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390" windowHeight="6285" tabRatio="856"/>
  </bookViews>
  <sheets>
    <sheet name="NA-252" sheetId="14" r:id="rId1"/>
    <sheet name="NA-253" sheetId="6" r:id="rId2"/>
    <sheet name="NA-254" sheetId="5" r:id="rId3"/>
    <sheet name="NA-255" sheetId="4" r:id="rId4"/>
    <sheet name="NA-256 " sheetId="12" r:id="rId5"/>
    <sheet name="PS-115 " sheetId="16" r:id="rId6"/>
    <sheet name="PS-116" sheetId="17" r:id="rId7"/>
    <sheet name="PS-117" sheetId="18" r:id="rId8"/>
    <sheet name="PS-118" sheetId="19" r:id="rId9"/>
    <sheet name="PS-119" sheetId="21" r:id="rId10"/>
    <sheet name="PS-120" sheetId="22" r:id="rId11"/>
    <sheet name="PS-121" sheetId="13" r:id="rId12"/>
    <sheet name="PS-122" sheetId="24" r:id="rId13"/>
    <sheet name="PS-123" sheetId="25" r:id="rId14"/>
    <sheet name="PS-124" sheetId="26" r:id="rId15"/>
    <sheet name="PS-125" sheetId="27" r:id="rId16"/>
    <sheet name="PS-126" sheetId="20" r:id="rId17"/>
  </sheets>
  <externalReferences>
    <externalReference r:id="rId18"/>
    <externalReference r:id="rId19"/>
  </externalReferences>
  <definedNames>
    <definedName name="_xlnm._FilterDatabase" localSheetId="0" hidden="1">'NA-252'!#REF!</definedName>
    <definedName name="_xlnm._FilterDatabase" localSheetId="1" hidden="1">'NA-253'!$A$3:$B$4</definedName>
    <definedName name="_xlnm._FilterDatabase" localSheetId="2" hidden="1">'NA-254'!#REF!</definedName>
    <definedName name="_xlnm._FilterDatabase" localSheetId="3" hidden="1">'NA-255'!#REF!</definedName>
    <definedName name="_xlnm._FilterDatabase" localSheetId="5" hidden="1">'PS-115 '!#REF!</definedName>
    <definedName name="_xlnm._FilterDatabase" localSheetId="6" hidden="1">'PS-116'!#REF!</definedName>
    <definedName name="_xlnm._FilterDatabase" localSheetId="7" hidden="1">'PS-117'!#REF!</definedName>
    <definedName name="_xlnm._FilterDatabase" localSheetId="8" hidden="1">'PS-118'!$A$3:$B$4</definedName>
    <definedName name="_xlnm._FilterDatabase" localSheetId="12" hidden="1">'PS-122'!#REF!</definedName>
    <definedName name="_xlnm._FilterDatabase" localSheetId="13" hidden="1">'PS-123'!#REF!</definedName>
    <definedName name="_xlnm._FilterDatabase" localSheetId="14" hidden="1">'PS-124'!#REF!</definedName>
    <definedName name="_xlnm._FilterDatabase" localSheetId="15" hidden="1">'PS-125'!#REF!</definedName>
    <definedName name="_xlnm._FilterDatabase" localSheetId="16" hidden="1">'PS-126'!$A$3:$B$4</definedName>
    <definedName name="a1." localSheetId="5">'[1]Jamshed Town ok'!#REF!</definedName>
    <definedName name="a1." localSheetId="6">'[2]Jamshed Town ok'!#REF!</definedName>
    <definedName name="a1." localSheetId="7">'[2]Jamshed Town ok'!#REF!</definedName>
    <definedName name="a1." localSheetId="8">'[2]Jamshed Town ok'!#REF!</definedName>
    <definedName name="a1." localSheetId="9">'[2]Jamshed Town ok'!#REF!</definedName>
    <definedName name="a1." localSheetId="10">'[2]Jamshed Town ok'!#REF!</definedName>
    <definedName name="a1." localSheetId="12">'[2]Jamshed Town ok'!#REF!</definedName>
    <definedName name="a1." localSheetId="13">'[2]Jamshed Town ok'!#REF!</definedName>
    <definedName name="a1." localSheetId="14">'[2]Jamshed Town ok'!#REF!</definedName>
    <definedName name="a1." localSheetId="15">'[2]Jamshed Town ok'!#REF!</definedName>
    <definedName name="a1." localSheetId="16">'[2]Jamshed Town ok'!#REF!</definedName>
    <definedName name="a1.">'[2]Jamshed Town ok'!#REF!</definedName>
    <definedName name="jams" localSheetId="5">'[1]Jamshed Town ok'!#REF!</definedName>
    <definedName name="jams" localSheetId="6">'[2]Jamshed Town ok'!#REF!</definedName>
    <definedName name="jams" localSheetId="7">'[2]Jamshed Town ok'!#REF!</definedName>
    <definedName name="jams" localSheetId="8">'[2]Jamshed Town ok'!#REF!</definedName>
    <definedName name="jams" localSheetId="9">'[2]Jamshed Town ok'!#REF!</definedName>
    <definedName name="jams" localSheetId="10">'[2]Jamshed Town ok'!#REF!</definedName>
    <definedName name="jams" localSheetId="12">'[2]Jamshed Town ok'!#REF!</definedName>
    <definedName name="jams" localSheetId="13">'[2]Jamshed Town ok'!#REF!</definedName>
    <definedName name="jams" localSheetId="14">'[2]Jamshed Town ok'!#REF!</definedName>
    <definedName name="jams" localSheetId="15">'[2]Jamshed Town ok'!#REF!</definedName>
    <definedName name="jams" localSheetId="16">'[2]Jamshed Town ok'!#REF!</definedName>
    <definedName name="jams">'[2]Jamshed Town ok'!#REF!</definedName>
    <definedName name="_xlnm.Print_Titles" localSheetId="0">'NA-252'!$4:$5</definedName>
    <definedName name="_xlnm.Print_Titles" localSheetId="1">'NA-253'!$3:$4</definedName>
    <definedName name="_xlnm.Print_Titles" localSheetId="2">'NA-254'!$3:$4</definedName>
    <definedName name="_xlnm.Print_Titles" localSheetId="3">'NA-255'!$3:$4</definedName>
    <definedName name="_xlnm.Print_Titles" localSheetId="4">'NA-256 '!$3:$4</definedName>
    <definedName name="_xlnm.Print_Titles" localSheetId="5">'PS-115 '!$4:$5</definedName>
    <definedName name="_xlnm.Print_Titles" localSheetId="6">'PS-116'!$4:$5</definedName>
    <definedName name="_xlnm.Print_Titles" localSheetId="7">'PS-117'!$4:$5</definedName>
    <definedName name="_xlnm.Print_Titles" localSheetId="8">'PS-118'!$3:$4</definedName>
    <definedName name="_xlnm.Print_Titles" localSheetId="9">'PS-119'!$3:$4</definedName>
    <definedName name="_xlnm.Print_Titles" localSheetId="10">'PS-120'!$3:$4</definedName>
    <definedName name="_xlnm.Print_Titles" localSheetId="11">'PS-121'!$4:$5</definedName>
    <definedName name="_xlnm.Print_Titles" localSheetId="12">'PS-122'!$3:$4</definedName>
    <definedName name="_xlnm.Print_Titles" localSheetId="13">'PS-123'!$3:$4</definedName>
    <definedName name="_xlnm.Print_Titles" localSheetId="14">'PS-124'!$3:$4</definedName>
    <definedName name="_xlnm.Print_Titles" localSheetId="15">'PS-125'!$3:$4</definedName>
    <definedName name="_xlnm.Print_Titles" localSheetId="16">'PS-126'!$3:$4</definedName>
  </definedNames>
  <calcPr calcId="125725"/>
</workbook>
</file>

<file path=xl/calcChain.xml><?xml version="1.0" encoding="utf-8"?>
<calcChain xmlns="http://schemas.openxmlformats.org/spreadsheetml/2006/main">
  <c r="G762" i="20"/>
  <c r="H762"/>
  <c r="I762"/>
  <c r="J762"/>
  <c r="K762"/>
  <c r="F762"/>
  <c r="G311" i="27"/>
  <c r="H311"/>
  <c r="I311"/>
  <c r="J311"/>
  <c r="K311"/>
  <c r="F311"/>
  <c r="G429" i="26"/>
  <c r="G464" s="1"/>
  <c r="H429"/>
  <c r="I429"/>
  <c r="J429"/>
  <c r="K429"/>
  <c r="K464" s="1"/>
  <c r="F429"/>
  <c r="H464"/>
  <c r="I464"/>
  <c r="J464"/>
  <c r="F464"/>
  <c r="G361" i="25"/>
  <c r="H361"/>
  <c r="I361"/>
  <c r="J361"/>
  <c r="K361"/>
  <c r="F361"/>
  <c r="G353" i="24"/>
  <c r="H353"/>
  <c r="I353"/>
  <c r="J353"/>
  <c r="K353"/>
  <c r="F353"/>
  <c r="G413" i="22"/>
  <c r="H413"/>
  <c r="I413"/>
  <c r="J413"/>
  <c r="K413"/>
  <c r="F413"/>
  <c r="G507" i="21"/>
  <c r="H507"/>
  <c r="I507"/>
  <c r="J507"/>
  <c r="K507"/>
  <c r="F507"/>
  <c r="G397" i="19"/>
  <c r="H397"/>
  <c r="I397"/>
  <c r="J397"/>
  <c r="K397"/>
  <c r="F397"/>
  <c r="I118" i="18"/>
  <c r="J118"/>
  <c r="K118"/>
  <c r="K381" s="1"/>
  <c r="G381"/>
  <c r="H381"/>
  <c r="I381"/>
  <c r="J381"/>
  <c r="F381"/>
  <c r="F437" i="17"/>
  <c r="G437"/>
  <c r="H437"/>
  <c r="G343"/>
  <c r="H343"/>
  <c r="I343"/>
  <c r="J343"/>
  <c r="K343"/>
  <c r="F343"/>
  <c r="I437"/>
  <c r="J437"/>
  <c r="K437"/>
  <c r="F777" i="4"/>
  <c r="G777"/>
  <c r="H777"/>
  <c r="H779"/>
  <c r="G892" i="5"/>
  <c r="I858"/>
  <c r="J858"/>
  <c r="G858"/>
  <c r="F858"/>
  <c r="I118" i="14" l="1"/>
  <c r="J118"/>
  <c r="I115"/>
  <c r="J115"/>
  <c r="I112"/>
  <c r="J112"/>
  <c r="I101"/>
  <c r="J101"/>
  <c r="I108"/>
  <c r="J108"/>
  <c r="I104"/>
  <c r="J104"/>
  <c r="I718"/>
  <c r="J718"/>
  <c r="G718"/>
  <c r="F718"/>
  <c r="K310" i="27" l="1"/>
  <c r="J310"/>
  <c r="I310"/>
  <c r="G310"/>
  <c r="F310"/>
  <c r="H309"/>
  <c r="H308"/>
  <c r="H307"/>
  <c r="K306"/>
  <c r="H306"/>
  <c r="H310" s="1"/>
  <c r="J305"/>
  <c r="I305"/>
  <c r="G305"/>
  <c r="F305"/>
  <c r="H304"/>
  <c r="H303"/>
  <c r="H302"/>
  <c r="K301"/>
  <c r="K305" s="1"/>
  <c r="H301"/>
  <c r="H305" s="1"/>
  <c r="J300"/>
  <c r="I300"/>
  <c r="G300"/>
  <c r="F300"/>
  <c r="H299"/>
  <c r="H298"/>
  <c r="H297"/>
  <c r="H296"/>
  <c r="K295"/>
  <c r="K300" s="1"/>
  <c r="H295"/>
  <c r="H300" s="1"/>
  <c r="J294"/>
  <c r="I294"/>
  <c r="G294"/>
  <c r="F294"/>
  <c r="H293"/>
  <c r="H292"/>
  <c r="H294" s="1"/>
  <c r="K291"/>
  <c r="K294" s="1"/>
  <c r="H291"/>
  <c r="J290"/>
  <c r="I290"/>
  <c r="G290"/>
  <c r="F290"/>
  <c r="H289"/>
  <c r="H288"/>
  <c r="K287"/>
  <c r="K290" s="1"/>
  <c r="H287"/>
  <c r="H290" s="1"/>
  <c r="J286"/>
  <c r="I286"/>
  <c r="G286"/>
  <c r="F286"/>
  <c r="H285"/>
  <c r="H284"/>
  <c r="K283"/>
  <c r="K286" s="1"/>
  <c r="H283"/>
  <c r="H286" s="1"/>
  <c r="J282"/>
  <c r="I282"/>
  <c r="G282"/>
  <c r="F282"/>
  <c r="H281"/>
  <c r="H280"/>
  <c r="H279"/>
  <c r="K278"/>
  <c r="K282" s="1"/>
  <c r="H278"/>
  <c r="H282" s="1"/>
  <c r="J277"/>
  <c r="I277"/>
  <c r="H277"/>
  <c r="G277"/>
  <c r="F277"/>
  <c r="H276"/>
  <c r="K275"/>
  <c r="K277" s="1"/>
  <c r="H275"/>
  <c r="J274"/>
  <c r="I274"/>
  <c r="G274"/>
  <c r="F274"/>
  <c r="H273"/>
  <c r="H272"/>
  <c r="H274" s="1"/>
  <c r="K271"/>
  <c r="K274" s="1"/>
  <c r="H271"/>
  <c r="K270"/>
  <c r="J270"/>
  <c r="I270"/>
  <c r="G270"/>
  <c r="F270"/>
  <c r="H269"/>
  <c r="K268"/>
  <c r="H268"/>
  <c r="H270" s="1"/>
  <c r="J267"/>
  <c r="I267"/>
  <c r="G267"/>
  <c r="F267"/>
  <c r="H266"/>
  <c r="H265"/>
  <c r="H264"/>
  <c r="H263"/>
  <c r="H262"/>
  <c r="H261"/>
  <c r="H267" s="1"/>
  <c r="H260"/>
  <c r="H259"/>
  <c r="H258"/>
  <c r="K257"/>
  <c r="K267" s="1"/>
  <c r="H257"/>
  <c r="J256"/>
  <c r="I256"/>
  <c r="G256"/>
  <c r="F256"/>
  <c r="H255"/>
  <c r="H254"/>
  <c r="H253"/>
  <c r="K252"/>
  <c r="K256" s="1"/>
  <c r="H252"/>
  <c r="J251"/>
  <c r="I251"/>
  <c r="G251"/>
  <c r="F251"/>
  <c r="H250"/>
  <c r="K249"/>
  <c r="K251" s="1"/>
  <c r="H249"/>
  <c r="J248"/>
  <c r="I248"/>
  <c r="G248"/>
  <c r="F248"/>
  <c r="H247"/>
  <c r="K246"/>
  <c r="K248" s="1"/>
  <c r="H246"/>
  <c r="J245"/>
  <c r="I245"/>
  <c r="G245"/>
  <c r="F245"/>
  <c r="H244"/>
  <c r="K243"/>
  <c r="K245" s="1"/>
  <c r="H243"/>
  <c r="J242"/>
  <c r="I242"/>
  <c r="G242"/>
  <c r="F242"/>
  <c r="H241"/>
  <c r="K240"/>
  <c r="K242" s="1"/>
  <c r="H240"/>
  <c r="J239"/>
  <c r="I239"/>
  <c r="G239"/>
  <c r="F239"/>
  <c r="H238"/>
  <c r="K237"/>
  <c r="K239" s="1"/>
  <c r="H237"/>
  <c r="J236"/>
  <c r="I236"/>
  <c r="G236"/>
  <c r="F236"/>
  <c r="H235"/>
  <c r="K234"/>
  <c r="K236" s="1"/>
  <c r="H234"/>
  <c r="J233"/>
  <c r="I233"/>
  <c r="G233"/>
  <c r="F233"/>
  <c r="H232"/>
  <c r="K231"/>
  <c r="K233" s="1"/>
  <c r="H231"/>
  <c r="J230"/>
  <c r="I230"/>
  <c r="G230"/>
  <c r="F230"/>
  <c r="H229"/>
  <c r="K228"/>
  <c r="K230" s="1"/>
  <c r="H228"/>
  <c r="K227"/>
  <c r="J227"/>
  <c r="I227"/>
  <c r="G227"/>
  <c r="F227"/>
  <c r="H226"/>
  <c r="K225"/>
  <c r="H225"/>
  <c r="J224"/>
  <c r="I224"/>
  <c r="G224"/>
  <c r="F224"/>
  <c r="H223"/>
  <c r="H222"/>
  <c r="K221"/>
  <c r="K224" s="1"/>
  <c r="H221"/>
  <c r="J220"/>
  <c r="I220"/>
  <c r="G220"/>
  <c r="F220"/>
  <c r="H219"/>
  <c r="H218"/>
  <c r="K217"/>
  <c r="K220" s="1"/>
  <c r="H217"/>
  <c r="J216"/>
  <c r="I216"/>
  <c r="G216"/>
  <c r="F216"/>
  <c r="H215"/>
  <c r="H214"/>
  <c r="H213"/>
  <c r="K212"/>
  <c r="K216" s="1"/>
  <c r="H212"/>
  <c r="J211"/>
  <c r="I211"/>
  <c r="G211"/>
  <c r="F211"/>
  <c r="H210"/>
  <c r="H209"/>
  <c r="H208"/>
  <c r="K207"/>
  <c r="K211" s="1"/>
  <c r="H207"/>
  <c r="J206"/>
  <c r="I206"/>
  <c r="G206"/>
  <c r="F206"/>
  <c r="H205"/>
  <c r="H204"/>
  <c r="H203"/>
  <c r="H202"/>
  <c r="K201"/>
  <c r="K206" s="1"/>
  <c r="H201"/>
  <c r="J200"/>
  <c r="I200"/>
  <c r="G200"/>
  <c r="F200"/>
  <c r="H199"/>
  <c r="H198"/>
  <c r="K197"/>
  <c r="K200" s="1"/>
  <c r="H197"/>
  <c r="J196"/>
  <c r="I196"/>
  <c r="G196"/>
  <c r="F196"/>
  <c r="H195"/>
  <c r="H194"/>
  <c r="K193"/>
  <c r="K196" s="1"/>
  <c r="H193"/>
  <c r="J192"/>
  <c r="I192"/>
  <c r="G192"/>
  <c r="F192"/>
  <c r="H191"/>
  <c r="K190"/>
  <c r="K192" s="1"/>
  <c r="H190"/>
  <c r="J189"/>
  <c r="I189"/>
  <c r="G189"/>
  <c r="F189"/>
  <c r="H188"/>
  <c r="H187"/>
  <c r="K186"/>
  <c r="K189" s="1"/>
  <c r="H186"/>
  <c r="J185"/>
  <c r="I185"/>
  <c r="G185"/>
  <c r="F185"/>
  <c r="H184"/>
  <c r="H183"/>
  <c r="K182"/>
  <c r="K185" s="1"/>
  <c r="H182"/>
  <c r="J181"/>
  <c r="I181"/>
  <c r="G181"/>
  <c r="F181"/>
  <c r="H180"/>
  <c r="H179"/>
  <c r="K178"/>
  <c r="K181" s="1"/>
  <c r="H178"/>
  <c r="J177"/>
  <c r="I177"/>
  <c r="G177"/>
  <c r="F177"/>
  <c r="H176"/>
  <c r="H175"/>
  <c r="H174"/>
  <c r="H173"/>
  <c r="H172"/>
  <c r="K171"/>
  <c r="K177" s="1"/>
  <c r="H171"/>
  <c r="J170"/>
  <c r="I170"/>
  <c r="G170"/>
  <c r="F170"/>
  <c r="H169"/>
  <c r="H168"/>
  <c r="K167"/>
  <c r="K170" s="1"/>
  <c r="H167"/>
  <c r="J166"/>
  <c r="I166"/>
  <c r="G166"/>
  <c r="F166"/>
  <c r="H165"/>
  <c r="H164"/>
  <c r="H163"/>
  <c r="K162"/>
  <c r="K166" s="1"/>
  <c r="H162"/>
  <c r="J161"/>
  <c r="I161"/>
  <c r="G161"/>
  <c r="F161"/>
  <c r="H160"/>
  <c r="K159"/>
  <c r="K161" s="1"/>
  <c r="H159"/>
  <c r="J158"/>
  <c r="I158"/>
  <c r="G158"/>
  <c r="F158"/>
  <c r="H157"/>
  <c r="H156"/>
  <c r="K155"/>
  <c r="K158" s="1"/>
  <c r="H155"/>
  <c r="J154"/>
  <c r="I154"/>
  <c r="G154"/>
  <c r="F154"/>
  <c r="H153"/>
  <c r="H152"/>
  <c r="K151"/>
  <c r="K154" s="1"/>
  <c r="H151"/>
  <c r="J150"/>
  <c r="I150"/>
  <c r="G150"/>
  <c r="F150"/>
  <c r="H149"/>
  <c r="H148"/>
  <c r="K147"/>
  <c r="K150" s="1"/>
  <c r="H147"/>
  <c r="J146"/>
  <c r="I146"/>
  <c r="G146"/>
  <c r="F146"/>
  <c r="H145"/>
  <c r="H144"/>
  <c r="H143"/>
  <c r="K142"/>
  <c r="K146" s="1"/>
  <c r="H142"/>
  <c r="J141"/>
  <c r="I141"/>
  <c r="G141"/>
  <c r="F141"/>
  <c r="H140"/>
  <c r="H139"/>
  <c r="K138"/>
  <c r="K141" s="1"/>
  <c r="H138"/>
  <c r="J137"/>
  <c r="I137"/>
  <c r="G137"/>
  <c r="F137"/>
  <c r="H136"/>
  <c r="H135"/>
  <c r="K134"/>
  <c r="K137" s="1"/>
  <c r="H134"/>
  <c r="J133"/>
  <c r="I133"/>
  <c r="G133"/>
  <c r="F133"/>
  <c r="H132"/>
  <c r="H131"/>
  <c r="H130"/>
  <c r="K129"/>
  <c r="K133" s="1"/>
  <c r="H129"/>
  <c r="J128"/>
  <c r="I128"/>
  <c r="G128"/>
  <c r="F128"/>
  <c r="H127"/>
  <c r="H126"/>
  <c r="H125"/>
  <c r="K124"/>
  <c r="K128" s="1"/>
  <c r="H124"/>
  <c r="J123"/>
  <c r="I123"/>
  <c r="G123"/>
  <c r="F123"/>
  <c r="H122"/>
  <c r="H121"/>
  <c r="H120"/>
  <c r="K119"/>
  <c r="K123" s="1"/>
  <c r="H119"/>
  <c r="J118"/>
  <c r="I118"/>
  <c r="G118"/>
  <c r="F118"/>
  <c r="H117"/>
  <c r="K116"/>
  <c r="K118" s="1"/>
  <c r="H116"/>
  <c r="J115"/>
  <c r="I115"/>
  <c r="G115"/>
  <c r="F115"/>
  <c r="K114"/>
  <c r="K115" s="1"/>
  <c r="H114"/>
  <c r="H115" s="1"/>
  <c r="J113"/>
  <c r="I113"/>
  <c r="G113"/>
  <c r="F113"/>
  <c r="H112"/>
  <c r="H111"/>
  <c r="H110"/>
  <c r="K109"/>
  <c r="K113" s="1"/>
  <c r="H109"/>
  <c r="J108"/>
  <c r="I108"/>
  <c r="G108"/>
  <c r="F108"/>
  <c r="H107"/>
  <c r="K106"/>
  <c r="K108" s="1"/>
  <c r="H106"/>
  <c r="J105"/>
  <c r="I105"/>
  <c r="G105"/>
  <c r="F105"/>
  <c r="H104"/>
  <c r="H103"/>
  <c r="K102"/>
  <c r="K105" s="1"/>
  <c r="H102"/>
  <c r="J101"/>
  <c r="I101"/>
  <c r="G101"/>
  <c r="F101"/>
  <c r="H100"/>
  <c r="H99"/>
  <c r="K98"/>
  <c r="K101" s="1"/>
  <c r="H98"/>
  <c r="J97"/>
  <c r="I97"/>
  <c r="G97"/>
  <c r="F97"/>
  <c r="H96"/>
  <c r="K95"/>
  <c r="K97" s="1"/>
  <c r="H95"/>
  <c r="J94"/>
  <c r="I94"/>
  <c r="G94"/>
  <c r="F94"/>
  <c r="H93"/>
  <c r="H92"/>
  <c r="K91"/>
  <c r="K94" s="1"/>
  <c r="H91"/>
  <c r="J90"/>
  <c r="I90"/>
  <c r="G90"/>
  <c r="F90"/>
  <c r="H89"/>
  <c r="H88"/>
  <c r="H87"/>
  <c r="K86"/>
  <c r="K90" s="1"/>
  <c r="H86"/>
  <c r="J85"/>
  <c r="I85"/>
  <c r="G85"/>
  <c r="F85"/>
  <c r="H84"/>
  <c r="H83"/>
  <c r="K82"/>
  <c r="K85" s="1"/>
  <c r="H82"/>
  <c r="J81"/>
  <c r="I81"/>
  <c r="G81"/>
  <c r="F81"/>
  <c r="H80"/>
  <c r="H79"/>
  <c r="H78"/>
  <c r="K77"/>
  <c r="K81" s="1"/>
  <c r="H77"/>
  <c r="J76"/>
  <c r="I76"/>
  <c r="G76"/>
  <c r="F76"/>
  <c r="H75"/>
  <c r="H76" s="1"/>
  <c r="K74"/>
  <c r="K76" s="1"/>
  <c r="H74"/>
  <c r="J73"/>
  <c r="I73"/>
  <c r="G73"/>
  <c r="F73"/>
  <c r="H72"/>
  <c r="K71"/>
  <c r="K73" s="1"/>
  <c r="H71"/>
  <c r="J70"/>
  <c r="I70"/>
  <c r="G70"/>
  <c r="F70"/>
  <c r="H69"/>
  <c r="K68"/>
  <c r="K70" s="1"/>
  <c r="H68"/>
  <c r="J67"/>
  <c r="I67"/>
  <c r="G67"/>
  <c r="F67"/>
  <c r="H66"/>
  <c r="H65"/>
  <c r="H64"/>
  <c r="K63"/>
  <c r="K67" s="1"/>
  <c r="H63"/>
  <c r="J62"/>
  <c r="I62"/>
  <c r="G62"/>
  <c r="F62"/>
  <c r="H61"/>
  <c r="K60"/>
  <c r="K62" s="1"/>
  <c r="H60"/>
  <c r="J59"/>
  <c r="I59"/>
  <c r="G59"/>
  <c r="F59"/>
  <c r="H58"/>
  <c r="K57"/>
  <c r="K59" s="1"/>
  <c r="H57"/>
  <c r="H59" s="1"/>
  <c r="J56"/>
  <c r="I56"/>
  <c r="G56"/>
  <c r="F56"/>
  <c r="H55"/>
  <c r="H54"/>
  <c r="H53"/>
  <c r="H52"/>
  <c r="K51"/>
  <c r="K56" s="1"/>
  <c r="H51"/>
  <c r="J50"/>
  <c r="I50"/>
  <c r="G50"/>
  <c r="F50"/>
  <c r="H49"/>
  <c r="H48"/>
  <c r="H47"/>
  <c r="H46"/>
  <c r="K45"/>
  <c r="K50" s="1"/>
  <c r="H45"/>
  <c r="J44"/>
  <c r="I44"/>
  <c r="G44"/>
  <c r="F44"/>
  <c r="H43"/>
  <c r="H42"/>
  <c r="H41"/>
  <c r="H40"/>
  <c r="H39"/>
  <c r="H38"/>
  <c r="K37"/>
  <c r="K44" s="1"/>
  <c r="H37"/>
  <c r="J36"/>
  <c r="I36"/>
  <c r="G36"/>
  <c r="F36"/>
  <c r="H35"/>
  <c r="H34"/>
  <c r="H33"/>
  <c r="H32"/>
  <c r="K31"/>
  <c r="K36" s="1"/>
  <c r="H31"/>
  <c r="K30"/>
  <c r="J30"/>
  <c r="I30"/>
  <c r="G30"/>
  <c r="F30"/>
  <c r="H29"/>
  <c r="H28"/>
  <c r="H27"/>
  <c r="H26"/>
  <c r="K25"/>
  <c r="H25"/>
  <c r="J24"/>
  <c r="I24"/>
  <c r="G24"/>
  <c r="F24"/>
  <c r="H23"/>
  <c r="H22"/>
  <c r="H21"/>
  <c r="H20"/>
  <c r="H19"/>
  <c r="K18"/>
  <c r="K24" s="1"/>
  <c r="H18"/>
  <c r="J17"/>
  <c r="I17"/>
  <c r="G17"/>
  <c r="F17"/>
  <c r="H16"/>
  <c r="H15"/>
  <c r="H17" s="1"/>
  <c r="K14"/>
  <c r="K17" s="1"/>
  <c r="H14"/>
  <c r="J13"/>
  <c r="I13"/>
  <c r="G13"/>
  <c r="F13"/>
  <c r="H12"/>
  <c r="H11"/>
  <c r="K10"/>
  <c r="K13" s="1"/>
  <c r="H10"/>
  <c r="J9"/>
  <c r="I9"/>
  <c r="G9"/>
  <c r="F9"/>
  <c r="H8"/>
  <c r="K7"/>
  <c r="K9" s="1"/>
  <c r="H7"/>
  <c r="J6"/>
  <c r="I6"/>
  <c r="G6"/>
  <c r="F6"/>
  <c r="K5"/>
  <c r="K6" s="1"/>
  <c r="H5"/>
  <c r="H6" s="1"/>
  <c r="J463" i="26"/>
  <c r="I463"/>
  <c r="G463"/>
  <c r="F463"/>
  <c r="H462"/>
  <c r="H461"/>
  <c r="H460"/>
  <c r="H459"/>
  <c r="H458"/>
  <c r="H463" s="1"/>
  <c r="K457"/>
  <c r="K463" s="1"/>
  <c r="H457"/>
  <c r="J456"/>
  <c r="I456"/>
  <c r="G456"/>
  <c r="F456"/>
  <c r="H455"/>
  <c r="H454"/>
  <c r="H453"/>
  <c r="K452"/>
  <c r="K456" s="1"/>
  <c r="H452"/>
  <c r="J451"/>
  <c r="I451"/>
  <c r="G451"/>
  <c r="F451"/>
  <c r="H450"/>
  <c r="H449"/>
  <c r="H448"/>
  <c r="H447"/>
  <c r="H446"/>
  <c r="H451" s="1"/>
  <c r="K445"/>
  <c r="K451" s="1"/>
  <c r="H445"/>
  <c r="J444"/>
  <c r="I444"/>
  <c r="G444"/>
  <c r="F444"/>
  <c r="H443"/>
  <c r="H442"/>
  <c r="H441"/>
  <c r="K440"/>
  <c r="K444" s="1"/>
  <c r="H440"/>
  <c r="J439"/>
  <c r="I439"/>
  <c r="G439"/>
  <c r="F439"/>
  <c r="H438"/>
  <c r="H439" s="1"/>
  <c r="K437"/>
  <c r="K439" s="1"/>
  <c r="H437"/>
  <c r="J436"/>
  <c r="I436"/>
  <c r="G436"/>
  <c r="F436"/>
  <c r="H435"/>
  <c r="H434"/>
  <c r="H433"/>
  <c r="H432"/>
  <c r="H431"/>
  <c r="K430"/>
  <c r="K436" s="1"/>
  <c r="H430"/>
  <c r="H428"/>
  <c r="H427"/>
  <c r="H426"/>
  <c r="H425"/>
  <c r="H424"/>
  <c r="H423"/>
  <c r="K422"/>
  <c r="H422"/>
  <c r="J421"/>
  <c r="I421"/>
  <c r="G421"/>
  <c r="F421"/>
  <c r="H420"/>
  <c r="H419"/>
  <c r="H418"/>
  <c r="K417"/>
  <c r="K421" s="1"/>
  <c r="H417"/>
  <c r="K416"/>
  <c r="J416"/>
  <c r="I416"/>
  <c r="G416"/>
  <c r="F416"/>
  <c r="H415"/>
  <c r="H414"/>
  <c r="H413"/>
  <c r="H416" s="1"/>
  <c r="K412"/>
  <c r="H412"/>
  <c r="J411"/>
  <c r="I411"/>
  <c r="G411"/>
  <c r="F411"/>
  <c r="H410"/>
  <c r="H409"/>
  <c r="H408"/>
  <c r="H407"/>
  <c r="K406"/>
  <c r="K411" s="1"/>
  <c r="H406"/>
  <c r="J405"/>
  <c r="I405"/>
  <c r="G405"/>
  <c r="F405"/>
  <c r="H404"/>
  <c r="H403"/>
  <c r="H402"/>
  <c r="K401"/>
  <c r="K405" s="1"/>
  <c r="H401"/>
  <c r="J400"/>
  <c r="I400"/>
  <c r="G400"/>
  <c r="F400"/>
  <c r="H399"/>
  <c r="H398"/>
  <c r="K397"/>
  <c r="K400" s="1"/>
  <c r="H397"/>
  <c r="J396"/>
  <c r="I396"/>
  <c r="G396"/>
  <c r="F396"/>
  <c r="H395"/>
  <c r="H394"/>
  <c r="K393"/>
  <c r="K396" s="1"/>
  <c r="H393"/>
  <c r="J392"/>
  <c r="I392"/>
  <c r="G392"/>
  <c r="F392"/>
  <c r="H391"/>
  <c r="H390"/>
  <c r="H389"/>
  <c r="K388"/>
  <c r="K392" s="1"/>
  <c r="H388"/>
  <c r="J387"/>
  <c r="I387"/>
  <c r="G387"/>
  <c r="F387"/>
  <c r="H386"/>
  <c r="K385"/>
  <c r="K387" s="1"/>
  <c r="H385"/>
  <c r="J384"/>
  <c r="I384"/>
  <c r="G384"/>
  <c r="F384"/>
  <c r="H383"/>
  <c r="K382"/>
  <c r="K384" s="1"/>
  <c r="H382"/>
  <c r="J381"/>
  <c r="I381"/>
  <c r="G381"/>
  <c r="F381"/>
  <c r="H380"/>
  <c r="K379"/>
  <c r="K381" s="1"/>
  <c r="H379"/>
  <c r="J378"/>
  <c r="I378"/>
  <c r="G378"/>
  <c r="F378"/>
  <c r="H377"/>
  <c r="H376"/>
  <c r="K375"/>
  <c r="K378" s="1"/>
  <c r="H375"/>
  <c r="J374"/>
  <c r="I374"/>
  <c r="G374"/>
  <c r="F374"/>
  <c r="H373"/>
  <c r="H372"/>
  <c r="K371"/>
  <c r="K374" s="1"/>
  <c r="H371"/>
  <c r="J370"/>
  <c r="I370"/>
  <c r="G370"/>
  <c r="F370"/>
  <c r="H369"/>
  <c r="K368"/>
  <c r="K370" s="1"/>
  <c r="H368"/>
  <c r="H370" s="1"/>
  <c r="J367"/>
  <c r="I367"/>
  <c r="G367"/>
  <c r="F367"/>
  <c r="H366"/>
  <c r="H365"/>
  <c r="H364"/>
  <c r="K363"/>
  <c r="K367" s="1"/>
  <c r="H363"/>
  <c r="J362"/>
  <c r="I362"/>
  <c r="G362"/>
  <c r="F362"/>
  <c r="H361"/>
  <c r="H360"/>
  <c r="H362" s="1"/>
  <c r="H359"/>
  <c r="K358"/>
  <c r="K362" s="1"/>
  <c r="H358"/>
  <c r="J357"/>
  <c r="I357"/>
  <c r="G357"/>
  <c r="F357"/>
  <c r="H356"/>
  <c r="H355"/>
  <c r="H354"/>
  <c r="K353"/>
  <c r="K357" s="1"/>
  <c r="H353"/>
  <c r="J352"/>
  <c r="I352"/>
  <c r="G352"/>
  <c r="F352"/>
  <c r="H351"/>
  <c r="K350"/>
  <c r="K352" s="1"/>
  <c r="H350"/>
  <c r="J349"/>
  <c r="I349"/>
  <c r="G349"/>
  <c r="F349"/>
  <c r="H348"/>
  <c r="H347"/>
  <c r="K346"/>
  <c r="K349" s="1"/>
  <c r="H346"/>
  <c r="J345"/>
  <c r="I345"/>
  <c r="G345"/>
  <c r="F345"/>
  <c r="H344"/>
  <c r="K343"/>
  <c r="K345" s="1"/>
  <c r="H343"/>
  <c r="J342"/>
  <c r="I342"/>
  <c r="G342"/>
  <c r="F342"/>
  <c r="H341"/>
  <c r="H340"/>
  <c r="H339"/>
  <c r="H338"/>
  <c r="K337"/>
  <c r="K342" s="1"/>
  <c r="H337"/>
  <c r="J336"/>
  <c r="I336"/>
  <c r="G336"/>
  <c r="F336"/>
  <c r="H335"/>
  <c r="H334"/>
  <c r="H333"/>
  <c r="K332"/>
  <c r="K336" s="1"/>
  <c r="H332"/>
  <c r="J331"/>
  <c r="I331"/>
  <c r="G331"/>
  <c r="F331"/>
  <c r="H330"/>
  <c r="H329"/>
  <c r="H328"/>
  <c r="K327"/>
  <c r="K331" s="1"/>
  <c r="H327"/>
  <c r="J326"/>
  <c r="I326"/>
  <c r="G326"/>
  <c r="F326"/>
  <c r="H325"/>
  <c r="H324"/>
  <c r="K323"/>
  <c r="K326" s="1"/>
  <c r="H323"/>
  <c r="J322"/>
  <c r="I322"/>
  <c r="G322"/>
  <c r="F322"/>
  <c r="H321"/>
  <c r="H320"/>
  <c r="K319"/>
  <c r="K322" s="1"/>
  <c r="H319"/>
  <c r="J318"/>
  <c r="I318"/>
  <c r="G318"/>
  <c r="F318"/>
  <c r="H317"/>
  <c r="H316"/>
  <c r="H318" s="1"/>
  <c r="H315"/>
  <c r="K314"/>
  <c r="K318" s="1"/>
  <c r="H314"/>
  <c r="J313"/>
  <c r="I313"/>
  <c r="G313"/>
  <c r="F313"/>
  <c r="H312"/>
  <c r="H311"/>
  <c r="K310"/>
  <c r="K313" s="1"/>
  <c r="H310"/>
  <c r="J309"/>
  <c r="I309"/>
  <c r="G309"/>
  <c r="F309"/>
  <c r="H308"/>
  <c r="H307"/>
  <c r="K306"/>
  <c r="K309" s="1"/>
  <c r="H306"/>
  <c r="J305"/>
  <c r="I305"/>
  <c r="G305"/>
  <c r="F305"/>
  <c r="H304"/>
  <c r="H303"/>
  <c r="H302"/>
  <c r="H301"/>
  <c r="K300"/>
  <c r="K305" s="1"/>
  <c r="H300"/>
  <c r="J299"/>
  <c r="I299"/>
  <c r="G299"/>
  <c r="F299"/>
  <c r="H298"/>
  <c r="H297"/>
  <c r="H296"/>
  <c r="K295"/>
  <c r="K299" s="1"/>
  <c r="H295"/>
  <c r="J294"/>
  <c r="I294"/>
  <c r="G294"/>
  <c r="F294"/>
  <c r="H293"/>
  <c r="H292"/>
  <c r="K291"/>
  <c r="K294" s="1"/>
  <c r="H291"/>
  <c r="J290"/>
  <c r="I290"/>
  <c r="G290"/>
  <c r="F290"/>
  <c r="H289"/>
  <c r="H288"/>
  <c r="K287"/>
  <c r="K290" s="1"/>
  <c r="H287"/>
  <c r="J286"/>
  <c r="I286"/>
  <c r="G286"/>
  <c r="F286"/>
  <c r="H285"/>
  <c r="K284"/>
  <c r="K286" s="1"/>
  <c r="H284"/>
  <c r="J283"/>
  <c r="I283"/>
  <c r="G283"/>
  <c r="F283"/>
  <c r="H282"/>
  <c r="K281"/>
  <c r="K283" s="1"/>
  <c r="H281"/>
  <c r="H283" s="1"/>
  <c r="J280"/>
  <c r="I280"/>
  <c r="G280"/>
  <c r="F280"/>
  <c r="H279"/>
  <c r="H278"/>
  <c r="K277"/>
  <c r="K280" s="1"/>
  <c r="H277"/>
  <c r="J276"/>
  <c r="I276"/>
  <c r="G276"/>
  <c r="F276"/>
  <c r="H275"/>
  <c r="H274"/>
  <c r="K273"/>
  <c r="K276" s="1"/>
  <c r="H273"/>
  <c r="J272"/>
  <c r="I272"/>
  <c r="G272"/>
  <c r="F272"/>
  <c r="H271"/>
  <c r="H270"/>
  <c r="K269"/>
  <c r="K272" s="1"/>
  <c r="H269"/>
  <c r="J268"/>
  <c r="I268"/>
  <c r="G268"/>
  <c r="F268"/>
  <c r="H267"/>
  <c r="H266"/>
  <c r="K265"/>
  <c r="K268" s="1"/>
  <c r="H265"/>
  <c r="J264"/>
  <c r="I264"/>
  <c r="G264"/>
  <c r="F264"/>
  <c r="H263"/>
  <c r="H262"/>
  <c r="H261"/>
  <c r="H260"/>
  <c r="K259"/>
  <c r="K264" s="1"/>
  <c r="H259"/>
  <c r="J258"/>
  <c r="I258"/>
  <c r="G258"/>
  <c r="F258"/>
  <c r="H257"/>
  <c r="H256"/>
  <c r="K255"/>
  <c r="K258" s="1"/>
  <c r="H255"/>
  <c r="J254"/>
  <c r="I254"/>
  <c r="G254"/>
  <c r="F254"/>
  <c r="H253"/>
  <c r="H252"/>
  <c r="K251"/>
  <c r="K254" s="1"/>
  <c r="H251"/>
  <c r="J250"/>
  <c r="I250"/>
  <c r="G250"/>
  <c r="F250"/>
  <c r="H249"/>
  <c r="K248"/>
  <c r="K250" s="1"/>
  <c r="H248"/>
  <c r="J247"/>
  <c r="I247"/>
  <c r="G247"/>
  <c r="F247"/>
  <c r="H246"/>
  <c r="H245"/>
  <c r="K244"/>
  <c r="K247" s="1"/>
  <c r="H244"/>
  <c r="J243"/>
  <c r="I243"/>
  <c r="G243"/>
  <c r="F243"/>
  <c r="K242"/>
  <c r="K243" s="1"/>
  <c r="H242"/>
  <c r="H243" s="1"/>
  <c r="J241"/>
  <c r="I241"/>
  <c r="G241"/>
  <c r="F241"/>
  <c r="K240"/>
  <c r="K241" s="1"/>
  <c r="H240"/>
  <c r="H241" s="1"/>
  <c r="J239"/>
  <c r="I239"/>
  <c r="G239"/>
  <c r="F239"/>
  <c r="K238"/>
  <c r="K239" s="1"/>
  <c r="H238"/>
  <c r="H239" s="1"/>
  <c r="J237"/>
  <c r="I237"/>
  <c r="G237"/>
  <c r="F237"/>
  <c r="K236"/>
  <c r="K237" s="1"/>
  <c r="H236"/>
  <c r="H237" s="1"/>
  <c r="K235"/>
  <c r="J235"/>
  <c r="I235"/>
  <c r="G235"/>
  <c r="F235"/>
  <c r="K234"/>
  <c r="H234"/>
  <c r="H235" s="1"/>
  <c r="J233"/>
  <c r="I233"/>
  <c r="G233"/>
  <c r="F233"/>
  <c r="H232"/>
  <c r="K231"/>
  <c r="K233" s="1"/>
  <c r="H231"/>
  <c r="J230"/>
  <c r="I230"/>
  <c r="G230"/>
  <c r="F230"/>
  <c r="H229"/>
  <c r="K228"/>
  <c r="K230" s="1"/>
  <c r="H228"/>
  <c r="J227"/>
  <c r="I227"/>
  <c r="G227"/>
  <c r="F227"/>
  <c r="H226"/>
  <c r="H225"/>
  <c r="H224"/>
  <c r="H223"/>
  <c r="H222"/>
  <c r="K221"/>
  <c r="K227" s="1"/>
  <c r="H221"/>
  <c r="J220"/>
  <c r="I220"/>
  <c r="G220"/>
  <c r="F220"/>
  <c r="H219"/>
  <c r="H218"/>
  <c r="K217"/>
  <c r="K220" s="1"/>
  <c r="H217"/>
  <c r="J216"/>
  <c r="I216"/>
  <c r="G216"/>
  <c r="F216"/>
  <c r="H215"/>
  <c r="K214"/>
  <c r="K216" s="1"/>
  <c r="H214"/>
  <c r="J213"/>
  <c r="I213"/>
  <c r="G213"/>
  <c r="F213"/>
  <c r="H212"/>
  <c r="K211"/>
  <c r="K213" s="1"/>
  <c r="H211"/>
  <c r="J210"/>
  <c r="I210"/>
  <c r="G210"/>
  <c r="F210"/>
  <c r="H209"/>
  <c r="K208"/>
  <c r="K210" s="1"/>
  <c r="H208"/>
  <c r="J207"/>
  <c r="I207"/>
  <c r="G207"/>
  <c r="F207"/>
  <c r="H206"/>
  <c r="H205"/>
  <c r="H204"/>
  <c r="K203"/>
  <c r="K207" s="1"/>
  <c r="H203"/>
  <c r="J202"/>
  <c r="I202"/>
  <c r="G202"/>
  <c r="F202"/>
  <c r="H201"/>
  <c r="H200"/>
  <c r="H199"/>
  <c r="K198"/>
  <c r="K202" s="1"/>
  <c r="H198"/>
  <c r="H202" s="1"/>
  <c r="J197"/>
  <c r="I197"/>
  <c r="G197"/>
  <c r="F197"/>
  <c r="H196"/>
  <c r="H195"/>
  <c r="H194"/>
  <c r="K193"/>
  <c r="K197" s="1"/>
  <c r="H193"/>
  <c r="H197" s="1"/>
  <c r="J192"/>
  <c r="I192"/>
  <c r="G192"/>
  <c r="F192"/>
  <c r="K191"/>
  <c r="K192" s="1"/>
  <c r="H191"/>
  <c r="H192" s="1"/>
  <c r="J190"/>
  <c r="I190"/>
  <c r="G190"/>
  <c r="F190"/>
  <c r="H189"/>
  <c r="H188"/>
  <c r="K187"/>
  <c r="K190" s="1"/>
  <c r="H187"/>
  <c r="J186"/>
  <c r="I186"/>
  <c r="G186"/>
  <c r="F186"/>
  <c r="H185"/>
  <c r="H184"/>
  <c r="H183"/>
  <c r="K182"/>
  <c r="K186" s="1"/>
  <c r="H182"/>
  <c r="H186" s="1"/>
  <c r="J181"/>
  <c r="I181"/>
  <c r="G181"/>
  <c r="F181"/>
  <c r="H180"/>
  <c r="H179"/>
  <c r="H178"/>
  <c r="K177"/>
  <c r="K181" s="1"/>
  <c r="H177"/>
  <c r="J176"/>
  <c r="I176"/>
  <c r="G176"/>
  <c r="F176"/>
  <c r="H175"/>
  <c r="H174"/>
  <c r="H173"/>
  <c r="K172"/>
  <c r="K176" s="1"/>
  <c r="H172"/>
  <c r="J171"/>
  <c r="I171"/>
  <c r="G171"/>
  <c r="F171"/>
  <c r="H170"/>
  <c r="K169"/>
  <c r="K171" s="1"/>
  <c r="H169"/>
  <c r="H171" s="1"/>
  <c r="J168"/>
  <c r="I168"/>
  <c r="G168"/>
  <c r="F168"/>
  <c r="H167"/>
  <c r="K166"/>
  <c r="K168" s="1"/>
  <c r="H166"/>
  <c r="J165"/>
  <c r="I165"/>
  <c r="G165"/>
  <c r="F165"/>
  <c r="H164"/>
  <c r="H163"/>
  <c r="H162"/>
  <c r="H161"/>
  <c r="K160"/>
  <c r="K165" s="1"/>
  <c r="H160"/>
  <c r="J159"/>
  <c r="I159"/>
  <c r="G159"/>
  <c r="F159"/>
  <c r="H158"/>
  <c r="H157"/>
  <c r="H156"/>
  <c r="H155"/>
  <c r="K154"/>
  <c r="K159" s="1"/>
  <c r="H154"/>
  <c r="J153"/>
  <c r="I153"/>
  <c r="G153"/>
  <c r="F153"/>
  <c r="H152"/>
  <c r="H151"/>
  <c r="H150"/>
  <c r="H149"/>
  <c r="K148"/>
  <c r="K153" s="1"/>
  <c r="H148"/>
  <c r="J147"/>
  <c r="I147"/>
  <c r="G147"/>
  <c r="F147"/>
  <c r="H146"/>
  <c r="H145"/>
  <c r="H144"/>
  <c r="H143"/>
  <c r="K142"/>
  <c r="K147" s="1"/>
  <c r="H142"/>
  <c r="J141"/>
  <c r="I141"/>
  <c r="G141"/>
  <c r="F141"/>
  <c r="H140"/>
  <c r="H139"/>
  <c r="H138"/>
  <c r="H137"/>
  <c r="H136"/>
  <c r="K135"/>
  <c r="K141" s="1"/>
  <c r="H135"/>
  <c r="J134"/>
  <c r="I134"/>
  <c r="G134"/>
  <c r="F134"/>
  <c r="K133"/>
  <c r="K134" s="1"/>
  <c r="H133"/>
  <c r="H134" s="1"/>
  <c r="J132"/>
  <c r="I132"/>
  <c r="G132"/>
  <c r="F132"/>
  <c r="H131"/>
  <c r="K130"/>
  <c r="K132" s="1"/>
  <c r="H130"/>
  <c r="H132" s="1"/>
  <c r="J129"/>
  <c r="I129"/>
  <c r="G129"/>
  <c r="F129"/>
  <c r="H128"/>
  <c r="H127"/>
  <c r="H126"/>
  <c r="H125"/>
  <c r="K124"/>
  <c r="K129" s="1"/>
  <c r="H124"/>
  <c r="J123"/>
  <c r="I123"/>
  <c r="G123"/>
  <c r="F123"/>
  <c r="H122"/>
  <c r="H121"/>
  <c r="H120"/>
  <c r="K119"/>
  <c r="K123" s="1"/>
  <c r="H119"/>
  <c r="J118"/>
  <c r="I118"/>
  <c r="G118"/>
  <c r="F118"/>
  <c r="H117"/>
  <c r="H116"/>
  <c r="K115"/>
  <c r="K118" s="1"/>
  <c r="H115"/>
  <c r="H118" s="1"/>
  <c r="J114"/>
  <c r="I114"/>
  <c r="G114"/>
  <c r="F114"/>
  <c r="H113"/>
  <c r="H112"/>
  <c r="H111"/>
  <c r="K110"/>
  <c r="K114" s="1"/>
  <c r="H110"/>
  <c r="J109"/>
  <c r="I109"/>
  <c r="G109"/>
  <c r="F109"/>
  <c r="H108"/>
  <c r="H107"/>
  <c r="H106"/>
  <c r="K105"/>
  <c r="K109" s="1"/>
  <c r="H105"/>
  <c r="K104"/>
  <c r="J104"/>
  <c r="I104"/>
  <c r="G104"/>
  <c r="F104"/>
  <c r="H103"/>
  <c r="H102"/>
  <c r="H101"/>
  <c r="H100"/>
  <c r="H99"/>
  <c r="K98"/>
  <c r="H98"/>
  <c r="K97"/>
  <c r="J97"/>
  <c r="I97"/>
  <c r="G97"/>
  <c r="F97"/>
  <c r="H96"/>
  <c r="H95"/>
  <c r="H94"/>
  <c r="H93"/>
  <c r="K92"/>
  <c r="H92"/>
  <c r="J91"/>
  <c r="I91"/>
  <c r="G91"/>
  <c r="F91"/>
  <c r="H90"/>
  <c r="K89"/>
  <c r="K91" s="1"/>
  <c r="H89"/>
  <c r="H91" s="1"/>
  <c r="J88"/>
  <c r="I88"/>
  <c r="G88"/>
  <c r="F88"/>
  <c r="H87"/>
  <c r="H86"/>
  <c r="K85"/>
  <c r="K88" s="1"/>
  <c r="H85"/>
  <c r="J84"/>
  <c r="I84"/>
  <c r="G84"/>
  <c r="F84"/>
  <c r="H83"/>
  <c r="H82"/>
  <c r="H81"/>
  <c r="H80"/>
  <c r="K79"/>
  <c r="K84" s="1"/>
  <c r="H79"/>
  <c r="J78"/>
  <c r="I78"/>
  <c r="G78"/>
  <c r="F78"/>
  <c r="H77"/>
  <c r="H76"/>
  <c r="K75"/>
  <c r="K78" s="1"/>
  <c r="H75"/>
  <c r="J74"/>
  <c r="I74"/>
  <c r="G74"/>
  <c r="F74"/>
  <c r="H73"/>
  <c r="H72"/>
  <c r="K71"/>
  <c r="K74" s="1"/>
  <c r="H71"/>
  <c r="J70"/>
  <c r="I70"/>
  <c r="G70"/>
  <c r="F70"/>
  <c r="H69"/>
  <c r="H68"/>
  <c r="H67"/>
  <c r="H66"/>
  <c r="K65"/>
  <c r="K70" s="1"/>
  <c r="H65"/>
  <c r="J64"/>
  <c r="I64"/>
  <c r="G64"/>
  <c r="F64"/>
  <c r="H63"/>
  <c r="H62"/>
  <c r="H61"/>
  <c r="H60"/>
  <c r="H59"/>
  <c r="H58"/>
  <c r="K57"/>
  <c r="K64" s="1"/>
  <c r="H57"/>
  <c r="J56"/>
  <c r="I56"/>
  <c r="G56"/>
  <c r="F56"/>
  <c r="H55"/>
  <c r="H54"/>
  <c r="H53"/>
  <c r="K52"/>
  <c r="K56" s="1"/>
  <c r="H52"/>
  <c r="J51"/>
  <c r="I51"/>
  <c r="G51"/>
  <c r="F51"/>
  <c r="H50"/>
  <c r="H49"/>
  <c r="K48"/>
  <c r="K51" s="1"/>
  <c r="H48"/>
  <c r="J47"/>
  <c r="I47"/>
  <c r="G47"/>
  <c r="F47"/>
  <c r="H46"/>
  <c r="H45"/>
  <c r="K44"/>
  <c r="K47" s="1"/>
  <c r="H44"/>
  <c r="J43"/>
  <c r="I43"/>
  <c r="G43"/>
  <c r="F43"/>
  <c r="H42"/>
  <c r="H43" s="1"/>
  <c r="K41"/>
  <c r="K43" s="1"/>
  <c r="H41"/>
  <c r="J40"/>
  <c r="I40"/>
  <c r="G40"/>
  <c r="F40"/>
  <c r="H39"/>
  <c r="H38"/>
  <c r="H40" s="1"/>
  <c r="K37"/>
  <c r="K40" s="1"/>
  <c r="H37"/>
  <c r="J36"/>
  <c r="I36"/>
  <c r="G36"/>
  <c r="F36"/>
  <c r="H35"/>
  <c r="H34"/>
  <c r="H33"/>
  <c r="K32"/>
  <c r="K36" s="1"/>
  <c r="H32"/>
  <c r="J31"/>
  <c r="I31"/>
  <c r="G31"/>
  <c r="F31"/>
  <c r="H30"/>
  <c r="H29"/>
  <c r="K28"/>
  <c r="K31" s="1"/>
  <c r="H28"/>
  <c r="J27"/>
  <c r="I27"/>
  <c r="G27"/>
  <c r="F27"/>
  <c r="H26"/>
  <c r="H25"/>
  <c r="H24"/>
  <c r="K23"/>
  <c r="K27" s="1"/>
  <c r="H23"/>
  <c r="J22"/>
  <c r="I22"/>
  <c r="G22"/>
  <c r="F22"/>
  <c r="K21"/>
  <c r="K22" s="1"/>
  <c r="H21"/>
  <c r="H22" s="1"/>
  <c r="J20"/>
  <c r="I20"/>
  <c r="G20"/>
  <c r="F20"/>
  <c r="H19"/>
  <c r="H18"/>
  <c r="K17"/>
  <c r="K20" s="1"/>
  <c r="H17"/>
  <c r="J16"/>
  <c r="I16"/>
  <c r="G16"/>
  <c r="F16"/>
  <c r="H15"/>
  <c r="H14"/>
  <c r="H13"/>
  <c r="K12"/>
  <c r="K16" s="1"/>
  <c r="H12"/>
  <c r="J11"/>
  <c r="I11"/>
  <c r="G11"/>
  <c r="F11"/>
  <c r="H10"/>
  <c r="H11" s="1"/>
  <c r="K9"/>
  <c r="K11" s="1"/>
  <c r="H9"/>
  <c r="J8"/>
  <c r="I8"/>
  <c r="G8"/>
  <c r="F8"/>
  <c r="H7"/>
  <c r="H6"/>
  <c r="H8" s="1"/>
  <c r="K5"/>
  <c r="K8" s="1"/>
  <c r="H5"/>
  <c r="J360" i="25"/>
  <c r="I360"/>
  <c r="G360"/>
  <c r="F360"/>
  <c r="H359"/>
  <c r="H358"/>
  <c r="H357"/>
  <c r="H356"/>
  <c r="H355"/>
  <c r="H354"/>
  <c r="H353"/>
  <c r="H352"/>
  <c r="H351"/>
  <c r="H350"/>
  <c r="H349"/>
  <c r="K348"/>
  <c r="K360" s="1"/>
  <c r="H348"/>
  <c r="H360" s="1"/>
  <c r="J347"/>
  <c r="I347"/>
  <c r="H347"/>
  <c r="G347"/>
  <c r="F347"/>
  <c r="H346"/>
  <c r="H345"/>
  <c r="H344"/>
  <c r="H343"/>
  <c r="H342"/>
  <c r="K341"/>
  <c r="K347" s="1"/>
  <c r="H341"/>
  <c r="J340"/>
  <c r="I340"/>
  <c r="G340"/>
  <c r="F340"/>
  <c r="H339"/>
  <c r="H338"/>
  <c r="H337"/>
  <c r="K336"/>
  <c r="K340" s="1"/>
  <c r="H336"/>
  <c r="H340" s="1"/>
  <c r="K335"/>
  <c r="J335"/>
  <c r="I335"/>
  <c r="G335"/>
  <c r="F335"/>
  <c r="H334"/>
  <c r="H333"/>
  <c r="H335" s="1"/>
  <c r="H332"/>
  <c r="K331"/>
  <c r="H331"/>
  <c r="K330"/>
  <c r="J330"/>
  <c r="I330"/>
  <c r="G330"/>
  <c r="F330"/>
  <c r="H329"/>
  <c r="H328"/>
  <c r="H327"/>
  <c r="H330" s="1"/>
  <c r="K326"/>
  <c r="H326"/>
  <c r="J325"/>
  <c r="I325"/>
  <c r="G325"/>
  <c r="F325"/>
  <c r="H324"/>
  <c r="H323"/>
  <c r="H322"/>
  <c r="K321"/>
  <c r="K325" s="1"/>
  <c r="H321"/>
  <c r="H325" s="1"/>
  <c r="J320"/>
  <c r="I320"/>
  <c r="G320"/>
  <c r="F320"/>
  <c r="H319"/>
  <c r="H320" s="1"/>
  <c r="K318"/>
  <c r="K320" s="1"/>
  <c r="H318"/>
  <c r="J317"/>
  <c r="I317"/>
  <c r="G317"/>
  <c r="F317"/>
  <c r="H316"/>
  <c r="H315"/>
  <c r="K314"/>
  <c r="K317" s="1"/>
  <c r="H314"/>
  <c r="H317" s="1"/>
  <c r="K313"/>
  <c r="J313"/>
  <c r="I313"/>
  <c r="G313"/>
  <c r="F313"/>
  <c r="H312"/>
  <c r="H311"/>
  <c r="H313" s="1"/>
  <c r="H310"/>
  <c r="K309"/>
  <c r="H309"/>
  <c r="J308"/>
  <c r="I308"/>
  <c r="G308"/>
  <c r="F308"/>
  <c r="H307"/>
  <c r="H306"/>
  <c r="K305"/>
  <c r="K308" s="1"/>
  <c r="H305"/>
  <c r="H308" s="1"/>
  <c r="J304"/>
  <c r="I304"/>
  <c r="G304"/>
  <c r="F304"/>
  <c r="H303"/>
  <c r="H302"/>
  <c r="H301"/>
  <c r="K300"/>
  <c r="K304" s="1"/>
  <c r="H300"/>
  <c r="H304" s="1"/>
  <c r="J299"/>
  <c r="I299"/>
  <c r="G299"/>
  <c r="F299"/>
  <c r="H298"/>
  <c r="H297"/>
  <c r="H299" s="1"/>
  <c r="K296"/>
  <c r="K299" s="1"/>
  <c r="H296"/>
  <c r="J295"/>
  <c r="I295"/>
  <c r="G295"/>
  <c r="F295"/>
  <c r="H294"/>
  <c r="H293"/>
  <c r="H292"/>
  <c r="K291"/>
  <c r="K295" s="1"/>
  <c r="H291"/>
  <c r="H295" s="1"/>
  <c r="J290"/>
  <c r="I290"/>
  <c r="G290"/>
  <c r="F290"/>
  <c r="H289"/>
  <c r="H290" s="1"/>
  <c r="K288"/>
  <c r="K290" s="1"/>
  <c r="H288"/>
  <c r="K287"/>
  <c r="J287"/>
  <c r="I287"/>
  <c r="G287"/>
  <c r="F287"/>
  <c r="H286"/>
  <c r="K285"/>
  <c r="H285"/>
  <c r="H287" s="1"/>
  <c r="K284"/>
  <c r="J284"/>
  <c r="I284"/>
  <c r="G284"/>
  <c r="F284"/>
  <c r="H283"/>
  <c r="H282"/>
  <c r="H281"/>
  <c r="H280"/>
  <c r="K279"/>
  <c r="H279"/>
  <c r="H284" s="1"/>
  <c r="K278"/>
  <c r="J278"/>
  <c r="I278"/>
  <c r="G278"/>
  <c r="F278"/>
  <c r="H277"/>
  <c r="H276"/>
  <c r="H275"/>
  <c r="H278" s="1"/>
  <c r="K274"/>
  <c r="H274"/>
  <c r="J273"/>
  <c r="I273"/>
  <c r="G273"/>
  <c r="F273"/>
  <c r="H272"/>
  <c r="H271"/>
  <c r="H270"/>
  <c r="K269"/>
  <c r="K273" s="1"/>
  <c r="H269"/>
  <c r="H273" s="1"/>
  <c r="J268"/>
  <c r="I268"/>
  <c r="G268"/>
  <c r="F268"/>
  <c r="H267"/>
  <c r="H266"/>
  <c r="H268" s="1"/>
  <c r="K265"/>
  <c r="K268" s="1"/>
  <c r="H265"/>
  <c r="K264"/>
  <c r="J264"/>
  <c r="I264"/>
  <c r="G264"/>
  <c r="F264"/>
  <c r="H263"/>
  <c r="H262"/>
  <c r="H261"/>
  <c r="K260"/>
  <c r="H260"/>
  <c r="H264" s="1"/>
  <c r="J259"/>
  <c r="I259"/>
  <c r="G259"/>
  <c r="F259"/>
  <c r="H258"/>
  <c r="K257"/>
  <c r="K259" s="1"/>
  <c r="H257"/>
  <c r="H259" s="1"/>
  <c r="K256"/>
  <c r="J256"/>
  <c r="I256"/>
  <c r="G256"/>
  <c r="F256"/>
  <c r="H255"/>
  <c r="H254"/>
  <c r="H253"/>
  <c r="K252"/>
  <c r="H252"/>
  <c r="H256" s="1"/>
  <c r="J251"/>
  <c r="I251"/>
  <c r="G251"/>
  <c r="F251"/>
  <c r="H250"/>
  <c r="K249"/>
  <c r="K251" s="1"/>
  <c r="H249"/>
  <c r="H251" s="1"/>
  <c r="J248"/>
  <c r="I248"/>
  <c r="G248"/>
  <c r="F248"/>
  <c r="H247"/>
  <c r="H246"/>
  <c r="K245"/>
  <c r="K248" s="1"/>
  <c r="H245"/>
  <c r="H248" s="1"/>
  <c r="J244"/>
  <c r="I244"/>
  <c r="G244"/>
  <c r="F244"/>
  <c r="H243"/>
  <c r="H242"/>
  <c r="H244" s="1"/>
  <c r="K241"/>
  <c r="K244" s="1"/>
  <c r="H241"/>
  <c r="J240"/>
  <c r="I240"/>
  <c r="G240"/>
  <c r="F240"/>
  <c r="H239"/>
  <c r="H238"/>
  <c r="K237"/>
  <c r="K240" s="1"/>
  <c r="H237"/>
  <c r="H240" s="1"/>
  <c r="J236"/>
  <c r="I236"/>
  <c r="G236"/>
  <c r="F236"/>
  <c r="H235"/>
  <c r="H234"/>
  <c r="H233"/>
  <c r="K232"/>
  <c r="K236" s="1"/>
  <c r="H232"/>
  <c r="H236" s="1"/>
  <c r="J231"/>
  <c r="I231"/>
  <c r="H231"/>
  <c r="G231"/>
  <c r="F231"/>
  <c r="H230"/>
  <c r="H229"/>
  <c r="K228"/>
  <c r="K231" s="1"/>
  <c r="H228"/>
  <c r="J227"/>
  <c r="I227"/>
  <c r="G227"/>
  <c r="F227"/>
  <c r="H226"/>
  <c r="H225"/>
  <c r="H224"/>
  <c r="K223"/>
  <c r="K227" s="1"/>
  <c r="H223"/>
  <c r="H227" s="1"/>
  <c r="J222"/>
  <c r="I222"/>
  <c r="G222"/>
  <c r="F222"/>
  <c r="H221"/>
  <c r="H222" s="1"/>
  <c r="K220"/>
  <c r="K222" s="1"/>
  <c r="H220"/>
  <c r="J219"/>
  <c r="I219"/>
  <c r="G219"/>
  <c r="F219"/>
  <c r="H218"/>
  <c r="H217"/>
  <c r="K216"/>
  <c r="K219" s="1"/>
  <c r="H216"/>
  <c r="H219" s="1"/>
  <c r="J215"/>
  <c r="I215"/>
  <c r="H215"/>
  <c r="G215"/>
  <c r="F215"/>
  <c r="H214"/>
  <c r="K213"/>
  <c r="K215" s="1"/>
  <c r="H213"/>
  <c r="J212"/>
  <c r="I212"/>
  <c r="G212"/>
  <c r="F212"/>
  <c r="H211"/>
  <c r="H210"/>
  <c r="H212" s="1"/>
  <c r="K209"/>
  <c r="K212" s="1"/>
  <c r="H209"/>
  <c r="J208"/>
  <c r="I208"/>
  <c r="G208"/>
  <c r="F208"/>
  <c r="H207"/>
  <c r="H206"/>
  <c r="K205"/>
  <c r="K208" s="1"/>
  <c r="H205"/>
  <c r="H208" s="1"/>
  <c r="J204"/>
  <c r="I204"/>
  <c r="G204"/>
  <c r="F204"/>
  <c r="H203"/>
  <c r="H204" s="1"/>
  <c r="K202"/>
  <c r="K204" s="1"/>
  <c r="H202"/>
  <c r="J201"/>
  <c r="I201"/>
  <c r="G201"/>
  <c r="F201"/>
  <c r="H200"/>
  <c r="H199"/>
  <c r="K198"/>
  <c r="K201" s="1"/>
  <c r="H198"/>
  <c r="H201" s="1"/>
  <c r="J197"/>
  <c r="I197"/>
  <c r="H197"/>
  <c r="G197"/>
  <c r="F197"/>
  <c r="H196"/>
  <c r="K195"/>
  <c r="K197" s="1"/>
  <c r="H195"/>
  <c r="J194"/>
  <c r="I194"/>
  <c r="G194"/>
  <c r="F194"/>
  <c r="H193"/>
  <c r="H194" s="1"/>
  <c r="K192"/>
  <c r="K194" s="1"/>
  <c r="H192"/>
  <c r="J191"/>
  <c r="I191"/>
  <c r="G191"/>
  <c r="F191"/>
  <c r="H190"/>
  <c r="K189"/>
  <c r="K191" s="1"/>
  <c r="H189"/>
  <c r="H191" s="1"/>
  <c r="K188"/>
  <c r="J188"/>
  <c r="I188"/>
  <c r="G188"/>
  <c r="F188"/>
  <c r="H187"/>
  <c r="H186"/>
  <c r="H185"/>
  <c r="K184"/>
  <c r="H184"/>
  <c r="H188" s="1"/>
  <c r="J183"/>
  <c r="I183"/>
  <c r="G183"/>
  <c r="F183"/>
  <c r="H182"/>
  <c r="H181"/>
  <c r="K180"/>
  <c r="K183" s="1"/>
  <c r="H180"/>
  <c r="K179"/>
  <c r="J179"/>
  <c r="I179"/>
  <c r="G179"/>
  <c r="F179"/>
  <c r="H178"/>
  <c r="K177"/>
  <c r="H177"/>
  <c r="J176"/>
  <c r="I176"/>
  <c r="G176"/>
  <c r="F176"/>
  <c r="H175"/>
  <c r="K174"/>
  <c r="K176" s="1"/>
  <c r="H174"/>
  <c r="J173"/>
  <c r="I173"/>
  <c r="G173"/>
  <c r="F173"/>
  <c r="H172"/>
  <c r="H171"/>
  <c r="H170"/>
  <c r="K169"/>
  <c r="K173" s="1"/>
  <c r="H169"/>
  <c r="J168"/>
  <c r="I168"/>
  <c r="G168"/>
  <c r="F168"/>
  <c r="H167"/>
  <c r="K166"/>
  <c r="K168" s="1"/>
  <c r="H166"/>
  <c r="H168" s="1"/>
  <c r="J165"/>
  <c r="I165"/>
  <c r="G165"/>
  <c r="F165"/>
  <c r="H164"/>
  <c r="K163"/>
  <c r="K165" s="1"/>
  <c r="H163"/>
  <c r="J162"/>
  <c r="I162"/>
  <c r="G162"/>
  <c r="F162"/>
  <c r="H161"/>
  <c r="H162" s="1"/>
  <c r="K160"/>
  <c r="K162" s="1"/>
  <c r="H160"/>
  <c r="J159"/>
  <c r="I159"/>
  <c r="G159"/>
  <c r="F159"/>
  <c r="H158"/>
  <c r="K157"/>
  <c r="K159" s="1"/>
  <c r="H157"/>
  <c r="H159" s="1"/>
  <c r="J156"/>
  <c r="I156"/>
  <c r="G156"/>
  <c r="F156"/>
  <c r="H155"/>
  <c r="H154"/>
  <c r="K153"/>
  <c r="K156" s="1"/>
  <c r="H153"/>
  <c r="J152"/>
  <c r="I152"/>
  <c r="G152"/>
  <c r="F152"/>
  <c r="H151"/>
  <c r="H152" s="1"/>
  <c r="K150"/>
  <c r="K152" s="1"/>
  <c r="H150"/>
  <c r="J149"/>
  <c r="I149"/>
  <c r="G149"/>
  <c r="F149"/>
  <c r="H148"/>
  <c r="H147"/>
  <c r="K146"/>
  <c r="K149" s="1"/>
  <c r="H146"/>
  <c r="J145"/>
  <c r="I145"/>
  <c r="G145"/>
  <c r="F145"/>
  <c r="H144"/>
  <c r="H143"/>
  <c r="K142"/>
  <c r="K145" s="1"/>
  <c r="H142"/>
  <c r="J141"/>
  <c r="I141"/>
  <c r="G141"/>
  <c r="F141"/>
  <c r="H140"/>
  <c r="H139"/>
  <c r="K138"/>
  <c r="K141" s="1"/>
  <c r="H138"/>
  <c r="J137"/>
  <c r="I137"/>
  <c r="G137"/>
  <c r="F137"/>
  <c r="H136"/>
  <c r="H135"/>
  <c r="K134"/>
  <c r="K137" s="1"/>
  <c r="H134"/>
  <c r="J133"/>
  <c r="I133"/>
  <c r="G133"/>
  <c r="F133"/>
  <c r="H132"/>
  <c r="K131"/>
  <c r="K133" s="1"/>
  <c r="H131"/>
  <c r="H133" s="1"/>
  <c r="J130"/>
  <c r="I130"/>
  <c r="G130"/>
  <c r="F130"/>
  <c r="H129"/>
  <c r="K128"/>
  <c r="K130" s="1"/>
  <c r="H128"/>
  <c r="H130" s="1"/>
  <c r="J127"/>
  <c r="I127"/>
  <c r="G127"/>
  <c r="F127"/>
  <c r="H126"/>
  <c r="H125"/>
  <c r="K124"/>
  <c r="K127" s="1"/>
  <c r="H124"/>
  <c r="J123"/>
  <c r="I123"/>
  <c r="G123"/>
  <c r="F123"/>
  <c r="H122"/>
  <c r="K121"/>
  <c r="K123" s="1"/>
  <c r="H121"/>
  <c r="J120"/>
  <c r="I120"/>
  <c r="G120"/>
  <c r="F120"/>
  <c r="H119"/>
  <c r="K118"/>
  <c r="K120" s="1"/>
  <c r="H118"/>
  <c r="J117"/>
  <c r="I117"/>
  <c r="G117"/>
  <c r="F117"/>
  <c r="H116"/>
  <c r="H115"/>
  <c r="K114"/>
  <c r="K117" s="1"/>
  <c r="H114"/>
  <c r="J113"/>
  <c r="I113"/>
  <c r="G113"/>
  <c r="F113"/>
  <c r="H112"/>
  <c r="H111"/>
  <c r="K110"/>
  <c r="K113" s="1"/>
  <c r="H110"/>
  <c r="J109"/>
  <c r="I109"/>
  <c r="G109"/>
  <c r="F109"/>
  <c r="H108"/>
  <c r="K107"/>
  <c r="K109" s="1"/>
  <c r="H107"/>
  <c r="J106"/>
  <c r="I106"/>
  <c r="G106"/>
  <c r="F106"/>
  <c r="H105"/>
  <c r="K104"/>
  <c r="K106" s="1"/>
  <c r="H104"/>
  <c r="J103"/>
  <c r="I103"/>
  <c r="G103"/>
  <c r="F103"/>
  <c r="H102"/>
  <c r="H101"/>
  <c r="K100"/>
  <c r="K103" s="1"/>
  <c r="H100"/>
  <c r="J99"/>
  <c r="I99"/>
  <c r="G99"/>
  <c r="F99"/>
  <c r="H98"/>
  <c r="H97"/>
  <c r="H96"/>
  <c r="K95"/>
  <c r="K99" s="1"/>
  <c r="H95"/>
  <c r="J94"/>
  <c r="I94"/>
  <c r="G94"/>
  <c r="F94"/>
  <c r="H93"/>
  <c r="H92"/>
  <c r="K91"/>
  <c r="K94" s="1"/>
  <c r="H91"/>
  <c r="J90"/>
  <c r="I90"/>
  <c r="G90"/>
  <c r="F90"/>
  <c r="K89"/>
  <c r="K90" s="1"/>
  <c r="H89"/>
  <c r="H90" s="1"/>
  <c r="J88"/>
  <c r="I88"/>
  <c r="G88"/>
  <c r="F88"/>
  <c r="H87"/>
  <c r="K86"/>
  <c r="K88" s="1"/>
  <c r="H86"/>
  <c r="J85"/>
  <c r="I85"/>
  <c r="G85"/>
  <c r="F85"/>
  <c r="H84"/>
  <c r="H83"/>
  <c r="K82"/>
  <c r="K85" s="1"/>
  <c r="H82"/>
  <c r="J81"/>
  <c r="I81"/>
  <c r="G81"/>
  <c r="F81"/>
  <c r="H80"/>
  <c r="K79"/>
  <c r="K81" s="1"/>
  <c r="H79"/>
  <c r="H81" s="1"/>
  <c r="K78"/>
  <c r="J78"/>
  <c r="I78"/>
  <c r="G78"/>
  <c r="F78"/>
  <c r="H77"/>
  <c r="K76"/>
  <c r="H76"/>
  <c r="J75"/>
  <c r="I75"/>
  <c r="G75"/>
  <c r="F75"/>
  <c r="H74"/>
  <c r="H73"/>
  <c r="K72"/>
  <c r="K75" s="1"/>
  <c r="H72"/>
  <c r="J71"/>
  <c r="I71"/>
  <c r="G71"/>
  <c r="F71"/>
  <c r="H70"/>
  <c r="H69"/>
  <c r="H68"/>
  <c r="K67"/>
  <c r="K71" s="1"/>
  <c r="H67"/>
  <c r="J66"/>
  <c r="I66"/>
  <c r="G66"/>
  <c r="F66"/>
  <c r="H65"/>
  <c r="H64"/>
  <c r="K63"/>
  <c r="K66" s="1"/>
  <c r="H63"/>
  <c r="J62"/>
  <c r="I62"/>
  <c r="G62"/>
  <c r="F62"/>
  <c r="H61"/>
  <c r="H60"/>
  <c r="H59"/>
  <c r="H58"/>
  <c r="K57"/>
  <c r="K62" s="1"/>
  <c r="H57"/>
  <c r="J56"/>
  <c r="I56"/>
  <c r="G56"/>
  <c r="F56"/>
  <c r="H55"/>
  <c r="H54"/>
  <c r="K53"/>
  <c r="K56" s="1"/>
  <c r="H53"/>
  <c r="J52"/>
  <c r="I52"/>
  <c r="G52"/>
  <c r="F52"/>
  <c r="H51"/>
  <c r="K50"/>
  <c r="K52" s="1"/>
  <c r="H50"/>
  <c r="J49"/>
  <c r="I49"/>
  <c r="G49"/>
  <c r="F49"/>
  <c r="H48"/>
  <c r="H47"/>
  <c r="H46"/>
  <c r="H45"/>
  <c r="K44"/>
  <c r="K49" s="1"/>
  <c r="H44"/>
  <c r="J43"/>
  <c r="I43"/>
  <c r="G43"/>
  <c r="F43"/>
  <c r="H42"/>
  <c r="H41"/>
  <c r="H40"/>
  <c r="K39"/>
  <c r="K43" s="1"/>
  <c r="H39"/>
  <c r="J38"/>
  <c r="I38"/>
  <c r="G38"/>
  <c r="F38"/>
  <c r="H37"/>
  <c r="H36"/>
  <c r="H35"/>
  <c r="K34"/>
  <c r="K38" s="1"/>
  <c r="H34"/>
  <c r="J33"/>
  <c r="I33"/>
  <c r="G33"/>
  <c r="F33"/>
  <c r="H32"/>
  <c r="H31"/>
  <c r="H30"/>
  <c r="H29"/>
  <c r="K28"/>
  <c r="K33" s="1"/>
  <c r="H28"/>
  <c r="J27"/>
  <c r="I27"/>
  <c r="G27"/>
  <c r="F27"/>
  <c r="H26"/>
  <c r="K25"/>
  <c r="K27" s="1"/>
  <c r="H25"/>
  <c r="J24"/>
  <c r="I24"/>
  <c r="G24"/>
  <c r="F24"/>
  <c r="H23"/>
  <c r="H22"/>
  <c r="K21"/>
  <c r="K24" s="1"/>
  <c r="H21"/>
  <c r="J20"/>
  <c r="I20"/>
  <c r="G20"/>
  <c r="F20"/>
  <c r="H19"/>
  <c r="H18"/>
  <c r="K17"/>
  <c r="K20" s="1"/>
  <c r="H17"/>
  <c r="J16"/>
  <c r="I16"/>
  <c r="G16"/>
  <c r="F16"/>
  <c r="H15"/>
  <c r="H14"/>
  <c r="K13"/>
  <c r="K16" s="1"/>
  <c r="H13"/>
  <c r="J12"/>
  <c r="I12"/>
  <c r="G12"/>
  <c r="F12"/>
  <c r="H11"/>
  <c r="H10"/>
  <c r="K9"/>
  <c r="K12" s="1"/>
  <c r="H9"/>
  <c r="J8"/>
  <c r="I8"/>
  <c r="G8"/>
  <c r="F8"/>
  <c r="H7"/>
  <c r="H6"/>
  <c r="K5"/>
  <c r="K8" s="1"/>
  <c r="H5"/>
  <c r="J352" i="24"/>
  <c r="I352"/>
  <c r="G352"/>
  <c r="F352"/>
  <c r="H351"/>
  <c r="H350"/>
  <c r="H349"/>
  <c r="H348"/>
  <c r="K347"/>
  <c r="K352" s="1"/>
  <c r="H347"/>
  <c r="J346"/>
  <c r="I346"/>
  <c r="G346"/>
  <c r="F346"/>
  <c r="H345"/>
  <c r="K344"/>
  <c r="K346" s="1"/>
  <c r="H344"/>
  <c r="J343"/>
  <c r="I343"/>
  <c r="G343"/>
  <c r="F343"/>
  <c r="H342"/>
  <c r="K341"/>
  <c r="K343" s="1"/>
  <c r="H341"/>
  <c r="J340"/>
  <c r="I340"/>
  <c r="G340"/>
  <c r="F340"/>
  <c r="H339"/>
  <c r="H338"/>
  <c r="K337"/>
  <c r="K340" s="1"/>
  <c r="H337"/>
  <c r="J336"/>
  <c r="I336"/>
  <c r="G336"/>
  <c r="F336"/>
  <c r="H335"/>
  <c r="K334"/>
  <c r="K336" s="1"/>
  <c r="H334"/>
  <c r="J333"/>
  <c r="I333"/>
  <c r="G333"/>
  <c r="F333"/>
  <c r="H332"/>
  <c r="H331"/>
  <c r="H330"/>
  <c r="K329"/>
  <c r="K333" s="1"/>
  <c r="H329"/>
  <c r="J328"/>
  <c r="I328"/>
  <c r="G328"/>
  <c r="F328"/>
  <c r="H327"/>
  <c r="H326"/>
  <c r="H325"/>
  <c r="H324"/>
  <c r="K323"/>
  <c r="K328" s="1"/>
  <c r="H323"/>
  <c r="J322"/>
  <c r="I322"/>
  <c r="G322"/>
  <c r="F322"/>
  <c r="H321"/>
  <c r="H320"/>
  <c r="K319"/>
  <c r="K322" s="1"/>
  <c r="H319"/>
  <c r="J318"/>
  <c r="I318"/>
  <c r="G318"/>
  <c r="F318"/>
  <c r="H317"/>
  <c r="H316"/>
  <c r="K315"/>
  <c r="K318" s="1"/>
  <c r="H315"/>
  <c r="J314"/>
  <c r="I314"/>
  <c r="G314"/>
  <c r="F314"/>
  <c r="H313"/>
  <c r="H312"/>
  <c r="H311"/>
  <c r="K310"/>
  <c r="K314" s="1"/>
  <c r="H310"/>
  <c r="J309"/>
  <c r="I309"/>
  <c r="G309"/>
  <c r="F309"/>
  <c r="H308"/>
  <c r="H307"/>
  <c r="H306"/>
  <c r="H305"/>
  <c r="K304"/>
  <c r="K309" s="1"/>
  <c r="H304"/>
  <c r="J303"/>
  <c r="I303"/>
  <c r="G303"/>
  <c r="F303"/>
  <c r="H302"/>
  <c r="H301"/>
  <c r="H300"/>
  <c r="K299"/>
  <c r="K303" s="1"/>
  <c r="H299"/>
  <c r="J298"/>
  <c r="I298"/>
  <c r="G298"/>
  <c r="F298"/>
  <c r="H297"/>
  <c r="H296"/>
  <c r="H295"/>
  <c r="K294"/>
  <c r="K298" s="1"/>
  <c r="H294"/>
  <c r="J293"/>
  <c r="I293"/>
  <c r="G293"/>
  <c r="F293"/>
  <c r="H292"/>
  <c r="H291"/>
  <c r="H290"/>
  <c r="H289"/>
  <c r="K288"/>
  <c r="K293" s="1"/>
  <c r="H288"/>
  <c r="J287"/>
  <c r="I287"/>
  <c r="G287"/>
  <c r="F287"/>
  <c r="H286"/>
  <c r="H285"/>
  <c r="H284"/>
  <c r="H283"/>
  <c r="K282"/>
  <c r="K287" s="1"/>
  <c r="H282"/>
  <c r="J281"/>
  <c r="I281"/>
  <c r="G281"/>
  <c r="F281"/>
  <c r="H280"/>
  <c r="H279"/>
  <c r="H278"/>
  <c r="K277"/>
  <c r="K281" s="1"/>
  <c r="H277"/>
  <c r="J276"/>
  <c r="I276"/>
  <c r="G276"/>
  <c r="F276"/>
  <c r="H275"/>
  <c r="H274"/>
  <c r="K273"/>
  <c r="K276" s="1"/>
  <c r="H273"/>
  <c r="J272"/>
  <c r="I272"/>
  <c r="G272"/>
  <c r="F272"/>
  <c r="H271"/>
  <c r="H272" s="1"/>
  <c r="K270"/>
  <c r="K272" s="1"/>
  <c r="H270"/>
  <c r="J269"/>
  <c r="I269"/>
  <c r="G269"/>
  <c r="F269"/>
  <c r="H268"/>
  <c r="H267"/>
  <c r="H266"/>
  <c r="H265"/>
  <c r="H264"/>
  <c r="K263"/>
  <c r="K269" s="1"/>
  <c r="H263"/>
  <c r="J262"/>
  <c r="I262"/>
  <c r="G262"/>
  <c r="F262"/>
  <c r="H261"/>
  <c r="H260"/>
  <c r="K259"/>
  <c r="K262" s="1"/>
  <c r="H259"/>
  <c r="H262" s="1"/>
  <c r="J258"/>
  <c r="I258"/>
  <c r="G258"/>
  <c r="F258"/>
  <c r="H257"/>
  <c r="K256"/>
  <c r="K258" s="1"/>
  <c r="H256"/>
  <c r="H258" s="1"/>
  <c r="J255"/>
  <c r="I255"/>
  <c r="G255"/>
  <c r="F255"/>
  <c r="H254"/>
  <c r="H255" s="1"/>
  <c r="K253"/>
  <c r="K255" s="1"/>
  <c r="H253"/>
  <c r="J252"/>
  <c r="I252"/>
  <c r="G252"/>
  <c r="F252"/>
  <c r="H251"/>
  <c r="K250"/>
  <c r="K252" s="1"/>
  <c r="H250"/>
  <c r="J249"/>
  <c r="I249"/>
  <c r="G249"/>
  <c r="F249"/>
  <c r="H248"/>
  <c r="H247"/>
  <c r="H246"/>
  <c r="K245"/>
  <c r="K249" s="1"/>
  <c r="H245"/>
  <c r="J244"/>
  <c r="I244"/>
  <c r="G244"/>
  <c r="F244"/>
  <c r="H243"/>
  <c r="H242"/>
  <c r="K241"/>
  <c r="K244" s="1"/>
  <c r="H241"/>
  <c r="J240"/>
  <c r="I240"/>
  <c r="G240"/>
  <c r="F240"/>
  <c r="H239"/>
  <c r="K238"/>
  <c r="K240" s="1"/>
  <c r="H238"/>
  <c r="J237"/>
  <c r="I237"/>
  <c r="G237"/>
  <c r="F237"/>
  <c r="H236"/>
  <c r="H235"/>
  <c r="H234"/>
  <c r="H233"/>
  <c r="K232"/>
  <c r="K237" s="1"/>
  <c r="H232"/>
  <c r="J231"/>
  <c r="I231"/>
  <c r="G231"/>
  <c r="F231"/>
  <c r="H230"/>
  <c r="H229"/>
  <c r="H228"/>
  <c r="K227"/>
  <c r="K231" s="1"/>
  <c r="H227"/>
  <c r="J226"/>
  <c r="I226"/>
  <c r="G226"/>
  <c r="F226"/>
  <c r="H225"/>
  <c r="K224"/>
  <c r="K226" s="1"/>
  <c r="H224"/>
  <c r="H226" s="1"/>
  <c r="J223"/>
  <c r="I223"/>
  <c r="G223"/>
  <c r="F223"/>
  <c r="H222"/>
  <c r="H221"/>
  <c r="K220"/>
  <c r="K223" s="1"/>
  <c r="H220"/>
  <c r="K219"/>
  <c r="J219"/>
  <c r="I219"/>
  <c r="G219"/>
  <c r="F219"/>
  <c r="H218"/>
  <c r="K217"/>
  <c r="H217"/>
  <c r="J216"/>
  <c r="I216"/>
  <c r="G216"/>
  <c r="F216"/>
  <c r="H215"/>
  <c r="H214"/>
  <c r="K213"/>
  <c r="K216" s="1"/>
  <c r="H213"/>
  <c r="J212"/>
  <c r="I212"/>
  <c r="G212"/>
  <c r="F212"/>
  <c r="H211"/>
  <c r="H210"/>
  <c r="K209"/>
  <c r="K212" s="1"/>
  <c r="H209"/>
  <c r="J208"/>
  <c r="I208"/>
  <c r="G208"/>
  <c r="F208"/>
  <c r="H207"/>
  <c r="H208" s="1"/>
  <c r="K206"/>
  <c r="K208" s="1"/>
  <c r="H206"/>
  <c r="J205"/>
  <c r="I205"/>
  <c r="G205"/>
  <c r="F205"/>
  <c r="H204"/>
  <c r="H203"/>
  <c r="H202"/>
  <c r="K201"/>
  <c r="K205" s="1"/>
  <c r="H201"/>
  <c r="J200"/>
  <c r="I200"/>
  <c r="G200"/>
  <c r="F200"/>
  <c r="H199"/>
  <c r="H198"/>
  <c r="K197"/>
  <c r="K200" s="1"/>
  <c r="H197"/>
  <c r="J196"/>
  <c r="I196"/>
  <c r="G196"/>
  <c r="F196"/>
  <c r="H195"/>
  <c r="K194"/>
  <c r="K196" s="1"/>
  <c r="H194"/>
  <c r="J193"/>
  <c r="I193"/>
  <c r="G193"/>
  <c r="F193"/>
  <c r="H192"/>
  <c r="H191"/>
  <c r="K190"/>
  <c r="K193" s="1"/>
  <c r="H190"/>
  <c r="J189"/>
  <c r="I189"/>
  <c r="G189"/>
  <c r="F189"/>
  <c r="H188"/>
  <c r="H189" s="1"/>
  <c r="K187"/>
  <c r="K189" s="1"/>
  <c r="H187"/>
  <c r="J186"/>
  <c r="I186"/>
  <c r="G186"/>
  <c r="F186"/>
  <c r="H185"/>
  <c r="K184"/>
  <c r="K186" s="1"/>
  <c r="H184"/>
  <c r="H186" s="1"/>
  <c r="J183"/>
  <c r="I183"/>
  <c r="G183"/>
  <c r="F183"/>
  <c r="H182"/>
  <c r="H181"/>
  <c r="H180"/>
  <c r="H179"/>
  <c r="K178"/>
  <c r="K183" s="1"/>
  <c r="H178"/>
  <c r="J177"/>
  <c r="I177"/>
  <c r="G177"/>
  <c r="F177"/>
  <c r="H176"/>
  <c r="H175"/>
  <c r="K174"/>
  <c r="K177" s="1"/>
  <c r="H174"/>
  <c r="J173"/>
  <c r="I173"/>
  <c r="G173"/>
  <c r="F173"/>
  <c r="H172"/>
  <c r="H171"/>
  <c r="K170"/>
  <c r="K173" s="1"/>
  <c r="H170"/>
  <c r="J169"/>
  <c r="I169"/>
  <c r="G169"/>
  <c r="F169"/>
  <c r="H168"/>
  <c r="H167"/>
  <c r="K166"/>
  <c r="K169" s="1"/>
  <c r="H166"/>
  <c r="J165"/>
  <c r="I165"/>
  <c r="G165"/>
  <c r="F165"/>
  <c r="H164"/>
  <c r="H163"/>
  <c r="K162"/>
  <c r="K165" s="1"/>
  <c r="H162"/>
  <c r="J161"/>
  <c r="I161"/>
  <c r="G161"/>
  <c r="F161"/>
  <c r="H160"/>
  <c r="K159"/>
  <c r="K161" s="1"/>
  <c r="H159"/>
  <c r="J158"/>
  <c r="I158"/>
  <c r="G158"/>
  <c r="F158"/>
  <c r="H157"/>
  <c r="H156"/>
  <c r="K155"/>
  <c r="K158" s="1"/>
  <c r="H155"/>
  <c r="J154"/>
  <c r="I154"/>
  <c r="G154"/>
  <c r="F154"/>
  <c r="H153"/>
  <c r="H152"/>
  <c r="H151"/>
  <c r="K150"/>
  <c r="K154" s="1"/>
  <c r="H150"/>
  <c r="J149"/>
  <c r="I149"/>
  <c r="G149"/>
  <c r="F149"/>
  <c r="H148"/>
  <c r="H147"/>
  <c r="K146"/>
  <c r="K149" s="1"/>
  <c r="H146"/>
  <c r="J145"/>
  <c r="I145"/>
  <c r="G145"/>
  <c r="F145"/>
  <c r="H144"/>
  <c r="H143"/>
  <c r="K142"/>
  <c r="K145" s="1"/>
  <c r="H142"/>
  <c r="J141"/>
  <c r="I141"/>
  <c r="G141"/>
  <c r="F141"/>
  <c r="H140"/>
  <c r="H139"/>
  <c r="H138"/>
  <c r="K137"/>
  <c r="K141" s="1"/>
  <c r="H137"/>
  <c r="J136"/>
  <c r="I136"/>
  <c r="G136"/>
  <c r="F136"/>
  <c r="H135"/>
  <c r="H134"/>
  <c r="K133"/>
  <c r="K136" s="1"/>
  <c r="H133"/>
  <c r="J132"/>
  <c r="I132"/>
  <c r="G132"/>
  <c r="F132"/>
  <c r="H131"/>
  <c r="K130"/>
  <c r="K132" s="1"/>
  <c r="H130"/>
  <c r="H132" s="1"/>
  <c r="J129"/>
  <c r="I129"/>
  <c r="G129"/>
  <c r="F129"/>
  <c r="H128"/>
  <c r="H127"/>
  <c r="H126"/>
  <c r="H125"/>
  <c r="K124"/>
  <c r="K129" s="1"/>
  <c r="H124"/>
  <c r="J123"/>
  <c r="I123"/>
  <c r="G123"/>
  <c r="F123"/>
  <c r="H122"/>
  <c r="H121"/>
  <c r="H120"/>
  <c r="K119"/>
  <c r="K123" s="1"/>
  <c r="H119"/>
  <c r="J118"/>
  <c r="I118"/>
  <c r="G118"/>
  <c r="F118"/>
  <c r="H117"/>
  <c r="H116"/>
  <c r="H115"/>
  <c r="K114"/>
  <c r="K118" s="1"/>
  <c r="H114"/>
  <c r="J113"/>
  <c r="I113"/>
  <c r="G113"/>
  <c r="F113"/>
  <c r="H112"/>
  <c r="H111"/>
  <c r="H110"/>
  <c r="K109"/>
  <c r="K113" s="1"/>
  <c r="H109"/>
  <c r="H113" s="1"/>
  <c r="J108"/>
  <c r="I108"/>
  <c r="G108"/>
  <c r="F108"/>
  <c r="H107"/>
  <c r="K106"/>
  <c r="K108" s="1"/>
  <c r="H106"/>
  <c r="H108" s="1"/>
  <c r="J105"/>
  <c r="I105"/>
  <c r="G105"/>
  <c r="F105"/>
  <c r="H104"/>
  <c r="H103"/>
  <c r="K102"/>
  <c r="K105" s="1"/>
  <c r="H102"/>
  <c r="J101"/>
  <c r="I101"/>
  <c r="G101"/>
  <c r="F101"/>
  <c r="H100"/>
  <c r="K99"/>
  <c r="K101" s="1"/>
  <c r="H99"/>
  <c r="H101" s="1"/>
  <c r="J98"/>
  <c r="I98"/>
  <c r="G98"/>
  <c r="F98"/>
  <c r="H97"/>
  <c r="H96"/>
  <c r="K95"/>
  <c r="K98" s="1"/>
  <c r="H95"/>
  <c r="J94"/>
  <c r="I94"/>
  <c r="G94"/>
  <c r="F94"/>
  <c r="H93"/>
  <c r="H92"/>
  <c r="H91"/>
  <c r="K90"/>
  <c r="K94" s="1"/>
  <c r="H90"/>
  <c r="H94" s="1"/>
  <c r="J89"/>
  <c r="I89"/>
  <c r="G89"/>
  <c r="F89"/>
  <c r="H88"/>
  <c r="K87"/>
  <c r="K89" s="1"/>
  <c r="H87"/>
  <c r="J86"/>
  <c r="I86"/>
  <c r="G86"/>
  <c r="F86"/>
  <c r="H85"/>
  <c r="H84"/>
  <c r="K83"/>
  <c r="K86" s="1"/>
  <c r="H83"/>
  <c r="J82"/>
  <c r="I82"/>
  <c r="G82"/>
  <c r="F82"/>
  <c r="H81"/>
  <c r="H80"/>
  <c r="H79"/>
  <c r="K78"/>
  <c r="K82" s="1"/>
  <c r="H78"/>
  <c r="J77"/>
  <c r="I77"/>
  <c r="G77"/>
  <c r="F77"/>
  <c r="H76"/>
  <c r="H75"/>
  <c r="H74"/>
  <c r="K73"/>
  <c r="K77" s="1"/>
  <c r="H73"/>
  <c r="J72"/>
  <c r="I72"/>
  <c r="G72"/>
  <c r="F72"/>
  <c r="H71"/>
  <c r="K70"/>
  <c r="K72" s="1"/>
  <c r="H70"/>
  <c r="J69"/>
  <c r="I69"/>
  <c r="G69"/>
  <c r="F69"/>
  <c r="H68"/>
  <c r="H67"/>
  <c r="K66"/>
  <c r="K69" s="1"/>
  <c r="H66"/>
  <c r="J65"/>
  <c r="I65"/>
  <c r="G65"/>
  <c r="F65"/>
  <c r="H64"/>
  <c r="H63"/>
  <c r="H62"/>
  <c r="K61"/>
  <c r="K65" s="1"/>
  <c r="H61"/>
  <c r="J60"/>
  <c r="I60"/>
  <c r="G60"/>
  <c r="F60"/>
  <c r="H59"/>
  <c r="K58"/>
  <c r="K60" s="1"/>
  <c r="H58"/>
  <c r="H60" s="1"/>
  <c r="J57"/>
  <c r="I57"/>
  <c r="G57"/>
  <c r="F57"/>
  <c r="H56"/>
  <c r="K55"/>
  <c r="K57" s="1"/>
  <c r="H55"/>
  <c r="J54"/>
  <c r="I54"/>
  <c r="G54"/>
  <c r="F54"/>
  <c r="H53"/>
  <c r="H52"/>
  <c r="H51"/>
  <c r="H50"/>
  <c r="K49"/>
  <c r="K54" s="1"/>
  <c r="H49"/>
  <c r="J48"/>
  <c r="I48"/>
  <c r="G48"/>
  <c r="F48"/>
  <c r="H47"/>
  <c r="K46"/>
  <c r="K48" s="1"/>
  <c r="H46"/>
  <c r="H48" s="1"/>
  <c r="J45"/>
  <c r="I45"/>
  <c r="G45"/>
  <c r="F45"/>
  <c r="H44"/>
  <c r="H43"/>
  <c r="K42"/>
  <c r="K45" s="1"/>
  <c r="H42"/>
  <c r="H45" s="1"/>
  <c r="J41"/>
  <c r="I41"/>
  <c r="G41"/>
  <c r="F41"/>
  <c r="H40"/>
  <c r="H39"/>
  <c r="H38"/>
  <c r="K37"/>
  <c r="K41" s="1"/>
  <c r="H37"/>
  <c r="J36"/>
  <c r="I36"/>
  <c r="G36"/>
  <c r="F36"/>
  <c r="H35"/>
  <c r="K34"/>
  <c r="K36" s="1"/>
  <c r="H34"/>
  <c r="J33"/>
  <c r="I33"/>
  <c r="G33"/>
  <c r="F33"/>
  <c r="H32"/>
  <c r="K31"/>
  <c r="K33" s="1"/>
  <c r="H31"/>
  <c r="J30"/>
  <c r="I30"/>
  <c r="G30"/>
  <c r="F30"/>
  <c r="K29"/>
  <c r="K30" s="1"/>
  <c r="H29"/>
  <c r="H30" s="1"/>
  <c r="J28"/>
  <c r="I28"/>
  <c r="G28"/>
  <c r="F28"/>
  <c r="H27"/>
  <c r="K26"/>
  <c r="K28" s="1"/>
  <c r="H26"/>
  <c r="J25"/>
  <c r="I25"/>
  <c r="G25"/>
  <c r="F25"/>
  <c r="H24"/>
  <c r="H23"/>
  <c r="K22"/>
  <c r="K25" s="1"/>
  <c r="H22"/>
  <c r="J21"/>
  <c r="I21"/>
  <c r="G21"/>
  <c r="F21"/>
  <c r="H20"/>
  <c r="H19"/>
  <c r="K18"/>
  <c r="K21" s="1"/>
  <c r="H18"/>
  <c r="J17"/>
  <c r="I17"/>
  <c r="G17"/>
  <c r="F17"/>
  <c r="H16"/>
  <c r="H15"/>
  <c r="K14"/>
  <c r="K17" s="1"/>
  <c r="H14"/>
  <c r="J13"/>
  <c r="I13"/>
  <c r="G13"/>
  <c r="F13"/>
  <c r="H12"/>
  <c r="K11"/>
  <c r="K13" s="1"/>
  <c r="H11"/>
  <c r="J10"/>
  <c r="I10"/>
  <c r="G10"/>
  <c r="F10"/>
  <c r="H9"/>
  <c r="K8"/>
  <c r="K10" s="1"/>
  <c r="H8"/>
  <c r="J7"/>
  <c r="I7"/>
  <c r="G7"/>
  <c r="F7"/>
  <c r="H6"/>
  <c r="K5"/>
  <c r="K7" s="1"/>
  <c r="H5"/>
  <c r="K38" i="21"/>
  <c r="J38"/>
  <c r="I38"/>
  <c r="G38"/>
  <c r="F38"/>
  <c r="H37"/>
  <c r="H36"/>
  <c r="H35"/>
  <c r="K34"/>
  <c r="H34"/>
  <c r="H38" s="1"/>
  <c r="J33"/>
  <c r="I33"/>
  <c r="G33"/>
  <c r="F33"/>
  <c r="H32"/>
  <c r="H31"/>
  <c r="H30"/>
  <c r="H29"/>
  <c r="H28"/>
  <c r="H27"/>
  <c r="H26"/>
  <c r="K25"/>
  <c r="K33" s="1"/>
  <c r="H25"/>
  <c r="H33" s="1"/>
  <c r="J24"/>
  <c r="I24"/>
  <c r="G24"/>
  <c r="F24"/>
  <c r="H23"/>
  <c r="H22"/>
  <c r="H21"/>
  <c r="H20"/>
  <c r="H19"/>
  <c r="H18"/>
  <c r="H17"/>
  <c r="K16"/>
  <c r="K24" s="1"/>
  <c r="H16"/>
  <c r="H24" s="1"/>
  <c r="K15"/>
  <c r="J15"/>
  <c r="I15"/>
  <c r="G15"/>
  <c r="F15"/>
  <c r="H14"/>
  <c r="H13"/>
  <c r="H12"/>
  <c r="H11"/>
  <c r="K10"/>
  <c r="H10"/>
  <c r="H15" s="1"/>
  <c r="K9"/>
  <c r="J9"/>
  <c r="I9"/>
  <c r="G9"/>
  <c r="F9"/>
  <c r="H8"/>
  <c r="H7"/>
  <c r="H9" s="1"/>
  <c r="H6"/>
  <c r="K5"/>
  <c r="H5"/>
  <c r="J412" i="22"/>
  <c r="I412"/>
  <c r="G412"/>
  <c r="F412"/>
  <c r="H411"/>
  <c r="H410"/>
  <c r="H409"/>
  <c r="H408"/>
  <c r="H407"/>
  <c r="K406"/>
  <c r="K412" s="1"/>
  <c r="H406"/>
  <c r="H412" s="1"/>
  <c r="J405"/>
  <c r="I405"/>
  <c r="G405"/>
  <c r="F405"/>
  <c r="K404"/>
  <c r="K405" s="1"/>
  <c r="H404"/>
  <c r="H405" s="1"/>
  <c r="J403"/>
  <c r="I403"/>
  <c r="G403"/>
  <c r="F403"/>
  <c r="H402"/>
  <c r="H401"/>
  <c r="H400"/>
  <c r="K399"/>
  <c r="K403" s="1"/>
  <c r="H399"/>
  <c r="J398"/>
  <c r="I398"/>
  <c r="G398"/>
  <c r="F398"/>
  <c r="H397"/>
  <c r="H396"/>
  <c r="K395"/>
  <c r="K398" s="1"/>
  <c r="H395"/>
  <c r="H398" s="1"/>
  <c r="J394"/>
  <c r="I394"/>
  <c r="G394"/>
  <c r="F394"/>
  <c r="H393"/>
  <c r="H392"/>
  <c r="H391"/>
  <c r="K390"/>
  <c r="K394" s="1"/>
  <c r="H390"/>
  <c r="J389"/>
  <c r="I389"/>
  <c r="G389"/>
  <c r="F389"/>
  <c r="H388"/>
  <c r="H387"/>
  <c r="K386"/>
  <c r="K389" s="1"/>
  <c r="H386"/>
  <c r="J385"/>
  <c r="I385"/>
  <c r="G385"/>
  <c r="F385"/>
  <c r="H384"/>
  <c r="H383"/>
  <c r="H382"/>
  <c r="K381"/>
  <c r="K385" s="1"/>
  <c r="H381"/>
  <c r="K380"/>
  <c r="J380"/>
  <c r="I380"/>
  <c r="G380"/>
  <c r="F380"/>
  <c r="H379"/>
  <c r="K378"/>
  <c r="H378"/>
  <c r="J377"/>
  <c r="I377"/>
  <c r="G377"/>
  <c r="F377"/>
  <c r="H376"/>
  <c r="H375"/>
  <c r="K374"/>
  <c r="K377" s="1"/>
  <c r="H374"/>
  <c r="J373"/>
  <c r="I373"/>
  <c r="G373"/>
  <c r="F373"/>
  <c r="H372"/>
  <c r="H371"/>
  <c r="H370"/>
  <c r="K369"/>
  <c r="K373" s="1"/>
  <c r="H369"/>
  <c r="J368"/>
  <c r="I368"/>
  <c r="G368"/>
  <c r="F368"/>
  <c r="H367"/>
  <c r="H366"/>
  <c r="K365"/>
  <c r="K368" s="1"/>
  <c r="H365"/>
  <c r="J364"/>
  <c r="I364"/>
  <c r="G364"/>
  <c r="F364"/>
  <c r="H363"/>
  <c r="H362"/>
  <c r="H361"/>
  <c r="K360"/>
  <c r="K364" s="1"/>
  <c r="H360"/>
  <c r="J359"/>
  <c r="I359"/>
  <c r="G359"/>
  <c r="F359"/>
  <c r="H358"/>
  <c r="H357"/>
  <c r="K356"/>
  <c r="K359" s="1"/>
  <c r="H356"/>
  <c r="J355"/>
  <c r="I355"/>
  <c r="G355"/>
  <c r="F355"/>
  <c r="H354"/>
  <c r="H353"/>
  <c r="H355" s="1"/>
  <c r="H352"/>
  <c r="K351"/>
  <c r="K355" s="1"/>
  <c r="H351"/>
  <c r="K350"/>
  <c r="J350"/>
  <c r="I350"/>
  <c r="G350"/>
  <c r="F350"/>
  <c r="H349"/>
  <c r="H348"/>
  <c r="H347"/>
  <c r="H346"/>
  <c r="K345"/>
  <c r="H345"/>
  <c r="J344"/>
  <c r="I344"/>
  <c r="G344"/>
  <c r="F344"/>
  <c r="H343"/>
  <c r="H342"/>
  <c r="H341"/>
  <c r="K340"/>
  <c r="K344" s="1"/>
  <c r="H340"/>
  <c r="K339"/>
  <c r="J339"/>
  <c r="I339"/>
  <c r="G339"/>
  <c r="F339"/>
  <c r="H338"/>
  <c r="H337"/>
  <c r="H336"/>
  <c r="H335"/>
  <c r="K334"/>
  <c r="H334"/>
  <c r="J333"/>
  <c r="I333"/>
  <c r="G333"/>
  <c r="F333"/>
  <c r="H332"/>
  <c r="K331"/>
  <c r="K333" s="1"/>
  <c r="H331"/>
  <c r="H333" s="1"/>
  <c r="J330"/>
  <c r="I330"/>
  <c r="G330"/>
  <c r="F330"/>
  <c r="H329"/>
  <c r="H328"/>
  <c r="K327"/>
  <c r="K330" s="1"/>
  <c r="H327"/>
  <c r="J326"/>
  <c r="I326"/>
  <c r="G326"/>
  <c r="F326"/>
  <c r="H325"/>
  <c r="K324"/>
  <c r="K326" s="1"/>
  <c r="H324"/>
  <c r="J323"/>
  <c r="I323"/>
  <c r="G323"/>
  <c r="F323"/>
  <c r="H322"/>
  <c r="K321"/>
  <c r="K323" s="1"/>
  <c r="H321"/>
  <c r="J320"/>
  <c r="I320"/>
  <c r="G320"/>
  <c r="F320"/>
  <c r="H319"/>
  <c r="K318"/>
  <c r="K320" s="1"/>
  <c r="H318"/>
  <c r="J317"/>
  <c r="I317"/>
  <c r="G317"/>
  <c r="F317"/>
  <c r="H316"/>
  <c r="K315"/>
  <c r="K317" s="1"/>
  <c r="H315"/>
  <c r="H317" s="1"/>
  <c r="J314"/>
  <c r="I314"/>
  <c r="G314"/>
  <c r="F314"/>
  <c r="H313"/>
  <c r="H312"/>
  <c r="H311"/>
  <c r="K310"/>
  <c r="K314" s="1"/>
  <c r="H310"/>
  <c r="J309"/>
  <c r="I309"/>
  <c r="G309"/>
  <c r="F309"/>
  <c r="H308"/>
  <c r="H307"/>
  <c r="K306"/>
  <c r="K309" s="1"/>
  <c r="H306"/>
  <c r="J305"/>
  <c r="I305"/>
  <c r="G305"/>
  <c r="F305"/>
  <c r="H304"/>
  <c r="H303"/>
  <c r="K302"/>
  <c r="K305" s="1"/>
  <c r="H302"/>
  <c r="H305" s="1"/>
  <c r="J301"/>
  <c r="I301"/>
  <c r="G301"/>
  <c r="F301"/>
  <c r="H300"/>
  <c r="H299"/>
  <c r="K298"/>
  <c r="K301" s="1"/>
  <c r="H298"/>
  <c r="J297"/>
  <c r="I297"/>
  <c r="G297"/>
  <c r="F297"/>
  <c r="H296"/>
  <c r="K295"/>
  <c r="K297" s="1"/>
  <c r="H295"/>
  <c r="H297" s="1"/>
  <c r="J294"/>
  <c r="I294"/>
  <c r="G294"/>
  <c r="F294"/>
  <c r="H293"/>
  <c r="K292"/>
  <c r="K294" s="1"/>
  <c r="H292"/>
  <c r="H294" s="1"/>
  <c r="J291"/>
  <c r="I291"/>
  <c r="G291"/>
  <c r="F291"/>
  <c r="H290"/>
  <c r="H289"/>
  <c r="K288"/>
  <c r="K291" s="1"/>
  <c r="H288"/>
  <c r="J287"/>
  <c r="I287"/>
  <c r="G287"/>
  <c r="F287"/>
  <c r="H286"/>
  <c r="H285"/>
  <c r="H284"/>
  <c r="K283"/>
  <c r="K287" s="1"/>
  <c r="H283"/>
  <c r="J282"/>
  <c r="I282"/>
  <c r="G282"/>
  <c r="F282"/>
  <c r="H281"/>
  <c r="H280"/>
  <c r="H279"/>
  <c r="H278"/>
  <c r="K277"/>
  <c r="K282" s="1"/>
  <c r="H277"/>
  <c r="H282" s="1"/>
  <c r="J276"/>
  <c r="I276"/>
  <c r="G276"/>
  <c r="F276"/>
  <c r="H275"/>
  <c r="K274"/>
  <c r="K276" s="1"/>
  <c r="H274"/>
  <c r="H276" s="1"/>
  <c r="J273"/>
  <c r="I273"/>
  <c r="G273"/>
  <c r="F273"/>
  <c r="H272"/>
  <c r="H271"/>
  <c r="K270"/>
  <c r="K273" s="1"/>
  <c r="H270"/>
  <c r="H273" s="1"/>
  <c r="J269"/>
  <c r="I269"/>
  <c r="G269"/>
  <c r="F269"/>
  <c r="H268"/>
  <c r="H267"/>
  <c r="H266"/>
  <c r="H265"/>
  <c r="H264"/>
  <c r="K263"/>
  <c r="K269" s="1"/>
  <c r="H263"/>
  <c r="J262"/>
  <c r="I262"/>
  <c r="G262"/>
  <c r="F262"/>
  <c r="H261"/>
  <c r="H260"/>
  <c r="K259"/>
  <c r="K262" s="1"/>
  <c r="H259"/>
  <c r="J258"/>
  <c r="I258"/>
  <c r="G258"/>
  <c r="F258"/>
  <c r="H257"/>
  <c r="H256"/>
  <c r="H255"/>
  <c r="K254"/>
  <c r="K258" s="1"/>
  <c r="H254"/>
  <c r="H258" s="1"/>
  <c r="J253"/>
  <c r="I253"/>
  <c r="G253"/>
  <c r="F253"/>
  <c r="H252"/>
  <c r="K251"/>
  <c r="K253" s="1"/>
  <c r="H251"/>
  <c r="H253" s="1"/>
  <c r="J250"/>
  <c r="I250"/>
  <c r="G250"/>
  <c r="F250"/>
  <c r="H249"/>
  <c r="H248"/>
  <c r="K247"/>
  <c r="K250" s="1"/>
  <c r="H247"/>
  <c r="J246"/>
  <c r="I246"/>
  <c r="G246"/>
  <c r="F246"/>
  <c r="H245"/>
  <c r="H244"/>
  <c r="H243"/>
  <c r="H242"/>
  <c r="K241"/>
  <c r="K246" s="1"/>
  <c r="H241"/>
  <c r="J240"/>
  <c r="I240"/>
  <c r="G240"/>
  <c r="F240"/>
  <c r="H239"/>
  <c r="H238"/>
  <c r="K237"/>
  <c r="K240" s="1"/>
  <c r="H237"/>
  <c r="J236"/>
  <c r="I236"/>
  <c r="G236"/>
  <c r="F236"/>
  <c r="H235"/>
  <c r="K234"/>
  <c r="K236" s="1"/>
  <c r="H234"/>
  <c r="J233"/>
  <c r="I233"/>
  <c r="G233"/>
  <c r="F233"/>
  <c r="H232"/>
  <c r="K231"/>
  <c r="K233" s="1"/>
  <c r="H231"/>
  <c r="H233" s="1"/>
  <c r="J230"/>
  <c r="I230"/>
  <c r="G230"/>
  <c r="F230"/>
  <c r="K229"/>
  <c r="K230" s="1"/>
  <c r="H229"/>
  <c r="H230" s="1"/>
  <c r="J228"/>
  <c r="I228"/>
  <c r="G228"/>
  <c r="F228"/>
  <c r="H227"/>
  <c r="K226"/>
  <c r="K228" s="1"/>
  <c r="H226"/>
  <c r="J225"/>
  <c r="I225"/>
  <c r="G225"/>
  <c r="F225"/>
  <c r="H224"/>
  <c r="K223"/>
  <c r="K225" s="1"/>
  <c r="H223"/>
  <c r="H225" s="1"/>
  <c r="J222"/>
  <c r="I222"/>
  <c r="G222"/>
  <c r="F222"/>
  <c r="H221"/>
  <c r="H220"/>
  <c r="H219"/>
  <c r="K218"/>
  <c r="K222" s="1"/>
  <c r="H218"/>
  <c r="J217"/>
  <c r="I217"/>
  <c r="G217"/>
  <c r="F217"/>
  <c r="H216"/>
  <c r="K215"/>
  <c r="K217" s="1"/>
  <c r="H215"/>
  <c r="H217" s="1"/>
  <c r="J214"/>
  <c r="I214"/>
  <c r="G214"/>
  <c r="F214"/>
  <c r="H213"/>
  <c r="H212"/>
  <c r="K211"/>
  <c r="K214" s="1"/>
  <c r="H211"/>
  <c r="J210"/>
  <c r="I210"/>
  <c r="G210"/>
  <c r="F210"/>
  <c r="H209"/>
  <c r="H208"/>
  <c r="K207"/>
  <c r="K210" s="1"/>
  <c r="H207"/>
  <c r="J206"/>
  <c r="I206"/>
  <c r="G206"/>
  <c r="F206"/>
  <c r="H205"/>
  <c r="K204"/>
  <c r="K206" s="1"/>
  <c r="H204"/>
  <c r="J203"/>
  <c r="I203"/>
  <c r="G203"/>
  <c r="F203"/>
  <c r="H202"/>
  <c r="K201"/>
  <c r="K203" s="1"/>
  <c r="H201"/>
  <c r="H203" s="1"/>
  <c r="J200"/>
  <c r="I200"/>
  <c r="G200"/>
  <c r="F200"/>
  <c r="H199"/>
  <c r="K198"/>
  <c r="K200" s="1"/>
  <c r="H198"/>
  <c r="J197"/>
  <c r="I197"/>
  <c r="G197"/>
  <c r="F197"/>
  <c r="H196"/>
  <c r="H195"/>
  <c r="K194"/>
  <c r="K197" s="1"/>
  <c r="H194"/>
  <c r="J193"/>
  <c r="I193"/>
  <c r="G193"/>
  <c r="F193"/>
  <c r="H192"/>
  <c r="K191"/>
  <c r="K193" s="1"/>
  <c r="H191"/>
  <c r="H193" s="1"/>
  <c r="J190"/>
  <c r="I190"/>
  <c r="G190"/>
  <c r="F190"/>
  <c r="K189"/>
  <c r="K190" s="1"/>
  <c r="H189"/>
  <c r="H190" s="1"/>
  <c r="J188"/>
  <c r="I188"/>
  <c r="G188"/>
  <c r="F188"/>
  <c r="K187"/>
  <c r="K188" s="1"/>
  <c r="H187"/>
  <c r="H188" s="1"/>
  <c r="J186"/>
  <c r="I186"/>
  <c r="G186"/>
  <c r="F186"/>
  <c r="K185"/>
  <c r="K186" s="1"/>
  <c r="H185"/>
  <c r="H186" s="1"/>
  <c r="J184"/>
  <c r="I184"/>
  <c r="G184"/>
  <c r="F184"/>
  <c r="H183"/>
  <c r="K182"/>
  <c r="K184" s="1"/>
  <c r="H182"/>
  <c r="H184" s="1"/>
  <c r="J181"/>
  <c r="I181"/>
  <c r="G181"/>
  <c r="F181"/>
  <c r="H180"/>
  <c r="H179"/>
  <c r="H178"/>
  <c r="K177"/>
  <c r="K181" s="1"/>
  <c r="H177"/>
  <c r="J176"/>
  <c r="I176"/>
  <c r="G176"/>
  <c r="F176"/>
  <c r="H175"/>
  <c r="H174"/>
  <c r="H173"/>
  <c r="K172"/>
  <c r="K176" s="1"/>
  <c r="H172"/>
  <c r="J171"/>
  <c r="I171"/>
  <c r="G171"/>
  <c r="F171"/>
  <c r="H170"/>
  <c r="H169"/>
  <c r="K168"/>
  <c r="K171" s="1"/>
  <c r="H168"/>
  <c r="J167"/>
  <c r="I167"/>
  <c r="G167"/>
  <c r="F167"/>
  <c r="H166"/>
  <c r="K165"/>
  <c r="K167" s="1"/>
  <c r="H165"/>
  <c r="H167" s="1"/>
  <c r="J164"/>
  <c r="I164"/>
  <c r="G164"/>
  <c r="F164"/>
  <c r="H163"/>
  <c r="K162"/>
  <c r="K164" s="1"/>
  <c r="H162"/>
  <c r="H164" s="1"/>
  <c r="J161"/>
  <c r="I161"/>
  <c r="G161"/>
  <c r="F161"/>
  <c r="H160"/>
  <c r="H159"/>
  <c r="H158"/>
  <c r="K157"/>
  <c r="K161" s="1"/>
  <c r="H157"/>
  <c r="J156"/>
  <c r="I156"/>
  <c r="G156"/>
  <c r="F156"/>
  <c r="H155"/>
  <c r="H154"/>
  <c r="K153"/>
  <c r="K156" s="1"/>
  <c r="H153"/>
  <c r="J152"/>
  <c r="I152"/>
  <c r="G152"/>
  <c r="F152"/>
  <c r="H151"/>
  <c r="H150"/>
  <c r="H149"/>
  <c r="K148"/>
  <c r="K152" s="1"/>
  <c r="H148"/>
  <c r="J147"/>
  <c r="I147"/>
  <c r="G147"/>
  <c r="F147"/>
  <c r="H146"/>
  <c r="H145"/>
  <c r="K144"/>
  <c r="K147" s="1"/>
  <c r="H144"/>
  <c r="J143"/>
  <c r="I143"/>
  <c r="G143"/>
  <c r="F143"/>
  <c r="H142"/>
  <c r="K141"/>
  <c r="K143" s="1"/>
  <c r="H141"/>
  <c r="H143" s="1"/>
  <c r="J140"/>
  <c r="I140"/>
  <c r="G140"/>
  <c r="F140"/>
  <c r="H139"/>
  <c r="K138"/>
  <c r="K140" s="1"/>
  <c r="H138"/>
  <c r="J137"/>
  <c r="I137"/>
  <c r="G137"/>
  <c r="F137"/>
  <c r="H136"/>
  <c r="H135"/>
  <c r="H134"/>
  <c r="K133"/>
  <c r="K137" s="1"/>
  <c r="H133"/>
  <c r="J132"/>
  <c r="I132"/>
  <c r="G132"/>
  <c r="F132"/>
  <c r="H131"/>
  <c r="H130"/>
  <c r="H129"/>
  <c r="K128"/>
  <c r="K132" s="1"/>
  <c r="H128"/>
  <c r="J127"/>
  <c r="I127"/>
  <c r="G127"/>
  <c r="F127"/>
  <c r="H126"/>
  <c r="H125"/>
  <c r="H124"/>
  <c r="K123"/>
  <c r="K127" s="1"/>
  <c r="H123"/>
  <c r="K122"/>
  <c r="J122"/>
  <c r="I122"/>
  <c r="G122"/>
  <c r="F122"/>
  <c r="H121"/>
  <c r="K120"/>
  <c r="H120"/>
  <c r="J119"/>
  <c r="I119"/>
  <c r="G119"/>
  <c r="F119"/>
  <c r="H118"/>
  <c r="H117"/>
  <c r="K116"/>
  <c r="K119" s="1"/>
  <c r="H116"/>
  <c r="J115"/>
  <c r="I115"/>
  <c r="G115"/>
  <c r="F115"/>
  <c r="H114"/>
  <c r="K113"/>
  <c r="K115" s="1"/>
  <c r="H113"/>
  <c r="H115" s="1"/>
  <c r="K112"/>
  <c r="J112"/>
  <c r="I112"/>
  <c r="G112"/>
  <c r="F112"/>
  <c r="H111"/>
  <c r="K110"/>
  <c r="H110"/>
  <c r="J109"/>
  <c r="I109"/>
  <c r="G109"/>
  <c r="F109"/>
  <c r="H108"/>
  <c r="H107"/>
  <c r="K106"/>
  <c r="K109" s="1"/>
  <c r="H106"/>
  <c r="J105"/>
  <c r="I105"/>
  <c r="G105"/>
  <c r="F105"/>
  <c r="H104"/>
  <c r="K103"/>
  <c r="K105" s="1"/>
  <c r="H103"/>
  <c r="J102"/>
  <c r="I102"/>
  <c r="G102"/>
  <c r="F102"/>
  <c r="H101"/>
  <c r="K100"/>
  <c r="K102" s="1"/>
  <c r="H100"/>
  <c r="J99"/>
  <c r="I99"/>
  <c r="G99"/>
  <c r="F99"/>
  <c r="H98"/>
  <c r="H97"/>
  <c r="H96"/>
  <c r="H95"/>
  <c r="K94"/>
  <c r="K99" s="1"/>
  <c r="H94"/>
  <c r="J93"/>
  <c r="I93"/>
  <c r="G93"/>
  <c r="F93"/>
  <c r="H92"/>
  <c r="K91"/>
  <c r="K93" s="1"/>
  <c r="H91"/>
  <c r="J90"/>
  <c r="I90"/>
  <c r="G90"/>
  <c r="F90"/>
  <c r="H89"/>
  <c r="H88"/>
  <c r="K87"/>
  <c r="K90" s="1"/>
  <c r="H87"/>
  <c r="J86"/>
  <c r="I86"/>
  <c r="G86"/>
  <c r="F86"/>
  <c r="H85"/>
  <c r="H84"/>
  <c r="K83"/>
  <c r="K86" s="1"/>
  <c r="H83"/>
  <c r="J82"/>
  <c r="I82"/>
  <c r="G82"/>
  <c r="F82"/>
  <c r="H81"/>
  <c r="K80"/>
  <c r="K82" s="1"/>
  <c r="H80"/>
  <c r="J79"/>
  <c r="I79"/>
  <c r="G79"/>
  <c r="F79"/>
  <c r="H78"/>
  <c r="H77"/>
  <c r="K76"/>
  <c r="K79" s="1"/>
  <c r="H76"/>
  <c r="J75"/>
  <c r="I75"/>
  <c r="G75"/>
  <c r="F75"/>
  <c r="H74"/>
  <c r="H73"/>
  <c r="K72"/>
  <c r="K75" s="1"/>
  <c r="H72"/>
  <c r="J71"/>
  <c r="I71"/>
  <c r="G71"/>
  <c r="F71"/>
  <c r="H70"/>
  <c r="K69"/>
  <c r="K71" s="1"/>
  <c r="H69"/>
  <c r="J68"/>
  <c r="I68"/>
  <c r="G68"/>
  <c r="F68"/>
  <c r="H67"/>
  <c r="H66"/>
  <c r="K65"/>
  <c r="K68" s="1"/>
  <c r="H65"/>
  <c r="J64"/>
  <c r="I64"/>
  <c r="G64"/>
  <c r="F64"/>
  <c r="H63"/>
  <c r="H62"/>
  <c r="K61"/>
  <c r="K64" s="1"/>
  <c r="H61"/>
  <c r="J60"/>
  <c r="I60"/>
  <c r="G60"/>
  <c r="F60"/>
  <c r="H59"/>
  <c r="H58"/>
  <c r="K57"/>
  <c r="K60" s="1"/>
  <c r="H57"/>
  <c r="J56"/>
  <c r="I56"/>
  <c r="G56"/>
  <c r="F56"/>
  <c r="H55"/>
  <c r="H54"/>
  <c r="H53"/>
  <c r="K52"/>
  <c r="K56" s="1"/>
  <c r="H52"/>
  <c r="J51"/>
  <c r="I51"/>
  <c r="G51"/>
  <c r="F51"/>
  <c r="H50"/>
  <c r="H49"/>
  <c r="K48"/>
  <c r="K51" s="1"/>
  <c r="H48"/>
  <c r="J47"/>
  <c r="I47"/>
  <c r="G47"/>
  <c r="F47"/>
  <c r="H46"/>
  <c r="K45"/>
  <c r="K47" s="1"/>
  <c r="H45"/>
  <c r="H47" s="1"/>
  <c r="J44"/>
  <c r="I44"/>
  <c r="G44"/>
  <c r="F44"/>
  <c r="H43"/>
  <c r="K42"/>
  <c r="K44" s="1"/>
  <c r="H42"/>
  <c r="H44" s="1"/>
  <c r="J41"/>
  <c r="I41"/>
  <c r="G41"/>
  <c r="F41"/>
  <c r="H40"/>
  <c r="K39"/>
  <c r="K41" s="1"/>
  <c r="H39"/>
  <c r="H41" s="1"/>
  <c r="K38"/>
  <c r="J38"/>
  <c r="I38"/>
  <c r="G38"/>
  <c r="F38"/>
  <c r="H37"/>
  <c r="K36"/>
  <c r="H36"/>
  <c r="H38" s="1"/>
  <c r="J35"/>
  <c r="I35"/>
  <c r="G35"/>
  <c r="F35"/>
  <c r="H34"/>
  <c r="H33"/>
  <c r="K32"/>
  <c r="K35" s="1"/>
  <c r="H32"/>
  <c r="K31"/>
  <c r="J31"/>
  <c r="I31"/>
  <c r="G31"/>
  <c r="F31"/>
  <c r="K30"/>
  <c r="H30"/>
  <c r="H31" s="1"/>
  <c r="J29"/>
  <c r="I29"/>
  <c r="G29"/>
  <c r="F29"/>
  <c r="H28"/>
  <c r="K27"/>
  <c r="K29" s="1"/>
  <c r="H27"/>
  <c r="H29" s="1"/>
  <c r="J26"/>
  <c r="I26"/>
  <c r="G26"/>
  <c r="F26"/>
  <c r="H25"/>
  <c r="K24"/>
  <c r="K26" s="1"/>
  <c r="H24"/>
  <c r="J23"/>
  <c r="I23"/>
  <c r="G23"/>
  <c r="F23"/>
  <c r="K22"/>
  <c r="K23" s="1"/>
  <c r="H22"/>
  <c r="H23" s="1"/>
  <c r="J21"/>
  <c r="I21"/>
  <c r="G21"/>
  <c r="F21"/>
  <c r="H20"/>
  <c r="H19"/>
  <c r="H18"/>
  <c r="K17"/>
  <c r="K21" s="1"/>
  <c r="H17"/>
  <c r="J16"/>
  <c r="I16"/>
  <c r="G16"/>
  <c r="F16"/>
  <c r="H15"/>
  <c r="K14"/>
  <c r="K16" s="1"/>
  <c r="H14"/>
  <c r="J13"/>
  <c r="I13"/>
  <c r="G13"/>
  <c r="F13"/>
  <c r="H12"/>
  <c r="H11"/>
  <c r="K10"/>
  <c r="K13" s="1"/>
  <c r="H10"/>
  <c r="J9"/>
  <c r="I9"/>
  <c r="G9"/>
  <c r="F9"/>
  <c r="H8"/>
  <c r="H7"/>
  <c r="H6"/>
  <c r="K5"/>
  <c r="K9" s="1"/>
  <c r="H5"/>
  <c r="J506" i="21"/>
  <c r="I506"/>
  <c r="G506"/>
  <c r="F506"/>
  <c r="H505"/>
  <c r="H504"/>
  <c r="H503"/>
  <c r="K502"/>
  <c r="K506" s="1"/>
  <c r="H502"/>
  <c r="J501"/>
  <c r="I501"/>
  <c r="G501"/>
  <c r="F501"/>
  <c r="H500"/>
  <c r="H501" s="1"/>
  <c r="K499"/>
  <c r="K501" s="1"/>
  <c r="H499"/>
  <c r="J498"/>
  <c r="I498"/>
  <c r="G498"/>
  <c r="F498"/>
  <c r="H497"/>
  <c r="K496"/>
  <c r="K498" s="1"/>
  <c r="H496"/>
  <c r="J495"/>
  <c r="I495"/>
  <c r="G495"/>
  <c r="F495"/>
  <c r="K494"/>
  <c r="K495" s="1"/>
  <c r="H494"/>
  <c r="H495" s="1"/>
  <c r="J493"/>
  <c r="I493"/>
  <c r="G493"/>
  <c r="F493"/>
  <c r="H492"/>
  <c r="H491"/>
  <c r="K490"/>
  <c r="K493" s="1"/>
  <c r="H490"/>
  <c r="J489"/>
  <c r="I489"/>
  <c r="G489"/>
  <c r="F489"/>
  <c r="H488"/>
  <c r="H487"/>
  <c r="K486"/>
  <c r="K489" s="1"/>
  <c r="H486"/>
  <c r="J485"/>
  <c r="I485"/>
  <c r="G485"/>
  <c r="F485"/>
  <c r="H484"/>
  <c r="H483"/>
  <c r="K482"/>
  <c r="K485" s="1"/>
  <c r="H482"/>
  <c r="J481"/>
  <c r="I481"/>
  <c r="G481"/>
  <c r="F481"/>
  <c r="H480"/>
  <c r="K479"/>
  <c r="K481" s="1"/>
  <c r="H479"/>
  <c r="H481" s="1"/>
  <c r="J478"/>
  <c r="I478"/>
  <c r="G478"/>
  <c r="F478"/>
  <c r="H477"/>
  <c r="H476"/>
  <c r="H475"/>
  <c r="K474"/>
  <c r="K478" s="1"/>
  <c r="H474"/>
  <c r="H478" s="1"/>
  <c r="J473"/>
  <c r="I473"/>
  <c r="G473"/>
  <c r="F473"/>
  <c r="H472"/>
  <c r="H471"/>
  <c r="K470"/>
  <c r="K473" s="1"/>
  <c r="H470"/>
  <c r="K469"/>
  <c r="J469"/>
  <c r="I469"/>
  <c r="G469"/>
  <c r="F469"/>
  <c r="H468"/>
  <c r="K467"/>
  <c r="H467"/>
  <c r="H469" s="1"/>
  <c r="K466"/>
  <c r="J466"/>
  <c r="I466"/>
  <c r="G466"/>
  <c r="F466"/>
  <c r="H465"/>
  <c r="H464"/>
  <c r="H463"/>
  <c r="H462"/>
  <c r="K461"/>
  <c r="H461"/>
  <c r="K460"/>
  <c r="J460"/>
  <c r="I460"/>
  <c r="G460"/>
  <c r="F460"/>
  <c r="H459"/>
  <c r="H458"/>
  <c r="H457"/>
  <c r="H456"/>
  <c r="H455"/>
  <c r="K454"/>
  <c r="H454"/>
  <c r="J453"/>
  <c r="I453"/>
  <c r="G453"/>
  <c r="F453"/>
  <c r="H452"/>
  <c r="H451"/>
  <c r="K450"/>
  <c r="K453" s="1"/>
  <c r="H450"/>
  <c r="J449"/>
  <c r="I449"/>
  <c r="G449"/>
  <c r="F449"/>
  <c r="H448"/>
  <c r="H447"/>
  <c r="H446"/>
  <c r="H445"/>
  <c r="H444"/>
  <c r="H443"/>
  <c r="H442"/>
  <c r="K441"/>
  <c r="K449" s="1"/>
  <c r="H441"/>
  <c r="H449" s="1"/>
  <c r="J440"/>
  <c r="I440"/>
  <c r="G440"/>
  <c r="F440"/>
  <c r="H439"/>
  <c r="H438"/>
  <c r="H437"/>
  <c r="H436"/>
  <c r="H435"/>
  <c r="K434"/>
  <c r="K440" s="1"/>
  <c r="H434"/>
  <c r="J433"/>
  <c r="I433"/>
  <c r="G433"/>
  <c r="F433"/>
  <c r="H432"/>
  <c r="H431"/>
  <c r="H430"/>
  <c r="K429"/>
  <c r="K433" s="1"/>
  <c r="H429"/>
  <c r="H433" s="1"/>
  <c r="J428"/>
  <c r="I428"/>
  <c r="G428"/>
  <c r="F428"/>
  <c r="H427"/>
  <c r="H426"/>
  <c r="K425"/>
  <c r="K428" s="1"/>
  <c r="H425"/>
  <c r="K424"/>
  <c r="J424"/>
  <c r="I424"/>
  <c r="G424"/>
  <c r="F424"/>
  <c r="H423"/>
  <c r="H422"/>
  <c r="H421"/>
  <c r="H420"/>
  <c r="K419"/>
  <c r="H419"/>
  <c r="K418"/>
  <c r="J418"/>
  <c r="I418"/>
  <c r="G418"/>
  <c r="F418"/>
  <c r="H417"/>
  <c r="H416"/>
  <c r="H415"/>
  <c r="H414"/>
  <c r="H413"/>
  <c r="K412"/>
  <c r="H412"/>
  <c r="J411"/>
  <c r="I411"/>
  <c r="G411"/>
  <c r="F411"/>
  <c r="H410"/>
  <c r="H409"/>
  <c r="H408"/>
  <c r="H407"/>
  <c r="H406"/>
  <c r="K405"/>
  <c r="K411" s="1"/>
  <c r="H405"/>
  <c r="J404"/>
  <c r="I404"/>
  <c r="G404"/>
  <c r="F404"/>
  <c r="H403"/>
  <c r="H402"/>
  <c r="H404" s="1"/>
  <c r="K401"/>
  <c r="K404" s="1"/>
  <c r="H401"/>
  <c r="J400"/>
  <c r="I400"/>
  <c r="G400"/>
  <c r="F400"/>
  <c r="H399"/>
  <c r="K398"/>
  <c r="K400" s="1"/>
  <c r="H398"/>
  <c r="J397"/>
  <c r="I397"/>
  <c r="G397"/>
  <c r="F397"/>
  <c r="H396"/>
  <c r="H395"/>
  <c r="H394"/>
  <c r="H393"/>
  <c r="K392"/>
  <c r="K397" s="1"/>
  <c r="H392"/>
  <c r="J391"/>
  <c r="I391"/>
  <c r="G391"/>
  <c r="F391"/>
  <c r="H390"/>
  <c r="H389"/>
  <c r="H391" s="1"/>
  <c r="H388"/>
  <c r="H387"/>
  <c r="H386"/>
  <c r="K385"/>
  <c r="K391" s="1"/>
  <c r="H385"/>
  <c r="J384"/>
  <c r="I384"/>
  <c r="G384"/>
  <c r="F384"/>
  <c r="H383"/>
  <c r="H382"/>
  <c r="H381"/>
  <c r="H380"/>
  <c r="K379"/>
  <c r="K384" s="1"/>
  <c r="H379"/>
  <c r="J378"/>
  <c r="I378"/>
  <c r="G378"/>
  <c r="F378"/>
  <c r="H377"/>
  <c r="H376"/>
  <c r="H375"/>
  <c r="H374"/>
  <c r="K373"/>
  <c r="K378" s="1"/>
  <c r="H373"/>
  <c r="J372"/>
  <c r="I372"/>
  <c r="G372"/>
  <c r="F372"/>
  <c r="H371"/>
  <c r="H370"/>
  <c r="H369"/>
  <c r="H368"/>
  <c r="H367"/>
  <c r="H366"/>
  <c r="H365"/>
  <c r="H364"/>
  <c r="H363"/>
  <c r="K362"/>
  <c r="K372" s="1"/>
  <c r="H362"/>
  <c r="J361"/>
  <c r="I361"/>
  <c r="G361"/>
  <c r="F361"/>
  <c r="H360"/>
  <c r="H359"/>
  <c r="H358"/>
  <c r="H357"/>
  <c r="K356"/>
  <c r="K361" s="1"/>
  <c r="H356"/>
  <c r="J355"/>
  <c r="I355"/>
  <c r="G355"/>
  <c r="F355"/>
  <c r="K354"/>
  <c r="K355" s="1"/>
  <c r="H354"/>
  <c r="H355" s="1"/>
  <c r="J353"/>
  <c r="I353"/>
  <c r="G353"/>
  <c r="F353"/>
  <c r="H352"/>
  <c r="H351"/>
  <c r="H350"/>
  <c r="K349"/>
  <c r="K353" s="1"/>
  <c r="H349"/>
  <c r="H353" s="1"/>
  <c r="J348"/>
  <c r="I348"/>
  <c r="G348"/>
  <c r="F348"/>
  <c r="H347"/>
  <c r="H346"/>
  <c r="H345"/>
  <c r="H344"/>
  <c r="H343"/>
  <c r="K342"/>
  <c r="K348" s="1"/>
  <c r="H342"/>
  <c r="J341"/>
  <c r="I341"/>
  <c r="G341"/>
  <c r="F341"/>
  <c r="H340"/>
  <c r="H339"/>
  <c r="H338"/>
  <c r="H337"/>
  <c r="K336"/>
  <c r="K341" s="1"/>
  <c r="H336"/>
  <c r="J335"/>
  <c r="I335"/>
  <c r="G335"/>
  <c r="F335"/>
  <c r="H334"/>
  <c r="H333"/>
  <c r="H332"/>
  <c r="H331"/>
  <c r="K330"/>
  <c r="K335" s="1"/>
  <c r="H330"/>
  <c r="H335" s="1"/>
  <c r="J329"/>
  <c r="I329"/>
  <c r="G329"/>
  <c r="F329"/>
  <c r="H328"/>
  <c r="H327"/>
  <c r="H326"/>
  <c r="K325"/>
  <c r="K329" s="1"/>
  <c r="H325"/>
  <c r="H329" s="1"/>
  <c r="J324"/>
  <c r="I324"/>
  <c r="G324"/>
  <c r="F324"/>
  <c r="H323"/>
  <c r="H322"/>
  <c r="H321"/>
  <c r="H320"/>
  <c r="K319"/>
  <c r="K324" s="1"/>
  <c r="H319"/>
  <c r="J318"/>
  <c r="I318"/>
  <c r="G318"/>
  <c r="F318"/>
  <c r="H317"/>
  <c r="H316"/>
  <c r="H315"/>
  <c r="H314"/>
  <c r="K313"/>
  <c r="K318" s="1"/>
  <c r="H313"/>
  <c r="J312"/>
  <c r="I312"/>
  <c r="G312"/>
  <c r="F312"/>
  <c r="H311"/>
  <c r="H310"/>
  <c r="H309"/>
  <c r="H308"/>
  <c r="K307"/>
  <c r="K312" s="1"/>
  <c r="H307"/>
  <c r="J306"/>
  <c r="I306"/>
  <c r="G306"/>
  <c r="F306"/>
  <c r="H305"/>
  <c r="H304"/>
  <c r="H303"/>
  <c r="H302"/>
  <c r="H301"/>
  <c r="H306" s="1"/>
  <c r="K300"/>
  <c r="K306" s="1"/>
  <c r="H300"/>
  <c r="J299"/>
  <c r="I299"/>
  <c r="G299"/>
  <c r="F299"/>
  <c r="H298"/>
  <c r="H297"/>
  <c r="H296"/>
  <c r="K295"/>
  <c r="K299" s="1"/>
  <c r="H295"/>
  <c r="J294"/>
  <c r="I294"/>
  <c r="G294"/>
  <c r="F294"/>
  <c r="H293"/>
  <c r="H292"/>
  <c r="H291"/>
  <c r="H290"/>
  <c r="K289"/>
  <c r="K294" s="1"/>
  <c r="H289"/>
  <c r="J288"/>
  <c r="I288"/>
  <c r="G288"/>
  <c r="F288"/>
  <c r="H287"/>
  <c r="H286"/>
  <c r="H285"/>
  <c r="H284"/>
  <c r="H283"/>
  <c r="H282"/>
  <c r="K281"/>
  <c r="K288" s="1"/>
  <c r="H281"/>
  <c r="J280"/>
  <c r="I280"/>
  <c r="G280"/>
  <c r="F280"/>
  <c r="H279"/>
  <c r="H278"/>
  <c r="H277"/>
  <c r="H276"/>
  <c r="K275"/>
  <c r="K280" s="1"/>
  <c r="H275"/>
  <c r="H280" s="1"/>
  <c r="K274"/>
  <c r="J274"/>
  <c r="I274"/>
  <c r="G274"/>
  <c r="F274"/>
  <c r="H273"/>
  <c r="H272"/>
  <c r="H271"/>
  <c r="H270"/>
  <c r="K269"/>
  <c r="H269"/>
  <c r="K268"/>
  <c r="J268"/>
  <c r="I268"/>
  <c r="G268"/>
  <c r="F268"/>
  <c r="H267"/>
  <c r="H266"/>
  <c r="H265"/>
  <c r="H264"/>
  <c r="K263"/>
  <c r="H263"/>
  <c r="J262"/>
  <c r="I262"/>
  <c r="G262"/>
  <c r="F262"/>
  <c r="H261"/>
  <c r="H260"/>
  <c r="H259"/>
  <c r="H258"/>
  <c r="K257"/>
  <c r="K262" s="1"/>
  <c r="H257"/>
  <c r="J256"/>
  <c r="I256"/>
  <c r="G256"/>
  <c r="F256"/>
  <c r="H255"/>
  <c r="H254"/>
  <c r="H253"/>
  <c r="H252"/>
  <c r="K251"/>
  <c r="K256" s="1"/>
  <c r="H251"/>
  <c r="H256" s="1"/>
  <c r="K250"/>
  <c r="J250"/>
  <c r="I250"/>
  <c r="G250"/>
  <c r="F250"/>
  <c r="H249"/>
  <c r="H248"/>
  <c r="H247"/>
  <c r="H246"/>
  <c r="K245"/>
  <c r="H245"/>
  <c r="J244"/>
  <c r="I244"/>
  <c r="G244"/>
  <c r="F244"/>
  <c r="H243"/>
  <c r="H242"/>
  <c r="H241"/>
  <c r="K240"/>
  <c r="K244" s="1"/>
  <c r="H240"/>
  <c r="J239"/>
  <c r="I239"/>
  <c r="G239"/>
  <c r="F239"/>
  <c r="H238"/>
  <c r="H237"/>
  <c r="K236"/>
  <c r="K239" s="1"/>
  <c r="H236"/>
  <c r="H239" s="1"/>
  <c r="J235"/>
  <c r="I235"/>
  <c r="H235"/>
  <c r="G235"/>
  <c r="F235"/>
  <c r="H234"/>
  <c r="K233"/>
  <c r="K235" s="1"/>
  <c r="H233"/>
  <c r="J232"/>
  <c r="I232"/>
  <c r="G232"/>
  <c r="F232"/>
  <c r="H231"/>
  <c r="H230"/>
  <c r="H229"/>
  <c r="H228"/>
  <c r="K227"/>
  <c r="K232" s="1"/>
  <c r="H227"/>
  <c r="J226"/>
  <c r="I226"/>
  <c r="G226"/>
  <c r="F226"/>
  <c r="K225"/>
  <c r="K226" s="1"/>
  <c r="H225"/>
  <c r="H226" s="1"/>
  <c r="J224"/>
  <c r="I224"/>
  <c r="G224"/>
  <c r="F224"/>
  <c r="H223"/>
  <c r="K222"/>
  <c r="K224" s="1"/>
  <c r="H222"/>
  <c r="J221"/>
  <c r="I221"/>
  <c r="G221"/>
  <c r="F221"/>
  <c r="K220"/>
  <c r="K221" s="1"/>
  <c r="H220"/>
  <c r="H221" s="1"/>
  <c r="J219"/>
  <c r="I219"/>
  <c r="G219"/>
  <c r="F219"/>
  <c r="H218"/>
  <c r="H217"/>
  <c r="H216"/>
  <c r="K215"/>
  <c r="K219" s="1"/>
  <c r="H215"/>
  <c r="J214"/>
  <c r="I214"/>
  <c r="G214"/>
  <c r="F214"/>
  <c r="H213"/>
  <c r="H212"/>
  <c r="H211"/>
  <c r="K210"/>
  <c r="K214" s="1"/>
  <c r="H210"/>
  <c r="H214" s="1"/>
  <c r="J209"/>
  <c r="I209"/>
  <c r="G209"/>
  <c r="F209"/>
  <c r="H208"/>
  <c r="K207"/>
  <c r="K209" s="1"/>
  <c r="H207"/>
  <c r="H209" s="1"/>
  <c r="J206"/>
  <c r="I206"/>
  <c r="G206"/>
  <c r="F206"/>
  <c r="H205"/>
  <c r="H204"/>
  <c r="H203"/>
  <c r="K202"/>
  <c r="K206" s="1"/>
  <c r="H202"/>
  <c r="H206" s="1"/>
  <c r="J201"/>
  <c r="I201"/>
  <c r="G201"/>
  <c r="F201"/>
  <c r="H200"/>
  <c r="H199"/>
  <c r="H201" s="1"/>
  <c r="K198"/>
  <c r="K201" s="1"/>
  <c r="H198"/>
  <c r="J197"/>
  <c r="I197"/>
  <c r="G197"/>
  <c r="F197"/>
  <c r="H196"/>
  <c r="H195"/>
  <c r="K194"/>
  <c r="K197" s="1"/>
  <c r="H194"/>
  <c r="J193"/>
  <c r="I193"/>
  <c r="G193"/>
  <c r="F193"/>
  <c r="H192"/>
  <c r="H191"/>
  <c r="H190"/>
  <c r="H189"/>
  <c r="K188"/>
  <c r="K193" s="1"/>
  <c r="H188"/>
  <c r="J187"/>
  <c r="I187"/>
  <c r="G187"/>
  <c r="F187"/>
  <c r="H186"/>
  <c r="H185"/>
  <c r="H184"/>
  <c r="H183"/>
  <c r="K182"/>
  <c r="K187" s="1"/>
  <c r="H182"/>
  <c r="H187" s="1"/>
  <c r="K181"/>
  <c r="J181"/>
  <c r="I181"/>
  <c r="G181"/>
  <c r="F181"/>
  <c r="H180"/>
  <c r="H179"/>
  <c r="H181" s="1"/>
  <c r="H178"/>
  <c r="K177"/>
  <c r="H177"/>
  <c r="K176"/>
  <c r="J176"/>
  <c r="I176"/>
  <c r="G176"/>
  <c r="F176"/>
  <c r="K175"/>
  <c r="H175"/>
  <c r="H176" s="1"/>
  <c r="J174"/>
  <c r="I174"/>
  <c r="G174"/>
  <c r="F174"/>
  <c r="H173"/>
  <c r="K172"/>
  <c r="K174" s="1"/>
  <c r="H172"/>
  <c r="J171"/>
  <c r="I171"/>
  <c r="G171"/>
  <c r="F171"/>
  <c r="H170"/>
  <c r="H171" s="1"/>
  <c r="K169"/>
  <c r="K171" s="1"/>
  <c r="H169"/>
  <c r="J168"/>
  <c r="I168"/>
  <c r="G168"/>
  <c r="F168"/>
  <c r="K167"/>
  <c r="K168" s="1"/>
  <c r="H167"/>
  <c r="H168" s="1"/>
  <c r="J166"/>
  <c r="I166"/>
  <c r="G166"/>
  <c r="F166"/>
  <c r="H165"/>
  <c r="H166" s="1"/>
  <c r="K164"/>
  <c r="K166" s="1"/>
  <c r="H164"/>
  <c r="K163"/>
  <c r="J163"/>
  <c r="I163"/>
  <c r="G163"/>
  <c r="F163"/>
  <c r="H162"/>
  <c r="H161"/>
  <c r="H160"/>
  <c r="H159"/>
  <c r="H158"/>
  <c r="K157"/>
  <c r="H157"/>
  <c r="J156"/>
  <c r="I156"/>
  <c r="G156"/>
  <c r="F156"/>
  <c r="H155"/>
  <c r="H154"/>
  <c r="H153"/>
  <c r="H152"/>
  <c r="H151"/>
  <c r="H150"/>
  <c r="K149"/>
  <c r="K156" s="1"/>
  <c r="H149"/>
  <c r="J148"/>
  <c r="I148"/>
  <c r="G148"/>
  <c r="F148"/>
  <c r="H147"/>
  <c r="H146"/>
  <c r="H145"/>
  <c r="H144"/>
  <c r="K143"/>
  <c r="K148" s="1"/>
  <c r="H143"/>
  <c r="J142"/>
  <c r="I142"/>
  <c r="G142"/>
  <c r="F142"/>
  <c r="H141"/>
  <c r="H140"/>
  <c r="H139"/>
  <c r="H138"/>
  <c r="K137"/>
  <c r="K142" s="1"/>
  <c r="H137"/>
  <c r="J136"/>
  <c r="I136"/>
  <c r="G136"/>
  <c r="F136"/>
  <c r="H135"/>
  <c r="H134"/>
  <c r="K133"/>
  <c r="K136" s="1"/>
  <c r="H133"/>
  <c r="J132"/>
  <c r="I132"/>
  <c r="G132"/>
  <c r="F132"/>
  <c r="H131"/>
  <c r="H130"/>
  <c r="K129"/>
  <c r="K132" s="1"/>
  <c r="H129"/>
  <c r="J128"/>
  <c r="I128"/>
  <c r="G128"/>
  <c r="F128"/>
  <c r="H127"/>
  <c r="H126"/>
  <c r="H125"/>
  <c r="K124"/>
  <c r="K128" s="1"/>
  <c r="H124"/>
  <c r="H128" s="1"/>
  <c r="J123"/>
  <c r="I123"/>
  <c r="G123"/>
  <c r="F123"/>
  <c r="H122"/>
  <c r="H121"/>
  <c r="H120"/>
  <c r="K119"/>
  <c r="K123" s="1"/>
  <c r="H119"/>
  <c r="J118"/>
  <c r="I118"/>
  <c r="G118"/>
  <c r="F118"/>
  <c r="H117"/>
  <c r="K116"/>
  <c r="K118" s="1"/>
  <c r="H116"/>
  <c r="J115"/>
  <c r="I115"/>
  <c r="G115"/>
  <c r="F115"/>
  <c r="H114"/>
  <c r="H113"/>
  <c r="H115" s="1"/>
  <c r="K112"/>
  <c r="K115" s="1"/>
  <c r="H112"/>
  <c r="J111"/>
  <c r="I111"/>
  <c r="G111"/>
  <c r="F111"/>
  <c r="H110"/>
  <c r="H109"/>
  <c r="H108"/>
  <c r="K107"/>
  <c r="K111" s="1"/>
  <c r="H107"/>
  <c r="J106"/>
  <c r="I106"/>
  <c r="G106"/>
  <c r="F106"/>
  <c r="H105"/>
  <c r="H104"/>
  <c r="K103"/>
  <c r="K106" s="1"/>
  <c r="H103"/>
  <c r="J102"/>
  <c r="I102"/>
  <c r="G102"/>
  <c r="F102"/>
  <c r="H101"/>
  <c r="H100"/>
  <c r="H99"/>
  <c r="H98"/>
  <c r="H97"/>
  <c r="H96"/>
  <c r="K95"/>
  <c r="K102" s="1"/>
  <c r="H95"/>
  <c r="J94"/>
  <c r="I94"/>
  <c r="G94"/>
  <c r="F94"/>
  <c r="H93"/>
  <c r="H94" s="1"/>
  <c r="K92"/>
  <c r="K94" s="1"/>
  <c r="H92"/>
  <c r="J91"/>
  <c r="I91"/>
  <c r="G91"/>
  <c r="F91"/>
  <c r="H90"/>
  <c r="K89"/>
  <c r="K91" s="1"/>
  <c r="H89"/>
  <c r="H91" s="1"/>
  <c r="J88"/>
  <c r="I88"/>
  <c r="G88"/>
  <c r="F88"/>
  <c r="H87"/>
  <c r="H86"/>
  <c r="H85"/>
  <c r="K84"/>
  <c r="K88" s="1"/>
  <c r="H84"/>
  <c r="J83"/>
  <c r="I83"/>
  <c r="G83"/>
  <c r="F83"/>
  <c r="H82"/>
  <c r="H81"/>
  <c r="K80"/>
  <c r="K83" s="1"/>
  <c r="H80"/>
  <c r="J79"/>
  <c r="I79"/>
  <c r="G79"/>
  <c r="F79"/>
  <c r="H78"/>
  <c r="H77"/>
  <c r="K76"/>
  <c r="K79" s="1"/>
  <c r="H76"/>
  <c r="J75"/>
  <c r="I75"/>
  <c r="G75"/>
  <c r="F75"/>
  <c r="H74"/>
  <c r="K73"/>
  <c r="K75" s="1"/>
  <c r="H73"/>
  <c r="J72"/>
  <c r="I72"/>
  <c r="G72"/>
  <c r="F72"/>
  <c r="H71"/>
  <c r="H70"/>
  <c r="H69"/>
  <c r="K68"/>
  <c r="K72" s="1"/>
  <c r="H68"/>
  <c r="H72" s="1"/>
  <c r="J67"/>
  <c r="I67"/>
  <c r="G67"/>
  <c r="F67"/>
  <c r="H66"/>
  <c r="H65"/>
  <c r="K64"/>
  <c r="K67" s="1"/>
  <c r="H64"/>
  <c r="H67" s="1"/>
  <c r="K63"/>
  <c r="J63"/>
  <c r="I63"/>
  <c r="G63"/>
  <c r="F63"/>
  <c r="H62"/>
  <c r="H61"/>
  <c r="H60"/>
  <c r="H59"/>
  <c r="K58"/>
  <c r="H58"/>
  <c r="J57"/>
  <c r="I57"/>
  <c r="G57"/>
  <c r="F57"/>
  <c r="H56"/>
  <c r="H55"/>
  <c r="K54"/>
  <c r="K57" s="1"/>
  <c r="H54"/>
  <c r="J53"/>
  <c r="I53"/>
  <c r="G53"/>
  <c r="F53"/>
  <c r="H52"/>
  <c r="K51"/>
  <c r="K53" s="1"/>
  <c r="H51"/>
  <c r="J50"/>
  <c r="I50"/>
  <c r="G50"/>
  <c r="F50"/>
  <c r="H49"/>
  <c r="K48"/>
  <c r="K50" s="1"/>
  <c r="H48"/>
  <c r="J47"/>
  <c r="I47"/>
  <c r="G47"/>
  <c r="F47"/>
  <c r="H46"/>
  <c r="H45"/>
  <c r="H44"/>
  <c r="K43"/>
  <c r="K47" s="1"/>
  <c r="H43"/>
  <c r="J42"/>
  <c r="I42"/>
  <c r="G42"/>
  <c r="F42"/>
  <c r="H41"/>
  <c r="H40"/>
  <c r="K39"/>
  <c r="K42" s="1"/>
  <c r="H39"/>
  <c r="H42" s="1"/>
  <c r="J761" i="20"/>
  <c r="I761"/>
  <c r="G761"/>
  <c r="F761"/>
  <c r="H760"/>
  <c r="H759"/>
  <c r="H758"/>
  <c r="H757"/>
  <c r="H756"/>
  <c r="H761" s="1"/>
  <c r="K755"/>
  <c r="K761" s="1"/>
  <c r="H755"/>
  <c r="J754"/>
  <c r="I754"/>
  <c r="G754"/>
  <c r="F754"/>
  <c r="H753"/>
  <c r="H752"/>
  <c r="H751"/>
  <c r="H750"/>
  <c r="H749"/>
  <c r="H748"/>
  <c r="H747"/>
  <c r="H746"/>
  <c r="H745"/>
  <c r="H744"/>
  <c r="H743"/>
  <c r="K742"/>
  <c r="K754" s="1"/>
  <c r="H742"/>
  <c r="J741"/>
  <c r="I741"/>
  <c r="G741"/>
  <c r="F741"/>
  <c r="H740"/>
  <c r="H739"/>
  <c r="H738"/>
  <c r="H737"/>
  <c r="H736"/>
  <c r="H735"/>
  <c r="H734"/>
  <c r="H733"/>
  <c r="H732"/>
  <c r="H731"/>
  <c r="H730"/>
  <c r="K729"/>
  <c r="K741" s="1"/>
  <c r="H729"/>
  <c r="H741" s="1"/>
  <c r="J728"/>
  <c r="I728"/>
  <c r="G728"/>
  <c r="F728"/>
  <c r="H727"/>
  <c r="H726"/>
  <c r="H725"/>
  <c r="H724"/>
  <c r="H723"/>
  <c r="K722"/>
  <c r="K728" s="1"/>
  <c r="H722"/>
  <c r="J721"/>
  <c r="I721"/>
  <c r="G721"/>
  <c r="F721"/>
  <c r="H720"/>
  <c r="H719"/>
  <c r="H718"/>
  <c r="H717"/>
  <c r="H716"/>
  <c r="H715"/>
  <c r="H714"/>
  <c r="H713"/>
  <c r="H712"/>
  <c r="H721" s="1"/>
  <c r="K711"/>
  <c r="K721" s="1"/>
  <c r="H711"/>
  <c r="J710"/>
  <c r="I710"/>
  <c r="G710"/>
  <c r="F710"/>
  <c r="H709"/>
  <c r="H708"/>
  <c r="H707"/>
  <c r="H706"/>
  <c r="H705"/>
  <c r="K704"/>
  <c r="K710" s="1"/>
  <c r="H704"/>
  <c r="J703"/>
  <c r="I703"/>
  <c r="G703"/>
  <c r="F703"/>
  <c r="H702"/>
  <c r="H701"/>
  <c r="H700"/>
  <c r="H699"/>
  <c r="H698"/>
  <c r="H697"/>
  <c r="H696"/>
  <c r="K695"/>
  <c r="K703" s="1"/>
  <c r="H695"/>
  <c r="J694"/>
  <c r="I694"/>
  <c r="G694"/>
  <c r="F694"/>
  <c r="H693"/>
  <c r="H692"/>
  <c r="H691"/>
  <c r="H690"/>
  <c r="H689"/>
  <c r="H688"/>
  <c r="H687"/>
  <c r="H686"/>
  <c r="H685"/>
  <c r="H684"/>
  <c r="H683"/>
  <c r="H682"/>
  <c r="H681"/>
  <c r="K680"/>
  <c r="K694" s="1"/>
  <c r="H680"/>
  <c r="J679"/>
  <c r="I679"/>
  <c r="G679"/>
  <c r="F679"/>
  <c r="H678"/>
  <c r="H677"/>
  <c r="H676"/>
  <c r="K675"/>
  <c r="K679" s="1"/>
  <c r="H675"/>
  <c r="J674"/>
  <c r="I674"/>
  <c r="G674"/>
  <c r="F674"/>
  <c r="H673"/>
  <c r="H672"/>
  <c r="H671"/>
  <c r="K670"/>
  <c r="K674" s="1"/>
  <c r="H670"/>
  <c r="J669"/>
  <c r="I669"/>
  <c r="G669"/>
  <c r="F669"/>
  <c r="H668"/>
  <c r="H667"/>
  <c r="H666"/>
  <c r="K665"/>
  <c r="K669" s="1"/>
  <c r="H665"/>
  <c r="H669" s="1"/>
  <c r="J664"/>
  <c r="I664"/>
  <c r="G664"/>
  <c r="F664"/>
  <c r="H663"/>
  <c r="K662"/>
  <c r="K664" s="1"/>
  <c r="H662"/>
  <c r="H664" s="1"/>
  <c r="J661"/>
  <c r="I661"/>
  <c r="G661"/>
  <c r="F661"/>
  <c r="H660"/>
  <c r="H661" s="1"/>
  <c r="K659"/>
  <c r="K661" s="1"/>
  <c r="H659"/>
  <c r="J658"/>
  <c r="I658"/>
  <c r="G658"/>
  <c r="F658"/>
  <c r="H657"/>
  <c r="H656"/>
  <c r="H655"/>
  <c r="H654"/>
  <c r="H653"/>
  <c r="H652"/>
  <c r="H651"/>
  <c r="K650"/>
  <c r="K658" s="1"/>
  <c r="H650"/>
  <c r="H658" s="1"/>
  <c r="J649"/>
  <c r="I649"/>
  <c r="G649"/>
  <c r="F649"/>
  <c r="H648"/>
  <c r="H647"/>
  <c r="H646"/>
  <c r="H645"/>
  <c r="H644"/>
  <c r="H643"/>
  <c r="K642"/>
  <c r="K649" s="1"/>
  <c r="H642"/>
  <c r="J641"/>
  <c r="I641"/>
  <c r="G641"/>
  <c r="F641"/>
  <c r="H640"/>
  <c r="H639"/>
  <c r="H638"/>
  <c r="K637"/>
  <c r="K641" s="1"/>
  <c r="H637"/>
  <c r="J636"/>
  <c r="I636"/>
  <c r="G636"/>
  <c r="F636"/>
  <c r="H635"/>
  <c r="K634"/>
  <c r="K636" s="1"/>
  <c r="H634"/>
  <c r="J633"/>
  <c r="I633"/>
  <c r="G633"/>
  <c r="F633"/>
  <c r="H632"/>
  <c r="H631"/>
  <c r="H630"/>
  <c r="K629"/>
  <c r="K633" s="1"/>
  <c r="H629"/>
  <c r="J628"/>
  <c r="I628"/>
  <c r="G628"/>
  <c r="F628"/>
  <c r="H627"/>
  <c r="H626"/>
  <c r="H625"/>
  <c r="H624"/>
  <c r="K623"/>
  <c r="K628" s="1"/>
  <c r="H623"/>
  <c r="J622"/>
  <c r="I622"/>
  <c r="G622"/>
  <c r="F622"/>
  <c r="H621"/>
  <c r="H620"/>
  <c r="H619"/>
  <c r="K618"/>
  <c r="K622" s="1"/>
  <c r="H618"/>
  <c r="J617"/>
  <c r="I617"/>
  <c r="G617"/>
  <c r="F617"/>
  <c r="H616"/>
  <c r="H615"/>
  <c r="H614"/>
  <c r="H613"/>
  <c r="H612"/>
  <c r="K611"/>
  <c r="K617" s="1"/>
  <c r="H611"/>
  <c r="J610"/>
  <c r="I610"/>
  <c r="G610"/>
  <c r="F610"/>
  <c r="H609"/>
  <c r="H608"/>
  <c r="H607"/>
  <c r="H606"/>
  <c r="H605"/>
  <c r="K604"/>
  <c r="K610" s="1"/>
  <c r="H604"/>
  <c r="J603"/>
  <c r="I603"/>
  <c r="G603"/>
  <c r="F603"/>
  <c r="H602"/>
  <c r="H601"/>
  <c r="H600"/>
  <c r="H599"/>
  <c r="H598"/>
  <c r="K597"/>
  <c r="K603" s="1"/>
  <c r="H597"/>
  <c r="J596"/>
  <c r="I596"/>
  <c r="G596"/>
  <c r="F596"/>
  <c r="H595"/>
  <c r="H594"/>
  <c r="H593"/>
  <c r="K592"/>
  <c r="K596" s="1"/>
  <c r="H592"/>
  <c r="J591"/>
  <c r="I591"/>
  <c r="G591"/>
  <c r="F591"/>
  <c r="H590"/>
  <c r="H589"/>
  <c r="H588"/>
  <c r="H587"/>
  <c r="H586"/>
  <c r="H585"/>
  <c r="K584"/>
  <c r="K591" s="1"/>
  <c r="H584"/>
  <c r="J583"/>
  <c r="I583"/>
  <c r="G583"/>
  <c r="F583"/>
  <c r="H582"/>
  <c r="H581"/>
  <c r="H580"/>
  <c r="H579"/>
  <c r="H578"/>
  <c r="K577"/>
  <c r="K583" s="1"/>
  <c r="H577"/>
  <c r="J576"/>
  <c r="I576"/>
  <c r="G576"/>
  <c r="F576"/>
  <c r="H575"/>
  <c r="H574"/>
  <c r="H573"/>
  <c r="H572"/>
  <c r="H571"/>
  <c r="K570"/>
  <c r="K576" s="1"/>
  <c r="H570"/>
  <c r="J569"/>
  <c r="I569"/>
  <c r="G569"/>
  <c r="F569"/>
  <c r="H568"/>
  <c r="H567"/>
  <c r="H566"/>
  <c r="H569" s="1"/>
  <c r="K565"/>
  <c r="K569" s="1"/>
  <c r="H565"/>
  <c r="J564"/>
  <c r="I564"/>
  <c r="G564"/>
  <c r="F564"/>
  <c r="K563"/>
  <c r="K564" s="1"/>
  <c r="H563"/>
  <c r="H564" s="1"/>
  <c r="J562"/>
  <c r="I562"/>
  <c r="G562"/>
  <c r="F562"/>
  <c r="H561"/>
  <c r="H560"/>
  <c r="K559"/>
  <c r="K562" s="1"/>
  <c r="H559"/>
  <c r="H562" s="1"/>
  <c r="J558"/>
  <c r="I558"/>
  <c r="G558"/>
  <c r="F558"/>
  <c r="H557"/>
  <c r="K556"/>
  <c r="K558" s="1"/>
  <c r="H556"/>
  <c r="J555"/>
  <c r="I555"/>
  <c r="G555"/>
  <c r="F555"/>
  <c r="H554"/>
  <c r="H555" s="1"/>
  <c r="K553"/>
  <c r="K555" s="1"/>
  <c r="H553"/>
  <c r="J552"/>
  <c r="I552"/>
  <c r="G552"/>
  <c r="F552"/>
  <c r="H551"/>
  <c r="H550"/>
  <c r="K549"/>
  <c r="K552" s="1"/>
  <c r="H549"/>
  <c r="J548"/>
  <c r="I548"/>
  <c r="G548"/>
  <c r="F548"/>
  <c r="H547"/>
  <c r="H546"/>
  <c r="H545"/>
  <c r="K544"/>
  <c r="K548" s="1"/>
  <c r="H544"/>
  <c r="J543"/>
  <c r="I543"/>
  <c r="G543"/>
  <c r="F543"/>
  <c r="H542"/>
  <c r="H541"/>
  <c r="K540"/>
  <c r="K543" s="1"/>
  <c r="H540"/>
  <c r="J539"/>
  <c r="I539"/>
  <c r="G539"/>
  <c r="F539"/>
  <c r="H538"/>
  <c r="H537"/>
  <c r="K536"/>
  <c r="K539" s="1"/>
  <c r="H536"/>
  <c r="J535"/>
  <c r="I535"/>
  <c r="G535"/>
  <c r="F535"/>
  <c r="H534"/>
  <c r="H533"/>
  <c r="H532"/>
  <c r="K531"/>
  <c r="K535" s="1"/>
  <c r="H531"/>
  <c r="K530"/>
  <c r="J530"/>
  <c r="I530"/>
  <c r="G530"/>
  <c r="F530"/>
  <c r="H529"/>
  <c r="K528"/>
  <c r="H528"/>
  <c r="K527"/>
  <c r="J527"/>
  <c r="I527"/>
  <c r="G527"/>
  <c r="F527"/>
  <c r="H526"/>
  <c r="H525"/>
  <c r="H524"/>
  <c r="H523"/>
  <c r="K522"/>
  <c r="H522"/>
  <c r="J521"/>
  <c r="I521"/>
  <c r="G521"/>
  <c r="F521"/>
  <c r="H520"/>
  <c r="H519"/>
  <c r="H518"/>
  <c r="K517"/>
  <c r="K521" s="1"/>
  <c r="H517"/>
  <c r="K516"/>
  <c r="J516"/>
  <c r="I516"/>
  <c r="G516"/>
  <c r="F516"/>
  <c r="H515"/>
  <c r="K514"/>
  <c r="H514"/>
  <c r="H516" s="1"/>
  <c r="J513"/>
  <c r="I513"/>
  <c r="G513"/>
  <c r="F513"/>
  <c r="H512"/>
  <c r="H511"/>
  <c r="K510"/>
  <c r="K513" s="1"/>
  <c r="H510"/>
  <c r="H513" s="1"/>
  <c r="J509"/>
  <c r="I509"/>
  <c r="G509"/>
  <c r="F509"/>
  <c r="H508"/>
  <c r="H507"/>
  <c r="K506"/>
  <c r="K509" s="1"/>
  <c r="H506"/>
  <c r="K505"/>
  <c r="J505"/>
  <c r="I505"/>
  <c r="G505"/>
  <c r="F505"/>
  <c r="H504"/>
  <c r="H503"/>
  <c r="H502"/>
  <c r="H501"/>
  <c r="H500"/>
  <c r="K499"/>
  <c r="H499"/>
  <c r="H505" s="1"/>
  <c r="K498"/>
  <c r="J498"/>
  <c r="I498"/>
  <c r="G498"/>
  <c r="F498"/>
  <c r="H497"/>
  <c r="H496"/>
  <c r="H495"/>
  <c r="H494"/>
  <c r="K493"/>
  <c r="H493"/>
  <c r="K492"/>
  <c r="J492"/>
  <c r="I492"/>
  <c r="G492"/>
  <c r="F492"/>
  <c r="H491"/>
  <c r="H490"/>
  <c r="H489"/>
  <c r="H488"/>
  <c r="K487"/>
  <c r="H487"/>
  <c r="J486"/>
  <c r="I486"/>
  <c r="G486"/>
  <c r="F486"/>
  <c r="H485"/>
  <c r="H484"/>
  <c r="H486" s="1"/>
  <c r="K483"/>
  <c r="K486" s="1"/>
  <c r="H483"/>
  <c r="J482"/>
  <c r="I482"/>
  <c r="G482"/>
  <c r="F482"/>
  <c r="H481"/>
  <c r="K480"/>
  <c r="K482" s="1"/>
  <c r="H480"/>
  <c r="J479"/>
  <c r="I479"/>
  <c r="G479"/>
  <c r="F479"/>
  <c r="H478"/>
  <c r="H477"/>
  <c r="K476"/>
  <c r="K479" s="1"/>
  <c r="H476"/>
  <c r="J475"/>
  <c r="I475"/>
  <c r="G475"/>
  <c r="F475"/>
  <c r="H474"/>
  <c r="K473"/>
  <c r="K475" s="1"/>
  <c r="H473"/>
  <c r="J472"/>
  <c r="I472"/>
  <c r="G472"/>
  <c r="F472"/>
  <c r="H471"/>
  <c r="H470"/>
  <c r="K469"/>
  <c r="K472" s="1"/>
  <c r="H469"/>
  <c r="H472" s="1"/>
  <c r="J468"/>
  <c r="I468"/>
  <c r="G468"/>
  <c r="F468"/>
  <c r="H467"/>
  <c r="K466"/>
  <c r="K468" s="1"/>
  <c r="H466"/>
  <c r="H468" s="1"/>
  <c r="J465"/>
  <c r="I465"/>
  <c r="G465"/>
  <c r="F465"/>
  <c r="H464"/>
  <c r="H463"/>
  <c r="H462"/>
  <c r="H461"/>
  <c r="K460"/>
  <c r="K465" s="1"/>
  <c r="H460"/>
  <c r="J459"/>
  <c r="I459"/>
  <c r="G459"/>
  <c r="F459"/>
  <c r="H458"/>
  <c r="K457"/>
  <c r="K459" s="1"/>
  <c r="H457"/>
  <c r="J456"/>
  <c r="I456"/>
  <c r="G456"/>
  <c r="F456"/>
  <c r="H455"/>
  <c r="H454"/>
  <c r="K453"/>
  <c r="K456" s="1"/>
  <c r="H453"/>
  <c r="J452"/>
  <c r="I452"/>
  <c r="G452"/>
  <c r="F452"/>
  <c r="H451"/>
  <c r="H450"/>
  <c r="H449"/>
  <c r="H448"/>
  <c r="K447"/>
  <c r="K452" s="1"/>
  <c r="H447"/>
  <c r="J446"/>
  <c r="I446"/>
  <c r="G446"/>
  <c r="F446"/>
  <c r="H445"/>
  <c r="H444"/>
  <c r="H443"/>
  <c r="K442"/>
  <c r="K446" s="1"/>
  <c r="H442"/>
  <c r="K441"/>
  <c r="J441"/>
  <c r="I441"/>
  <c r="G441"/>
  <c r="F441"/>
  <c r="H440"/>
  <c r="K439"/>
  <c r="H439"/>
  <c r="K438"/>
  <c r="J438"/>
  <c r="I438"/>
  <c r="G438"/>
  <c r="F438"/>
  <c r="H437"/>
  <c r="H436"/>
  <c r="H435"/>
  <c r="H434"/>
  <c r="K433"/>
  <c r="H433"/>
  <c r="J432"/>
  <c r="I432"/>
  <c r="G432"/>
  <c r="F432"/>
  <c r="H431"/>
  <c r="H430"/>
  <c r="H429"/>
  <c r="H428"/>
  <c r="K427"/>
  <c r="K432" s="1"/>
  <c r="H427"/>
  <c r="J426"/>
  <c r="I426"/>
  <c r="G426"/>
  <c r="F426"/>
  <c r="H425"/>
  <c r="H424"/>
  <c r="H423"/>
  <c r="H422"/>
  <c r="K421"/>
  <c r="K426" s="1"/>
  <c r="H421"/>
  <c r="K420"/>
  <c r="J420"/>
  <c r="I420"/>
  <c r="G420"/>
  <c r="F420"/>
  <c r="H419"/>
  <c r="H418"/>
  <c r="H417"/>
  <c r="H416"/>
  <c r="K415"/>
  <c r="H415"/>
  <c r="J414"/>
  <c r="I414"/>
  <c r="G414"/>
  <c r="F414"/>
  <c r="H413"/>
  <c r="H412"/>
  <c r="H411"/>
  <c r="H410"/>
  <c r="K409"/>
  <c r="K414" s="1"/>
  <c r="H409"/>
  <c r="J408"/>
  <c r="I408"/>
  <c r="G408"/>
  <c r="F408"/>
  <c r="H407"/>
  <c r="H406"/>
  <c r="H405"/>
  <c r="H404"/>
  <c r="K403"/>
  <c r="K408" s="1"/>
  <c r="H403"/>
  <c r="J402"/>
  <c r="I402"/>
  <c r="G402"/>
  <c r="F402"/>
  <c r="H401"/>
  <c r="H400"/>
  <c r="H399"/>
  <c r="H398"/>
  <c r="K397"/>
  <c r="K402" s="1"/>
  <c r="H397"/>
  <c r="J396"/>
  <c r="I396"/>
  <c r="G396"/>
  <c r="F396"/>
  <c r="H395"/>
  <c r="H394"/>
  <c r="H393"/>
  <c r="H392"/>
  <c r="K391"/>
  <c r="K396" s="1"/>
  <c r="H391"/>
  <c r="J390"/>
  <c r="I390"/>
  <c r="G390"/>
  <c r="F390"/>
  <c r="H389"/>
  <c r="H388"/>
  <c r="H387"/>
  <c r="H386"/>
  <c r="H385"/>
  <c r="K384"/>
  <c r="K390" s="1"/>
  <c r="H384"/>
  <c r="J383"/>
  <c r="I383"/>
  <c r="G383"/>
  <c r="F383"/>
  <c r="H382"/>
  <c r="H381"/>
  <c r="K380"/>
  <c r="K383" s="1"/>
  <c r="H380"/>
  <c r="J379"/>
  <c r="I379"/>
  <c r="G379"/>
  <c r="F379"/>
  <c r="H378"/>
  <c r="H377"/>
  <c r="H376"/>
  <c r="K375"/>
  <c r="K379" s="1"/>
  <c r="H375"/>
  <c r="J374"/>
  <c r="I374"/>
  <c r="G374"/>
  <c r="F374"/>
  <c r="H373"/>
  <c r="H372"/>
  <c r="H371"/>
  <c r="H370"/>
  <c r="K369"/>
  <c r="K374" s="1"/>
  <c r="H369"/>
  <c r="J368"/>
  <c r="I368"/>
  <c r="G368"/>
  <c r="F368"/>
  <c r="H367"/>
  <c r="H366"/>
  <c r="K365"/>
  <c r="K368" s="1"/>
  <c r="H365"/>
  <c r="J364"/>
  <c r="I364"/>
  <c r="G364"/>
  <c r="F364"/>
  <c r="K363"/>
  <c r="K364" s="1"/>
  <c r="H363"/>
  <c r="H364" s="1"/>
  <c r="J362"/>
  <c r="I362"/>
  <c r="G362"/>
  <c r="F362"/>
  <c r="H361"/>
  <c r="H360"/>
  <c r="H359"/>
  <c r="H358"/>
  <c r="H357"/>
  <c r="K356"/>
  <c r="K362" s="1"/>
  <c r="H356"/>
  <c r="J355"/>
  <c r="I355"/>
  <c r="G355"/>
  <c r="F355"/>
  <c r="H354"/>
  <c r="H353"/>
  <c r="H352"/>
  <c r="H351"/>
  <c r="H350"/>
  <c r="H349"/>
  <c r="H348"/>
  <c r="H347"/>
  <c r="K346"/>
  <c r="K355" s="1"/>
  <c r="H346"/>
  <c r="J345"/>
  <c r="I345"/>
  <c r="G345"/>
  <c r="F345"/>
  <c r="H344"/>
  <c r="H343"/>
  <c r="H342"/>
  <c r="H341"/>
  <c r="K340"/>
  <c r="K345" s="1"/>
  <c r="H340"/>
  <c r="J339"/>
  <c r="I339"/>
  <c r="G339"/>
  <c r="F339"/>
  <c r="H338"/>
  <c r="H337"/>
  <c r="H336"/>
  <c r="H335"/>
  <c r="H334"/>
  <c r="H333"/>
  <c r="H332"/>
  <c r="H331"/>
  <c r="H330"/>
  <c r="H329"/>
  <c r="K328"/>
  <c r="K339" s="1"/>
  <c r="H328"/>
  <c r="J327"/>
  <c r="I327"/>
  <c r="G327"/>
  <c r="F327"/>
  <c r="H326"/>
  <c r="H325"/>
  <c r="H324"/>
  <c r="H323"/>
  <c r="K322"/>
  <c r="K327" s="1"/>
  <c r="H322"/>
  <c r="J321"/>
  <c r="I321"/>
  <c r="G321"/>
  <c r="F321"/>
  <c r="H320"/>
  <c r="H319"/>
  <c r="H318"/>
  <c r="H317"/>
  <c r="K316"/>
  <c r="K321" s="1"/>
  <c r="H316"/>
  <c r="J315"/>
  <c r="I315"/>
  <c r="G315"/>
  <c r="F315"/>
  <c r="H314"/>
  <c r="H313"/>
  <c r="H312"/>
  <c r="H311"/>
  <c r="K310"/>
  <c r="K315" s="1"/>
  <c r="H310"/>
  <c r="J309"/>
  <c r="I309"/>
  <c r="G309"/>
  <c r="F309"/>
  <c r="H308"/>
  <c r="H307"/>
  <c r="H306"/>
  <c r="H305"/>
  <c r="H304"/>
  <c r="H303"/>
  <c r="H302"/>
  <c r="H301"/>
  <c r="H300"/>
  <c r="H299"/>
  <c r="K298"/>
  <c r="K309" s="1"/>
  <c r="H298"/>
  <c r="J297"/>
  <c r="I297"/>
  <c r="G297"/>
  <c r="F297"/>
  <c r="H296"/>
  <c r="H295"/>
  <c r="H294"/>
  <c r="H293"/>
  <c r="K292"/>
  <c r="K297" s="1"/>
  <c r="H292"/>
  <c r="J291"/>
  <c r="I291"/>
  <c r="G291"/>
  <c r="F291"/>
  <c r="K290"/>
  <c r="K291" s="1"/>
  <c r="H290"/>
  <c r="H291" s="1"/>
  <c r="J289"/>
  <c r="I289"/>
  <c r="G289"/>
  <c r="F289"/>
  <c r="H288"/>
  <c r="H287"/>
  <c r="H286"/>
  <c r="K285"/>
  <c r="K289" s="1"/>
  <c r="H285"/>
  <c r="J284"/>
  <c r="I284"/>
  <c r="G284"/>
  <c r="F284"/>
  <c r="K283"/>
  <c r="K284" s="1"/>
  <c r="H283"/>
  <c r="H284" s="1"/>
  <c r="J282"/>
  <c r="I282"/>
  <c r="G282"/>
  <c r="F282"/>
  <c r="H281"/>
  <c r="H280"/>
  <c r="H279"/>
  <c r="K278"/>
  <c r="K282" s="1"/>
  <c r="H278"/>
  <c r="J277"/>
  <c r="I277"/>
  <c r="G277"/>
  <c r="F277"/>
  <c r="H276"/>
  <c r="H275"/>
  <c r="K274"/>
  <c r="K277" s="1"/>
  <c r="H274"/>
  <c r="H277" s="1"/>
  <c r="J273"/>
  <c r="I273"/>
  <c r="G273"/>
  <c r="F273"/>
  <c r="H272"/>
  <c r="H271"/>
  <c r="K270"/>
  <c r="K273" s="1"/>
  <c r="H270"/>
  <c r="J269"/>
  <c r="I269"/>
  <c r="G269"/>
  <c r="F269"/>
  <c r="H268"/>
  <c r="H267"/>
  <c r="K266"/>
  <c r="K269" s="1"/>
  <c r="H266"/>
  <c r="H269" s="1"/>
  <c r="J265"/>
  <c r="I265"/>
  <c r="G265"/>
  <c r="F265"/>
  <c r="H264"/>
  <c r="K263"/>
  <c r="K265" s="1"/>
  <c r="H263"/>
  <c r="K262"/>
  <c r="J262"/>
  <c r="I262"/>
  <c r="G262"/>
  <c r="F262"/>
  <c r="H261"/>
  <c r="H260"/>
  <c r="H259"/>
  <c r="H258"/>
  <c r="H257"/>
  <c r="K256"/>
  <c r="H256"/>
  <c r="K255"/>
  <c r="J255"/>
  <c r="I255"/>
  <c r="G255"/>
  <c r="F255"/>
  <c r="H254"/>
  <c r="H253"/>
  <c r="H252"/>
  <c r="H251"/>
  <c r="H250"/>
  <c r="K249"/>
  <c r="H249"/>
  <c r="J248"/>
  <c r="I248"/>
  <c r="G248"/>
  <c r="F248"/>
  <c r="H247"/>
  <c r="H246"/>
  <c r="K245"/>
  <c r="K248" s="1"/>
  <c r="H245"/>
  <c r="J244"/>
  <c r="I244"/>
  <c r="G244"/>
  <c r="F244"/>
  <c r="H243"/>
  <c r="H242"/>
  <c r="H241"/>
  <c r="K240"/>
  <c r="K244" s="1"/>
  <c r="H240"/>
  <c r="H244" s="1"/>
  <c r="J239"/>
  <c r="I239"/>
  <c r="G239"/>
  <c r="F239"/>
  <c r="H238"/>
  <c r="H237"/>
  <c r="H236"/>
  <c r="K235"/>
  <c r="K239" s="1"/>
  <c r="H235"/>
  <c r="J234"/>
  <c r="I234"/>
  <c r="G234"/>
  <c r="F234"/>
  <c r="H233"/>
  <c r="H232"/>
  <c r="H234" s="1"/>
  <c r="K231"/>
  <c r="K234" s="1"/>
  <c r="H231"/>
  <c r="J230"/>
  <c r="I230"/>
  <c r="G230"/>
  <c r="F230"/>
  <c r="H229"/>
  <c r="H228"/>
  <c r="H227"/>
  <c r="H226"/>
  <c r="H225"/>
  <c r="H224"/>
  <c r="K223"/>
  <c r="K230" s="1"/>
  <c r="H223"/>
  <c r="J222"/>
  <c r="I222"/>
  <c r="G222"/>
  <c r="F222"/>
  <c r="H221"/>
  <c r="H220"/>
  <c r="H222" s="1"/>
  <c r="K219"/>
  <c r="K222" s="1"/>
  <c r="H219"/>
  <c r="J218"/>
  <c r="I218"/>
  <c r="G218"/>
  <c r="F218"/>
  <c r="H217"/>
  <c r="K216"/>
  <c r="K218" s="1"/>
  <c r="H216"/>
  <c r="J215"/>
  <c r="I215"/>
  <c r="G215"/>
  <c r="F215"/>
  <c r="H214"/>
  <c r="H213"/>
  <c r="H212"/>
  <c r="H211"/>
  <c r="K210"/>
  <c r="K215" s="1"/>
  <c r="H210"/>
  <c r="J209"/>
  <c r="I209"/>
  <c r="G209"/>
  <c r="F209"/>
  <c r="H208"/>
  <c r="H207"/>
  <c r="K206"/>
  <c r="K209" s="1"/>
  <c r="H206"/>
  <c r="J205"/>
  <c r="I205"/>
  <c r="G205"/>
  <c r="F205"/>
  <c r="H204"/>
  <c r="H203"/>
  <c r="K202"/>
  <c r="K205" s="1"/>
  <c r="H202"/>
  <c r="J201"/>
  <c r="I201"/>
  <c r="G201"/>
  <c r="F201"/>
  <c r="H200"/>
  <c r="H199"/>
  <c r="K198"/>
  <c r="K201" s="1"/>
  <c r="H198"/>
  <c r="J197"/>
  <c r="I197"/>
  <c r="G197"/>
  <c r="F197"/>
  <c r="H196"/>
  <c r="H195"/>
  <c r="K194"/>
  <c r="K197" s="1"/>
  <c r="H194"/>
  <c r="J193"/>
  <c r="I193"/>
  <c r="G193"/>
  <c r="F193"/>
  <c r="H192"/>
  <c r="K191"/>
  <c r="K193" s="1"/>
  <c r="H191"/>
  <c r="J190"/>
  <c r="I190"/>
  <c r="G190"/>
  <c r="F190"/>
  <c r="H189"/>
  <c r="H188"/>
  <c r="K187"/>
  <c r="K190" s="1"/>
  <c r="H187"/>
  <c r="J186"/>
  <c r="I186"/>
  <c r="G186"/>
  <c r="F186"/>
  <c r="K185"/>
  <c r="K186" s="1"/>
  <c r="H185"/>
  <c r="H186" s="1"/>
  <c r="J184"/>
  <c r="I184"/>
  <c r="G184"/>
  <c r="F184"/>
  <c r="H183"/>
  <c r="H182"/>
  <c r="H181"/>
  <c r="H180"/>
  <c r="K179"/>
  <c r="K184" s="1"/>
  <c r="H179"/>
  <c r="J178"/>
  <c r="I178"/>
  <c r="G178"/>
  <c r="F178"/>
  <c r="H177"/>
  <c r="H176"/>
  <c r="H175"/>
  <c r="H174"/>
  <c r="H173"/>
  <c r="H172"/>
  <c r="H171"/>
  <c r="H170"/>
  <c r="H169"/>
  <c r="H168"/>
  <c r="K167"/>
  <c r="K178" s="1"/>
  <c r="H167"/>
  <c r="J166"/>
  <c r="I166"/>
  <c r="G166"/>
  <c r="F166"/>
  <c r="H165"/>
  <c r="H164"/>
  <c r="H163"/>
  <c r="K162"/>
  <c r="K166" s="1"/>
  <c r="H162"/>
  <c r="J161"/>
  <c r="I161"/>
  <c r="G161"/>
  <c r="F161"/>
  <c r="H160"/>
  <c r="H159"/>
  <c r="K158"/>
  <c r="K161" s="1"/>
  <c r="H158"/>
  <c r="H161" s="1"/>
  <c r="J157"/>
  <c r="I157"/>
  <c r="G157"/>
  <c r="F157"/>
  <c r="H156"/>
  <c r="H155"/>
  <c r="H154"/>
  <c r="K153"/>
  <c r="K157" s="1"/>
  <c r="H153"/>
  <c r="J152"/>
  <c r="I152"/>
  <c r="G152"/>
  <c r="F152"/>
  <c r="H151"/>
  <c r="H152" s="1"/>
  <c r="K150"/>
  <c r="K152" s="1"/>
  <c r="H150"/>
  <c r="J149"/>
  <c r="I149"/>
  <c r="G149"/>
  <c r="F149"/>
  <c r="H148"/>
  <c r="H147"/>
  <c r="H146"/>
  <c r="K145"/>
  <c r="K149" s="1"/>
  <c r="H145"/>
  <c r="J144"/>
  <c r="I144"/>
  <c r="G144"/>
  <c r="F144"/>
  <c r="H143"/>
  <c r="H142"/>
  <c r="H141"/>
  <c r="H140"/>
  <c r="K139"/>
  <c r="K144" s="1"/>
  <c r="H139"/>
  <c r="J138"/>
  <c r="I138"/>
  <c r="G138"/>
  <c r="F138"/>
  <c r="H137"/>
  <c r="H136"/>
  <c r="H135"/>
  <c r="H134"/>
  <c r="H133"/>
  <c r="H132"/>
  <c r="K131"/>
  <c r="K138" s="1"/>
  <c r="H131"/>
  <c r="J130"/>
  <c r="I130"/>
  <c r="G130"/>
  <c r="F130"/>
  <c r="H129"/>
  <c r="H128"/>
  <c r="H127"/>
  <c r="H126"/>
  <c r="H125"/>
  <c r="K124"/>
  <c r="K130" s="1"/>
  <c r="H124"/>
  <c r="J123"/>
  <c r="I123"/>
  <c r="G123"/>
  <c r="F123"/>
  <c r="H122"/>
  <c r="H121"/>
  <c r="K120"/>
  <c r="K123" s="1"/>
  <c r="H120"/>
  <c r="H123" s="1"/>
  <c r="J119"/>
  <c r="I119"/>
  <c r="G119"/>
  <c r="F119"/>
  <c r="H118"/>
  <c r="K117"/>
  <c r="K119" s="1"/>
  <c r="H117"/>
  <c r="J116"/>
  <c r="I116"/>
  <c r="G116"/>
  <c r="F116"/>
  <c r="H115"/>
  <c r="H114"/>
  <c r="H113"/>
  <c r="K112"/>
  <c r="K116" s="1"/>
  <c r="H112"/>
  <c r="H116" s="1"/>
  <c r="J111"/>
  <c r="I111"/>
  <c r="G111"/>
  <c r="F111"/>
  <c r="H110"/>
  <c r="H109"/>
  <c r="K108"/>
  <c r="K111" s="1"/>
  <c r="H108"/>
  <c r="J107"/>
  <c r="I107"/>
  <c r="G107"/>
  <c r="F107"/>
  <c r="H106"/>
  <c r="K105"/>
  <c r="K107" s="1"/>
  <c r="H105"/>
  <c r="J104"/>
  <c r="I104"/>
  <c r="G104"/>
  <c r="F104"/>
  <c r="H103"/>
  <c r="H102"/>
  <c r="K101"/>
  <c r="K104" s="1"/>
  <c r="H101"/>
  <c r="J100"/>
  <c r="I100"/>
  <c r="G100"/>
  <c r="F100"/>
  <c r="H99"/>
  <c r="H98"/>
  <c r="K97"/>
  <c r="K100" s="1"/>
  <c r="H97"/>
  <c r="J96"/>
  <c r="I96"/>
  <c r="G96"/>
  <c r="F96"/>
  <c r="H95"/>
  <c r="H94"/>
  <c r="H93"/>
  <c r="K92"/>
  <c r="K96" s="1"/>
  <c r="H92"/>
  <c r="J91"/>
  <c r="I91"/>
  <c r="G91"/>
  <c r="F91"/>
  <c r="H90"/>
  <c r="H89"/>
  <c r="K88"/>
  <c r="K91" s="1"/>
  <c r="H88"/>
  <c r="J87"/>
  <c r="I87"/>
  <c r="G87"/>
  <c r="F87"/>
  <c r="H86"/>
  <c r="H85"/>
  <c r="K84"/>
  <c r="K87" s="1"/>
  <c r="H84"/>
  <c r="J83"/>
  <c r="I83"/>
  <c r="G83"/>
  <c r="F83"/>
  <c r="H82"/>
  <c r="H81"/>
  <c r="K80"/>
  <c r="K83" s="1"/>
  <c r="H80"/>
  <c r="J79"/>
  <c r="I79"/>
  <c r="G79"/>
  <c r="F79"/>
  <c r="H78"/>
  <c r="H77"/>
  <c r="H76"/>
  <c r="K75"/>
  <c r="K79" s="1"/>
  <c r="H75"/>
  <c r="H79" s="1"/>
  <c r="J74"/>
  <c r="I74"/>
  <c r="G74"/>
  <c r="F74"/>
  <c r="H73"/>
  <c r="H72"/>
  <c r="H71"/>
  <c r="H70"/>
  <c r="K69"/>
  <c r="K74" s="1"/>
  <c r="H69"/>
  <c r="J68"/>
  <c r="I68"/>
  <c r="G68"/>
  <c r="F68"/>
  <c r="H67"/>
  <c r="K66"/>
  <c r="K68" s="1"/>
  <c r="H66"/>
  <c r="J65"/>
  <c r="I65"/>
  <c r="G65"/>
  <c r="F65"/>
  <c r="H64"/>
  <c r="H63"/>
  <c r="H62"/>
  <c r="K61"/>
  <c r="K65" s="1"/>
  <c r="H61"/>
  <c r="H65" s="1"/>
  <c r="J60"/>
  <c r="I60"/>
  <c r="G60"/>
  <c r="F60"/>
  <c r="H59"/>
  <c r="K58"/>
  <c r="K60" s="1"/>
  <c r="H58"/>
  <c r="J57"/>
  <c r="I57"/>
  <c r="G57"/>
  <c r="F57"/>
  <c r="H56"/>
  <c r="H57" s="1"/>
  <c r="K55"/>
  <c r="K57" s="1"/>
  <c r="H55"/>
  <c r="J54"/>
  <c r="I54"/>
  <c r="G54"/>
  <c r="F54"/>
  <c r="H53"/>
  <c r="H52"/>
  <c r="H51"/>
  <c r="H50"/>
  <c r="H49"/>
  <c r="H48"/>
  <c r="K47"/>
  <c r="K54" s="1"/>
  <c r="H47"/>
  <c r="J46"/>
  <c r="I46"/>
  <c r="G46"/>
  <c r="F46"/>
  <c r="H45"/>
  <c r="H44"/>
  <c r="H43"/>
  <c r="K42"/>
  <c r="K46" s="1"/>
  <c r="H42"/>
  <c r="J41"/>
  <c r="I41"/>
  <c r="G41"/>
  <c r="F41"/>
  <c r="H40"/>
  <c r="K39"/>
  <c r="K41" s="1"/>
  <c r="H39"/>
  <c r="J38"/>
  <c r="I38"/>
  <c r="G38"/>
  <c r="F38"/>
  <c r="H37"/>
  <c r="H36"/>
  <c r="H35"/>
  <c r="H34"/>
  <c r="H33"/>
  <c r="K32"/>
  <c r="K38" s="1"/>
  <c r="H32"/>
  <c r="J31"/>
  <c r="I31"/>
  <c r="G31"/>
  <c r="F31"/>
  <c r="H30"/>
  <c r="H29"/>
  <c r="H28"/>
  <c r="H27"/>
  <c r="H26"/>
  <c r="H25"/>
  <c r="K24"/>
  <c r="K31" s="1"/>
  <c r="H24"/>
  <c r="J23"/>
  <c r="I23"/>
  <c r="G23"/>
  <c r="F23"/>
  <c r="H22"/>
  <c r="H21"/>
  <c r="H20"/>
  <c r="H19"/>
  <c r="K18"/>
  <c r="K23" s="1"/>
  <c r="H18"/>
  <c r="H23" s="1"/>
  <c r="K17"/>
  <c r="J17"/>
  <c r="I17"/>
  <c r="G17"/>
  <c r="F17"/>
  <c r="H16"/>
  <c r="H15"/>
  <c r="H14"/>
  <c r="H13"/>
  <c r="K12"/>
  <c r="H12"/>
  <c r="K11"/>
  <c r="J11"/>
  <c r="I11"/>
  <c r="G11"/>
  <c r="F11"/>
  <c r="H10"/>
  <c r="K9"/>
  <c r="H9"/>
  <c r="J8"/>
  <c r="I8"/>
  <c r="G8"/>
  <c r="F8"/>
  <c r="H7"/>
  <c r="H6"/>
  <c r="K5"/>
  <c r="K8" s="1"/>
  <c r="H5"/>
  <c r="J396" i="19"/>
  <c r="I396"/>
  <c r="G396"/>
  <c r="F396"/>
  <c r="H395"/>
  <c r="H394"/>
  <c r="H393"/>
  <c r="H392"/>
  <c r="K391"/>
  <c r="K396" s="1"/>
  <c r="H391"/>
  <c r="J390"/>
  <c r="I390"/>
  <c r="G390"/>
  <c r="F390"/>
  <c r="H389"/>
  <c r="H388"/>
  <c r="H387"/>
  <c r="H386"/>
  <c r="H385"/>
  <c r="K384"/>
  <c r="K390" s="1"/>
  <c r="H384"/>
  <c r="J383"/>
  <c r="I383"/>
  <c r="G383"/>
  <c r="F383"/>
  <c r="H382"/>
  <c r="H381"/>
  <c r="H380"/>
  <c r="H379"/>
  <c r="H378"/>
  <c r="K377"/>
  <c r="K383" s="1"/>
  <c r="H377"/>
  <c r="J376"/>
  <c r="I376"/>
  <c r="G376"/>
  <c r="F376"/>
  <c r="H375"/>
  <c r="H374"/>
  <c r="H373"/>
  <c r="H372"/>
  <c r="K371"/>
  <c r="K376" s="1"/>
  <c r="H371"/>
  <c r="J370"/>
  <c r="I370"/>
  <c r="G370"/>
  <c r="F370"/>
  <c r="H369"/>
  <c r="H368"/>
  <c r="H367"/>
  <c r="K366"/>
  <c r="K370" s="1"/>
  <c r="H366"/>
  <c r="J365"/>
  <c r="I365"/>
  <c r="G365"/>
  <c r="F365"/>
  <c r="H364"/>
  <c r="K363"/>
  <c r="K365" s="1"/>
  <c r="H363"/>
  <c r="J362"/>
  <c r="I362"/>
  <c r="G362"/>
  <c r="F362"/>
  <c r="H361"/>
  <c r="H360"/>
  <c r="K359"/>
  <c r="K362" s="1"/>
  <c r="H359"/>
  <c r="J358"/>
  <c r="I358"/>
  <c r="G358"/>
  <c r="F358"/>
  <c r="H357"/>
  <c r="H356"/>
  <c r="H355"/>
  <c r="K354"/>
  <c r="K358" s="1"/>
  <c r="H354"/>
  <c r="J353"/>
  <c r="I353"/>
  <c r="G353"/>
  <c r="F353"/>
  <c r="H352"/>
  <c r="H351"/>
  <c r="H350"/>
  <c r="K349"/>
  <c r="K353" s="1"/>
  <c r="H349"/>
  <c r="J348"/>
  <c r="I348"/>
  <c r="G348"/>
  <c r="F348"/>
  <c r="H347"/>
  <c r="H346"/>
  <c r="H345"/>
  <c r="K344"/>
  <c r="K348" s="1"/>
  <c r="H344"/>
  <c r="J343"/>
  <c r="I343"/>
  <c r="G343"/>
  <c r="F343"/>
  <c r="H342"/>
  <c r="K341"/>
  <c r="K343" s="1"/>
  <c r="H341"/>
  <c r="J340"/>
  <c r="I340"/>
  <c r="G340"/>
  <c r="F340"/>
  <c r="H339"/>
  <c r="H338"/>
  <c r="K337"/>
  <c r="K340" s="1"/>
  <c r="H337"/>
  <c r="J336"/>
  <c r="I336"/>
  <c r="G336"/>
  <c r="F336"/>
  <c r="H335"/>
  <c r="H334"/>
  <c r="K333"/>
  <c r="K336" s="1"/>
  <c r="H333"/>
  <c r="J332"/>
  <c r="I332"/>
  <c r="H332"/>
  <c r="G332"/>
  <c r="F332"/>
  <c r="H331"/>
  <c r="K330"/>
  <c r="K332" s="1"/>
  <c r="H330"/>
  <c r="J329"/>
  <c r="I329"/>
  <c r="G329"/>
  <c r="F329"/>
  <c r="H328"/>
  <c r="K327"/>
  <c r="K329" s="1"/>
  <c r="H327"/>
  <c r="H329" s="1"/>
  <c r="J326"/>
  <c r="I326"/>
  <c r="H326"/>
  <c r="G326"/>
  <c r="F326"/>
  <c r="H325"/>
  <c r="K324"/>
  <c r="K326" s="1"/>
  <c r="H324"/>
  <c r="J323"/>
  <c r="I323"/>
  <c r="G323"/>
  <c r="F323"/>
  <c r="H322"/>
  <c r="K321"/>
  <c r="K323" s="1"/>
  <c r="H321"/>
  <c r="H323" s="1"/>
  <c r="J320"/>
  <c r="I320"/>
  <c r="G320"/>
  <c r="F320"/>
  <c r="H319"/>
  <c r="H318"/>
  <c r="K317"/>
  <c r="K320" s="1"/>
  <c r="H317"/>
  <c r="J316"/>
  <c r="I316"/>
  <c r="H316"/>
  <c r="G316"/>
  <c r="F316"/>
  <c r="H315"/>
  <c r="K314"/>
  <c r="K316" s="1"/>
  <c r="H314"/>
  <c r="J313"/>
  <c r="I313"/>
  <c r="G313"/>
  <c r="F313"/>
  <c r="H312"/>
  <c r="H311"/>
  <c r="K310"/>
  <c r="K313" s="1"/>
  <c r="H310"/>
  <c r="J309"/>
  <c r="I309"/>
  <c r="G309"/>
  <c r="F309"/>
  <c r="H308"/>
  <c r="H307"/>
  <c r="H306"/>
  <c r="K305"/>
  <c r="K309" s="1"/>
  <c r="H305"/>
  <c r="J304"/>
  <c r="I304"/>
  <c r="G304"/>
  <c r="F304"/>
  <c r="H303"/>
  <c r="H302"/>
  <c r="H301"/>
  <c r="K300"/>
  <c r="K304" s="1"/>
  <c r="H300"/>
  <c r="J299"/>
  <c r="I299"/>
  <c r="G299"/>
  <c r="F299"/>
  <c r="H298"/>
  <c r="K297"/>
  <c r="K299" s="1"/>
  <c r="H297"/>
  <c r="J296"/>
  <c r="I296"/>
  <c r="G296"/>
  <c r="F296"/>
  <c r="H295"/>
  <c r="K294"/>
  <c r="K296" s="1"/>
  <c r="H294"/>
  <c r="H296" s="1"/>
  <c r="J293"/>
  <c r="I293"/>
  <c r="G293"/>
  <c r="F293"/>
  <c r="H292"/>
  <c r="K291"/>
  <c r="K293" s="1"/>
  <c r="H291"/>
  <c r="H293" s="1"/>
  <c r="J290"/>
  <c r="I290"/>
  <c r="G290"/>
  <c r="F290"/>
  <c r="H289"/>
  <c r="K288"/>
  <c r="K290" s="1"/>
  <c r="H288"/>
  <c r="J287"/>
  <c r="I287"/>
  <c r="G287"/>
  <c r="F287"/>
  <c r="H286"/>
  <c r="H285"/>
  <c r="K284"/>
  <c r="K287" s="1"/>
  <c r="H284"/>
  <c r="J283"/>
  <c r="I283"/>
  <c r="G283"/>
  <c r="F283"/>
  <c r="H282"/>
  <c r="K281"/>
  <c r="K283" s="1"/>
  <c r="H281"/>
  <c r="J280"/>
  <c r="I280"/>
  <c r="G280"/>
  <c r="F280"/>
  <c r="H279"/>
  <c r="H278"/>
  <c r="H277"/>
  <c r="H276"/>
  <c r="K275"/>
  <c r="K280" s="1"/>
  <c r="H275"/>
  <c r="J274"/>
  <c r="I274"/>
  <c r="G274"/>
  <c r="F274"/>
  <c r="H273"/>
  <c r="H272"/>
  <c r="H271"/>
  <c r="H270"/>
  <c r="K269"/>
  <c r="K274" s="1"/>
  <c r="H269"/>
  <c r="J268"/>
  <c r="I268"/>
  <c r="G268"/>
  <c r="F268"/>
  <c r="K267"/>
  <c r="K268" s="1"/>
  <c r="H267"/>
  <c r="H268" s="1"/>
  <c r="J266"/>
  <c r="I266"/>
  <c r="G266"/>
  <c r="F266"/>
  <c r="H265"/>
  <c r="K264"/>
  <c r="K266" s="1"/>
  <c r="H264"/>
  <c r="J263"/>
  <c r="I263"/>
  <c r="G263"/>
  <c r="F263"/>
  <c r="H262"/>
  <c r="K261"/>
  <c r="K263" s="1"/>
  <c r="H261"/>
  <c r="J260"/>
  <c r="I260"/>
  <c r="G260"/>
  <c r="F260"/>
  <c r="H259"/>
  <c r="H258"/>
  <c r="H260" s="1"/>
  <c r="K257"/>
  <c r="K260" s="1"/>
  <c r="H257"/>
  <c r="J256"/>
  <c r="I256"/>
  <c r="G256"/>
  <c r="F256"/>
  <c r="H255"/>
  <c r="K254"/>
  <c r="K256" s="1"/>
  <c r="H254"/>
  <c r="H256" s="1"/>
  <c r="J253"/>
  <c r="I253"/>
  <c r="G253"/>
  <c r="F253"/>
  <c r="H252"/>
  <c r="H251"/>
  <c r="K250"/>
  <c r="K253" s="1"/>
  <c r="H250"/>
  <c r="J249"/>
  <c r="I249"/>
  <c r="G249"/>
  <c r="F249"/>
  <c r="H248"/>
  <c r="H247"/>
  <c r="K246"/>
  <c r="K249" s="1"/>
  <c r="H246"/>
  <c r="H249" s="1"/>
  <c r="J245"/>
  <c r="I245"/>
  <c r="G245"/>
  <c r="F245"/>
  <c r="H244"/>
  <c r="K243"/>
  <c r="K245" s="1"/>
  <c r="H243"/>
  <c r="H245" s="1"/>
  <c r="J242"/>
  <c r="I242"/>
  <c r="G242"/>
  <c r="F242"/>
  <c r="H241"/>
  <c r="H240"/>
  <c r="K239"/>
  <c r="K242" s="1"/>
  <c r="H239"/>
  <c r="J238"/>
  <c r="I238"/>
  <c r="G238"/>
  <c r="F238"/>
  <c r="H237"/>
  <c r="K236"/>
  <c r="K238" s="1"/>
  <c r="H236"/>
  <c r="J235"/>
  <c r="I235"/>
  <c r="G235"/>
  <c r="F235"/>
  <c r="H234"/>
  <c r="H233"/>
  <c r="K232"/>
  <c r="K235" s="1"/>
  <c r="H232"/>
  <c r="J231"/>
  <c r="I231"/>
  <c r="G231"/>
  <c r="F231"/>
  <c r="H230"/>
  <c r="H229"/>
  <c r="H228"/>
  <c r="H227"/>
  <c r="K226"/>
  <c r="K231" s="1"/>
  <c r="H226"/>
  <c r="J225"/>
  <c r="I225"/>
  <c r="G225"/>
  <c r="F225"/>
  <c r="H224"/>
  <c r="K223"/>
  <c r="K225" s="1"/>
  <c r="H223"/>
  <c r="J222"/>
  <c r="I222"/>
  <c r="G222"/>
  <c r="F222"/>
  <c r="H221"/>
  <c r="K220"/>
  <c r="K222" s="1"/>
  <c r="H220"/>
  <c r="H222" s="1"/>
  <c r="J219"/>
  <c r="I219"/>
  <c r="G219"/>
  <c r="F219"/>
  <c r="H218"/>
  <c r="H217"/>
  <c r="K216"/>
  <c r="K219" s="1"/>
  <c r="H216"/>
  <c r="K215"/>
  <c r="J215"/>
  <c r="I215"/>
  <c r="G215"/>
  <c r="F215"/>
  <c r="H214"/>
  <c r="K213"/>
  <c r="H213"/>
  <c r="H215" s="1"/>
  <c r="J212"/>
  <c r="I212"/>
  <c r="G212"/>
  <c r="F212"/>
  <c r="H211"/>
  <c r="K210"/>
  <c r="K212" s="1"/>
  <c r="H210"/>
  <c r="J209"/>
  <c r="I209"/>
  <c r="G209"/>
  <c r="F209"/>
  <c r="H208"/>
  <c r="H207"/>
  <c r="K206"/>
  <c r="K209" s="1"/>
  <c r="H206"/>
  <c r="J205"/>
  <c r="I205"/>
  <c r="G205"/>
  <c r="F205"/>
  <c r="H204"/>
  <c r="H203"/>
  <c r="K202"/>
  <c r="K205" s="1"/>
  <c r="H202"/>
  <c r="J201"/>
  <c r="I201"/>
  <c r="G201"/>
  <c r="F201"/>
  <c r="H200"/>
  <c r="K199"/>
  <c r="K201" s="1"/>
  <c r="H199"/>
  <c r="J198"/>
  <c r="I198"/>
  <c r="G198"/>
  <c r="F198"/>
  <c r="H197"/>
  <c r="K196"/>
  <c r="K198" s="1"/>
  <c r="H196"/>
  <c r="H198" s="1"/>
  <c r="J195"/>
  <c r="I195"/>
  <c r="G195"/>
  <c r="F195"/>
  <c r="H194"/>
  <c r="H193"/>
  <c r="K192"/>
  <c r="K195" s="1"/>
  <c r="H192"/>
  <c r="H195" s="1"/>
  <c r="J191"/>
  <c r="I191"/>
  <c r="G191"/>
  <c r="F191"/>
  <c r="H190"/>
  <c r="H189"/>
  <c r="K188"/>
  <c r="K191" s="1"/>
  <c r="H188"/>
  <c r="H191" s="1"/>
  <c r="J187"/>
  <c r="I187"/>
  <c r="G187"/>
  <c r="F187"/>
  <c r="H186"/>
  <c r="H185"/>
  <c r="K184"/>
  <c r="K187" s="1"/>
  <c r="H184"/>
  <c r="H187" s="1"/>
  <c r="J183"/>
  <c r="I183"/>
  <c r="G183"/>
  <c r="F183"/>
  <c r="H182"/>
  <c r="H181"/>
  <c r="K180"/>
  <c r="K183" s="1"/>
  <c r="H180"/>
  <c r="H183" s="1"/>
  <c r="J179"/>
  <c r="I179"/>
  <c r="G179"/>
  <c r="F179"/>
  <c r="H178"/>
  <c r="H177"/>
  <c r="H176"/>
  <c r="K175"/>
  <c r="K179" s="1"/>
  <c r="H175"/>
  <c r="J174"/>
  <c r="I174"/>
  <c r="G174"/>
  <c r="F174"/>
  <c r="H173"/>
  <c r="H172"/>
  <c r="H174" s="1"/>
  <c r="K171"/>
  <c r="K174" s="1"/>
  <c r="H171"/>
  <c r="J170"/>
  <c r="I170"/>
  <c r="G170"/>
  <c r="F170"/>
  <c r="H169"/>
  <c r="K168"/>
  <c r="K170" s="1"/>
  <c r="H168"/>
  <c r="H170" s="1"/>
  <c r="J167"/>
  <c r="I167"/>
  <c r="G167"/>
  <c r="F167"/>
  <c r="H166"/>
  <c r="H165"/>
  <c r="H164"/>
  <c r="K163"/>
  <c r="K167" s="1"/>
  <c r="H163"/>
  <c r="J162"/>
  <c r="I162"/>
  <c r="G162"/>
  <c r="F162"/>
  <c r="H161"/>
  <c r="H160"/>
  <c r="K159"/>
  <c r="K162" s="1"/>
  <c r="H159"/>
  <c r="J158"/>
  <c r="I158"/>
  <c r="G158"/>
  <c r="F158"/>
  <c r="H157"/>
  <c r="H156"/>
  <c r="H155"/>
  <c r="H154"/>
  <c r="H153"/>
  <c r="K152"/>
  <c r="K158" s="1"/>
  <c r="H152"/>
  <c r="J151"/>
  <c r="I151"/>
  <c r="G151"/>
  <c r="F151"/>
  <c r="H150"/>
  <c r="H149"/>
  <c r="K148"/>
  <c r="K151" s="1"/>
  <c r="H148"/>
  <c r="J147"/>
  <c r="I147"/>
  <c r="G147"/>
  <c r="F147"/>
  <c r="H146"/>
  <c r="H145"/>
  <c r="K144"/>
  <c r="K147" s="1"/>
  <c r="H144"/>
  <c r="J143"/>
  <c r="I143"/>
  <c r="G143"/>
  <c r="F143"/>
  <c r="H142"/>
  <c r="H141"/>
  <c r="H140"/>
  <c r="H139"/>
  <c r="H138"/>
  <c r="K137"/>
  <c r="K143" s="1"/>
  <c r="H137"/>
  <c r="J136"/>
  <c r="I136"/>
  <c r="G136"/>
  <c r="F136"/>
  <c r="H135"/>
  <c r="H134"/>
  <c r="H133"/>
  <c r="K132"/>
  <c r="K136" s="1"/>
  <c r="H132"/>
  <c r="J131"/>
  <c r="I131"/>
  <c r="G131"/>
  <c r="F131"/>
  <c r="H130"/>
  <c r="K129"/>
  <c r="K131" s="1"/>
  <c r="H129"/>
  <c r="H131" s="1"/>
  <c r="J128"/>
  <c r="I128"/>
  <c r="G128"/>
  <c r="F128"/>
  <c r="H127"/>
  <c r="H126"/>
  <c r="K125"/>
  <c r="K128" s="1"/>
  <c r="H125"/>
  <c r="H128" s="1"/>
  <c r="J124"/>
  <c r="I124"/>
  <c r="G124"/>
  <c r="F124"/>
  <c r="H123"/>
  <c r="K122"/>
  <c r="K124" s="1"/>
  <c r="H122"/>
  <c r="H124" s="1"/>
  <c r="J121"/>
  <c r="I121"/>
  <c r="G121"/>
  <c r="F121"/>
  <c r="H120"/>
  <c r="H119"/>
  <c r="K118"/>
  <c r="K121" s="1"/>
  <c r="H118"/>
  <c r="H121" s="1"/>
  <c r="J117"/>
  <c r="I117"/>
  <c r="G117"/>
  <c r="F117"/>
  <c r="H116"/>
  <c r="K115"/>
  <c r="K117" s="1"/>
  <c r="H115"/>
  <c r="J114"/>
  <c r="I114"/>
  <c r="G114"/>
  <c r="F114"/>
  <c r="H113"/>
  <c r="H112"/>
  <c r="K111"/>
  <c r="K114" s="1"/>
  <c r="H111"/>
  <c r="J110"/>
  <c r="I110"/>
  <c r="G110"/>
  <c r="F110"/>
  <c r="H109"/>
  <c r="K108"/>
  <c r="K110" s="1"/>
  <c r="H108"/>
  <c r="J107"/>
  <c r="I107"/>
  <c r="G107"/>
  <c r="F107"/>
  <c r="H106"/>
  <c r="K105"/>
  <c r="K107" s="1"/>
  <c r="H105"/>
  <c r="H107" s="1"/>
  <c r="J104"/>
  <c r="I104"/>
  <c r="G104"/>
  <c r="F104"/>
  <c r="H103"/>
  <c r="H102"/>
  <c r="K101"/>
  <c r="K104" s="1"/>
  <c r="H101"/>
  <c r="J100"/>
  <c r="I100"/>
  <c r="G100"/>
  <c r="F100"/>
  <c r="H99"/>
  <c r="K98"/>
  <c r="K100" s="1"/>
  <c r="H98"/>
  <c r="H100" s="1"/>
  <c r="J97"/>
  <c r="I97"/>
  <c r="G97"/>
  <c r="F97"/>
  <c r="H96"/>
  <c r="K95"/>
  <c r="K97" s="1"/>
  <c r="H95"/>
  <c r="J94"/>
  <c r="I94"/>
  <c r="G94"/>
  <c r="F94"/>
  <c r="H93"/>
  <c r="H92"/>
  <c r="H91"/>
  <c r="H90"/>
  <c r="K89"/>
  <c r="K94" s="1"/>
  <c r="H89"/>
  <c r="J88"/>
  <c r="I88"/>
  <c r="G88"/>
  <c r="F88"/>
  <c r="H87"/>
  <c r="H86"/>
  <c r="H85"/>
  <c r="K84"/>
  <c r="K88" s="1"/>
  <c r="H84"/>
  <c r="J83"/>
  <c r="I83"/>
  <c r="G83"/>
  <c r="F83"/>
  <c r="H82"/>
  <c r="K81"/>
  <c r="K83" s="1"/>
  <c r="H81"/>
  <c r="J80"/>
  <c r="I80"/>
  <c r="G80"/>
  <c r="F80"/>
  <c r="H79"/>
  <c r="H78"/>
  <c r="K77"/>
  <c r="K80" s="1"/>
  <c r="H77"/>
  <c r="J76"/>
  <c r="I76"/>
  <c r="G76"/>
  <c r="F76"/>
  <c r="H75"/>
  <c r="H76" s="1"/>
  <c r="K74"/>
  <c r="K76" s="1"/>
  <c r="H74"/>
  <c r="J73"/>
  <c r="I73"/>
  <c r="G73"/>
  <c r="F73"/>
  <c r="H72"/>
  <c r="H71"/>
  <c r="K70"/>
  <c r="K73" s="1"/>
  <c r="H70"/>
  <c r="J69"/>
  <c r="I69"/>
  <c r="G69"/>
  <c r="F69"/>
  <c r="H68"/>
  <c r="H67"/>
  <c r="K66"/>
  <c r="K69" s="1"/>
  <c r="H66"/>
  <c r="J65"/>
  <c r="I65"/>
  <c r="G65"/>
  <c r="F65"/>
  <c r="H64"/>
  <c r="H63"/>
  <c r="H62"/>
  <c r="K61"/>
  <c r="K65" s="1"/>
  <c r="H61"/>
  <c r="J60"/>
  <c r="I60"/>
  <c r="G60"/>
  <c r="F60"/>
  <c r="H59"/>
  <c r="K58"/>
  <c r="K60" s="1"/>
  <c r="H58"/>
  <c r="H60" s="1"/>
  <c r="J57"/>
  <c r="I57"/>
  <c r="G57"/>
  <c r="F57"/>
  <c r="H56"/>
  <c r="H55"/>
  <c r="K54"/>
  <c r="K57" s="1"/>
  <c r="H54"/>
  <c r="J53"/>
  <c r="I53"/>
  <c r="G53"/>
  <c r="F53"/>
  <c r="H52"/>
  <c r="H51"/>
  <c r="K50"/>
  <c r="K53" s="1"/>
  <c r="H50"/>
  <c r="J49"/>
  <c r="I49"/>
  <c r="G49"/>
  <c r="F49"/>
  <c r="H48"/>
  <c r="H47"/>
  <c r="K46"/>
  <c r="K49" s="1"/>
  <c r="H46"/>
  <c r="J45"/>
  <c r="I45"/>
  <c r="G45"/>
  <c r="F45"/>
  <c r="H44"/>
  <c r="H43"/>
  <c r="K42"/>
  <c r="K45" s="1"/>
  <c r="H42"/>
  <c r="J41"/>
  <c r="I41"/>
  <c r="G41"/>
  <c r="F41"/>
  <c r="H40"/>
  <c r="H39"/>
  <c r="H38"/>
  <c r="K37"/>
  <c r="K41" s="1"/>
  <c r="H37"/>
  <c r="J36"/>
  <c r="I36"/>
  <c r="G36"/>
  <c r="F36"/>
  <c r="H35"/>
  <c r="H34"/>
  <c r="H33"/>
  <c r="H32"/>
  <c r="K31"/>
  <c r="K36" s="1"/>
  <c r="H31"/>
  <c r="J30"/>
  <c r="I30"/>
  <c r="G30"/>
  <c r="F30"/>
  <c r="H29"/>
  <c r="H28"/>
  <c r="K27"/>
  <c r="K30" s="1"/>
  <c r="H27"/>
  <c r="J26"/>
  <c r="I26"/>
  <c r="G26"/>
  <c r="F26"/>
  <c r="H25"/>
  <c r="H26" s="1"/>
  <c r="K24"/>
  <c r="K26" s="1"/>
  <c r="H24"/>
  <c r="J23"/>
  <c r="I23"/>
  <c r="G23"/>
  <c r="F23"/>
  <c r="H22"/>
  <c r="H21"/>
  <c r="H20"/>
  <c r="H19"/>
  <c r="K18"/>
  <c r="K23" s="1"/>
  <c r="H18"/>
  <c r="J17"/>
  <c r="I17"/>
  <c r="G17"/>
  <c r="F17"/>
  <c r="H16"/>
  <c r="K15"/>
  <c r="K17" s="1"/>
  <c r="H15"/>
  <c r="J14"/>
  <c r="I14"/>
  <c r="G14"/>
  <c r="F14"/>
  <c r="H13"/>
  <c r="H12"/>
  <c r="K11"/>
  <c r="K14" s="1"/>
  <c r="H11"/>
  <c r="J10"/>
  <c r="I10"/>
  <c r="G10"/>
  <c r="F10"/>
  <c r="H9"/>
  <c r="H8"/>
  <c r="H7"/>
  <c r="H6"/>
  <c r="K5"/>
  <c r="K10" s="1"/>
  <c r="H5"/>
  <c r="K436" i="17"/>
  <c r="J436"/>
  <c r="I436"/>
  <c r="G436"/>
  <c r="F436"/>
  <c r="H435"/>
  <c r="H434"/>
  <c r="H433"/>
  <c r="K432"/>
  <c r="H432"/>
  <c r="H436" s="1"/>
  <c r="J431"/>
  <c r="I431"/>
  <c r="G431"/>
  <c r="F431"/>
  <c r="H430"/>
  <c r="K429"/>
  <c r="K431" s="1"/>
  <c r="H429"/>
  <c r="H431" s="1"/>
  <c r="K428"/>
  <c r="J428"/>
  <c r="I428"/>
  <c r="G428"/>
  <c r="F428"/>
  <c r="H427"/>
  <c r="K426"/>
  <c r="H426"/>
  <c r="H428" s="1"/>
  <c r="J425"/>
  <c r="I425"/>
  <c r="H425"/>
  <c r="G425"/>
  <c r="F425"/>
  <c r="H424"/>
  <c r="K423"/>
  <c r="K425" s="1"/>
  <c r="H423"/>
  <c r="J422"/>
  <c r="I422"/>
  <c r="G422"/>
  <c r="F422"/>
  <c r="H421"/>
  <c r="H420"/>
  <c r="H422" s="1"/>
  <c r="K419"/>
  <c r="K422" s="1"/>
  <c r="H419"/>
  <c r="K418"/>
  <c r="J418"/>
  <c r="I418"/>
  <c r="G418"/>
  <c r="F418"/>
  <c r="H417"/>
  <c r="K416"/>
  <c r="H416"/>
  <c r="H418" s="1"/>
  <c r="J415"/>
  <c r="I415"/>
  <c r="G415"/>
  <c r="F415"/>
  <c r="H414"/>
  <c r="H413"/>
  <c r="H415" s="1"/>
  <c r="K412"/>
  <c r="K415" s="1"/>
  <c r="H412"/>
  <c r="J411"/>
  <c r="I411"/>
  <c r="G411"/>
  <c r="F411"/>
  <c r="H410"/>
  <c r="H409"/>
  <c r="K408"/>
  <c r="K411" s="1"/>
  <c r="H408"/>
  <c r="H411" s="1"/>
  <c r="J407"/>
  <c r="I407"/>
  <c r="G407"/>
  <c r="F407"/>
  <c r="H406"/>
  <c r="H405"/>
  <c r="H407" s="1"/>
  <c r="K404"/>
  <c r="K407" s="1"/>
  <c r="H404"/>
  <c r="J403"/>
  <c r="I403"/>
  <c r="G403"/>
  <c r="F403"/>
  <c r="H402"/>
  <c r="H401"/>
  <c r="K400"/>
  <c r="K403" s="1"/>
  <c r="H400"/>
  <c r="H403" s="1"/>
  <c r="J399"/>
  <c r="I399"/>
  <c r="H399"/>
  <c r="G399"/>
  <c r="F399"/>
  <c r="H398"/>
  <c r="K397"/>
  <c r="K399" s="1"/>
  <c r="H397"/>
  <c r="J396"/>
  <c r="I396"/>
  <c r="G396"/>
  <c r="F396"/>
  <c r="H395"/>
  <c r="H394"/>
  <c r="H396" s="1"/>
  <c r="K393"/>
  <c r="K396" s="1"/>
  <c r="H393"/>
  <c r="J392"/>
  <c r="I392"/>
  <c r="G392"/>
  <c r="F392"/>
  <c r="H391"/>
  <c r="H390"/>
  <c r="K389"/>
  <c r="K392" s="1"/>
  <c r="H389"/>
  <c r="H392" s="1"/>
  <c r="J388"/>
  <c r="I388"/>
  <c r="G388"/>
  <c r="F388"/>
  <c r="H387"/>
  <c r="H388" s="1"/>
  <c r="K386"/>
  <c r="K388" s="1"/>
  <c r="H386"/>
  <c r="J385"/>
  <c r="I385"/>
  <c r="G385"/>
  <c r="F385"/>
  <c r="H384"/>
  <c r="H383"/>
  <c r="K382"/>
  <c r="K385" s="1"/>
  <c r="H382"/>
  <c r="H385" s="1"/>
  <c r="J381"/>
  <c r="I381"/>
  <c r="G381"/>
  <c r="F381"/>
  <c r="H380"/>
  <c r="H379"/>
  <c r="H381" s="1"/>
  <c r="K378"/>
  <c r="K381" s="1"/>
  <c r="H378"/>
  <c r="J377"/>
  <c r="I377"/>
  <c r="G377"/>
  <c r="F377"/>
  <c r="H376"/>
  <c r="K375"/>
  <c r="K377" s="1"/>
  <c r="H375"/>
  <c r="H377" s="1"/>
  <c r="J380" i="18"/>
  <c r="I380"/>
  <c r="G380"/>
  <c r="F380"/>
  <c r="H379"/>
  <c r="K378"/>
  <c r="K380" s="1"/>
  <c r="H378"/>
  <c r="J377"/>
  <c r="I377"/>
  <c r="G377"/>
  <c r="F377"/>
  <c r="H376"/>
  <c r="H375"/>
  <c r="K374"/>
  <c r="K377" s="1"/>
  <c r="H374"/>
  <c r="J373"/>
  <c r="I373"/>
  <c r="G373"/>
  <c r="F373"/>
  <c r="H372"/>
  <c r="K371"/>
  <c r="K373" s="1"/>
  <c r="H371"/>
  <c r="J370"/>
  <c r="I370"/>
  <c r="G370"/>
  <c r="F370"/>
  <c r="H369"/>
  <c r="H368"/>
  <c r="K367"/>
  <c r="K370" s="1"/>
  <c r="H367"/>
  <c r="J366"/>
  <c r="I366"/>
  <c r="G366"/>
  <c r="F366"/>
  <c r="H365"/>
  <c r="H364"/>
  <c r="H363"/>
  <c r="H362"/>
  <c r="K361"/>
  <c r="K366" s="1"/>
  <c r="H361"/>
  <c r="J360"/>
  <c r="I360"/>
  <c r="G360"/>
  <c r="F360"/>
  <c r="H359"/>
  <c r="K358"/>
  <c r="K360" s="1"/>
  <c r="H358"/>
  <c r="H360" s="1"/>
  <c r="J357"/>
  <c r="I357"/>
  <c r="G357"/>
  <c r="F357"/>
  <c r="H356"/>
  <c r="H355"/>
  <c r="K354"/>
  <c r="K357" s="1"/>
  <c r="H354"/>
  <c r="J353"/>
  <c r="I353"/>
  <c r="G353"/>
  <c r="F353"/>
  <c r="H352"/>
  <c r="H351"/>
  <c r="H350"/>
  <c r="H349"/>
  <c r="K348"/>
  <c r="K353" s="1"/>
  <c r="H348"/>
  <c r="J347"/>
  <c r="I347"/>
  <c r="G347"/>
  <c r="F347"/>
  <c r="H346"/>
  <c r="H345"/>
  <c r="H344"/>
  <c r="K343"/>
  <c r="K347" s="1"/>
  <c r="H343"/>
  <c r="J342"/>
  <c r="I342"/>
  <c r="G342"/>
  <c r="F342"/>
  <c r="H341"/>
  <c r="H342" s="1"/>
  <c r="K340"/>
  <c r="K342" s="1"/>
  <c r="H340"/>
  <c r="J339"/>
  <c r="I339"/>
  <c r="G339"/>
  <c r="F339"/>
  <c r="H338"/>
  <c r="K337"/>
  <c r="K339" s="1"/>
  <c r="H337"/>
  <c r="J336"/>
  <c r="I336"/>
  <c r="G336"/>
  <c r="F336"/>
  <c r="H335"/>
  <c r="H334"/>
  <c r="H333"/>
  <c r="K332"/>
  <c r="K336" s="1"/>
  <c r="H332"/>
  <c r="J331"/>
  <c r="I331"/>
  <c r="G331"/>
  <c r="F331"/>
  <c r="H330"/>
  <c r="H329"/>
  <c r="H328"/>
  <c r="K327"/>
  <c r="K331" s="1"/>
  <c r="H327"/>
  <c r="J326"/>
  <c r="I326"/>
  <c r="G326"/>
  <c r="F326"/>
  <c r="H325"/>
  <c r="H324"/>
  <c r="H323"/>
  <c r="K322"/>
  <c r="K326" s="1"/>
  <c r="H322"/>
  <c r="J321"/>
  <c r="I321"/>
  <c r="G321"/>
  <c r="F321"/>
  <c r="H320"/>
  <c r="H319"/>
  <c r="H318"/>
  <c r="K317"/>
  <c r="K321" s="1"/>
  <c r="H317"/>
  <c r="J316"/>
  <c r="I316"/>
  <c r="G316"/>
  <c r="F316"/>
  <c r="H315"/>
  <c r="H314"/>
  <c r="K313"/>
  <c r="K316" s="1"/>
  <c r="H313"/>
  <c r="J312"/>
  <c r="I312"/>
  <c r="G312"/>
  <c r="F312"/>
  <c r="H311"/>
  <c r="H310"/>
  <c r="K309"/>
  <c r="K312" s="1"/>
  <c r="H309"/>
  <c r="J308"/>
  <c r="I308"/>
  <c r="G308"/>
  <c r="F308"/>
  <c r="H307"/>
  <c r="H306"/>
  <c r="K305"/>
  <c r="K308" s="1"/>
  <c r="H305"/>
  <c r="J304"/>
  <c r="I304"/>
  <c r="G304"/>
  <c r="F304"/>
  <c r="H303"/>
  <c r="H302"/>
  <c r="K301"/>
  <c r="K304" s="1"/>
  <c r="H301"/>
  <c r="J300"/>
  <c r="I300"/>
  <c r="G300"/>
  <c r="F300"/>
  <c r="H299"/>
  <c r="H298"/>
  <c r="K297"/>
  <c r="K300" s="1"/>
  <c r="H297"/>
  <c r="J296"/>
  <c r="I296"/>
  <c r="G296"/>
  <c r="F296"/>
  <c r="H295"/>
  <c r="H294"/>
  <c r="K293"/>
  <c r="K296" s="1"/>
  <c r="H293"/>
  <c r="J292"/>
  <c r="I292"/>
  <c r="G292"/>
  <c r="F292"/>
  <c r="H291"/>
  <c r="H290"/>
  <c r="K289"/>
  <c r="K292" s="1"/>
  <c r="H289"/>
  <c r="J288"/>
  <c r="I288"/>
  <c r="G288"/>
  <c r="F288"/>
  <c r="H287"/>
  <c r="H286"/>
  <c r="H285"/>
  <c r="H284"/>
  <c r="H283"/>
  <c r="K282"/>
  <c r="K288" s="1"/>
  <c r="H282"/>
  <c r="J281"/>
  <c r="I281"/>
  <c r="G281"/>
  <c r="F281"/>
  <c r="H280"/>
  <c r="H279"/>
  <c r="H278"/>
  <c r="K277"/>
  <c r="K281" s="1"/>
  <c r="H277"/>
  <c r="J276"/>
  <c r="I276"/>
  <c r="G276"/>
  <c r="F276"/>
  <c r="H275"/>
  <c r="K274"/>
  <c r="K276" s="1"/>
  <c r="H274"/>
  <c r="H276" s="1"/>
  <c r="J273"/>
  <c r="I273"/>
  <c r="G273"/>
  <c r="F273"/>
  <c r="H272"/>
  <c r="H271"/>
  <c r="K270"/>
  <c r="K273" s="1"/>
  <c r="H270"/>
  <c r="H273" s="1"/>
  <c r="J269"/>
  <c r="I269"/>
  <c r="G269"/>
  <c r="F269"/>
  <c r="H268"/>
  <c r="K267"/>
  <c r="K269" s="1"/>
  <c r="H267"/>
  <c r="H269" s="1"/>
  <c r="J266"/>
  <c r="I266"/>
  <c r="G266"/>
  <c r="F266"/>
  <c r="H265"/>
  <c r="H264"/>
  <c r="H263"/>
  <c r="K262"/>
  <c r="K266" s="1"/>
  <c r="H262"/>
  <c r="J261"/>
  <c r="I261"/>
  <c r="G261"/>
  <c r="F261"/>
  <c r="H260"/>
  <c r="H259"/>
  <c r="K258"/>
  <c r="K261" s="1"/>
  <c r="H258"/>
  <c r="J257"/>
  <c r="I257"/>
  <c r="G257"/>
  <c r="F257"/>
  <c r="H256"/>
  <c r="H255"/>
  <c r="H254"/>
  <c r="H253"/>
  <c r="K252"/>
  <c r="K257" s="1"/>
  <c r="H252"/>
  <c r="J251"/>
  <c r="I251"/>
  <c r="G251"/>
  <c r="F251"/>
  <c r="H250"/>
  <c r="H249"/>
  <c r="K248"/>
  <c r="K251" s="1"/>
  <c r="H248"/>
  <c r="K247"/>
  <c r="J247"/>
  <c r="I247"/>
  <c r="G247"/>
  <c r="F247"/>
  <c r="H246"/>
  <c r="K245"/>
  <c r="H245"/>
  <c r="J244"/>
  <c r="I244"/>
  <c r="G244"/>
  <c r="F244"/>
  <c r="H243"/>
  <c r="H242"/>
  <c r="H241"/>
  <c r="K240"/>
  <c r="K244" s="1"/>
  <c r="H240"/>
  <c r="J239"/>
  <c r="I239"/>
  <c r="G239"/>
  <c r="F239"/>
  <c r="H238"/>
  <c r="H237"/>
  <c r="K236"/>
  <c r="K239" s="1"/>
  <c r="H236"/>
  <c r="J235"/>
  <c r="I235"/>
  <c r="G235"/>
  <c r="F235"/>
  <c r="H234"/>
  <c r="H233"/>
  <c r="K232"/>
  <c r="K235" s="1"/>
  <c r="H232"/>
  <c r="H235" s="1"/>
  <c r="J231"/>
  <c r="I231"/>
  <c r="G231"/>
  <c r="F231"/>
  <c r="H230"/>
  <c r="H229"/>
  <c r="K228"/>
  <c r="K231" s="1"/>
  <c r="H228"/>
  <c r="J227"/>
  <c r="I227"/>
  <c r="G227"/>
  <c r="F227"/>
  <c r="H226"/>
  <c r="H225"/>
  <c r="K224"/>
  <c r="K227" s="1"/>
  <c r="H224"/>
  <c r="J223"/>
  <c r="I223"/>
  <c r="G223"/>
  <c r="F223"/>
  <c r="H222"/>
  <c r="H221"/>
  <c r="K220"/>
  <c r="K223" s="1"/>
  <c r="H220"/>
  <c r="J219"/>
  <c r="I219"/>
  <c r="G219"/>
  <c r="F219"/>
  <c r="H218"/>
  <c r="H217"/>
  <c r="H216"/>
  <c r="H215"/>
  <c r="H214"/>
  <c r="K213"/>
  <c r="K219" s="1"/>
  <c r="H213"/>
  <c r="J212"/>
  <c r="I212"/>
  <c r="G212"/>
  <c r="F212"/>
  <c r="H211"/>
  <c r="H210"/>
  <c r="H209"/>
  <c r="H208"/>
  <c r="K207"/>
  <c r="K212" s="1"/>
  <c r="H207"/>
  <c r="J206"/>
  <c r="I206"/>
  <c r="G206"/>
  <c r="F206"/>
  <c r="H205"/>
  <c r="H204"/>
  <c r="H203"/>
  <c r="H202"/>
  <c r="K201"/>
  <c r="K206" s="1"/>
  <c r="H201"/>
  <c r="K200"/>
  <c r="J200"/>
  <c r="I200"/>
  <c r="G200"/>
  <c r="F200"/>
  <c r="H199"/>
  <c r="H198"/>
  <c r="H197"/>
  <c r="H196"/>
  <c r="K195"/>
  <c r="H195"/>
  <c r="J194"/>
  <c r="I194"/>
  <c r="G194"/>
  <c r="F194"/>
  <c r="H193"/>
  <c r="H192"/>
  <c r="H191"/>
  <c r="H190"/>
  <c r="K189"/>
  <c r="K194" s="1"/>
  <c r="H189"/>
  <c r="J188"/>
  <c r="I188"/>
  <c r="G188"/>
  <c r="F188"/>
  <c r="H187"/>
  <c r="H186"/>
  <c r="H185"/>
  <c r="H184"/>
  <c r="K183"/>
  <c r="K188" s="1"/>
  <c r="H183"/>
  <c r="J182"/>
  <c r="I182"/>
  <c r="G182"/>
  <c r="F182"/>
  <c r="H181"/>
  <c r="H180"/>
  <c r="K179"/>
  <c r="K182" s="1"/>
  <c r="H179"/>
  <c r="J178"/>
  <c r="I178"/>
  <c r="G178"/>
  <c r="F178"/>
  <c r="H177"/>
  <c r="K176"/>
  <c r="K178" s="1"/>
  <c r="H176"/>
  <c r="J175"/>
  <c r="I175"/>
  <c r="G175"/>
  <c r="F175"/>
  <c r="H174"/>
  <c r="H173"/>
  <c r="H172"/>
  <c r="H171"/>
  <c r="K170"/>
  <c r="K175" s="1"/>
  <c r="H170"/>
  <c r="J169"/>
  <c r="I169"/>
  <c r="G169"/>
  <c r="F169"/>
  <c r="H168"/>
  <c r="H167"/>
  <c r="H166"/>
  <c r="H165"/>
  <c r="H164"/>
  <c r="K163"/>
  <c r="K169" s="1"/>
  <c r="H163"/>
  <c r="J162"/>
  <c r="I162"/>
  <c r="G162"/>
  <c r="F162"/>
  <c r="H161"/>
  <c r="H160"/>
  <c r="H159"/>
  <c r="H158"/>
  <c r="K157"/>
  <c r="K162" s="1"/>
  <c r="H157"/>
  <c r="J156"/>
  <c r="I156"/>
  <c r="G156"/>
  <c r="F156"/>
  <c r="H155"/>
  <c r="H154"/>
  <c r="H153"/>
  <c r="H152"/>
  <c r="K151"/>
  <c r="K156" s="1"/>
  <c r="H151"/>
  <c r="J150"/>
  <c r="I150"/>
  <c r="G150"/>
  <c r="F150"/>
  <c r="H149"/>
  <c r="H148"/>
  <c r="K147"/>
  <c r="K150" s="1"/>
  <c r="H147"/>
  <c r="J146"/>
  <c r="I146"/>
  <c r="G146"/>
  <c r="F146"/>
  <c r="H145"/>
  <c r="K144"/>
  <c r="K146" s="1"/>
  <c r="H144"/>
  <c r="J143"/>
  <c r="I143"/>
  <c r="G143"/>
  <c r="F143"/>
  <c r="H142"/>
  <c r="H141"/>
  <c r="K140"/>
  <c r="K143" s="1"/>
  <c r="H140"/>
  <c r="J139"/>
  <c r="I139"/>
  <c r="G139"/>
  <c r="F139"/>
  <c r="H138"/>
  <c r="H137"/>
  <c r="K136"/>
  <c r="K139" s="1"/>
  <c r="H136"/>
  <c r="J135"/>
  <c r="I135"/>
  <c r="G135"/>
  <c r="F135"/>
  <c r="H134"/>
  <c r="H133"/>
  <c r="H132"/>
  <c r="H131"/>
  <c r="H130"/>
  <c r="K129"/>
  <c r="K135" s="1"/>
  <c r="H129"/>
  <c r="J128"/>
  <c r="I128"/>
  <c r="G128"/>
  <c r="F128"/>
  <c r="H127"/>
  <c r="H126"/>
  <c r="H125"/>
  <c r="H124"/>
  <c r="K123"/>
  <c r="K128" s="1"/>
  <c r="H123"/>
  <c r="J122"/>
  <c r="I122"/>
  <c r="G122"/>
  <c r="F122"/>
  <c r="H121"/>
  <c r="H120"/>
  <c r="K119"/>
  <c r="K122" s="1"/>
  <c r="H119"/>
  <c r="G118"/>
  <c r="F118"/>
  <c r="H117"/>
  <c r="K116"/>
  <c r="H116"/>
  <c r="J115"/>
  <c r="I115"/>
  <c r="G115"/>
  <c r="F115"/>
  <c r="H114"/>
  <c r="K113"/>
  <c r="K115" s="1"/>
  <c r="H113"/>
  <c r="J112"/>
  <c r="I112"/>
  <c r="G112"/>
  <c r="F112"/>
  <c r="H111"/>
  <c r="H110"/>
  <c r="K109"/>
  <c r="K112" s="1"/>
  <c r="H109"/>
  <c r="J108"/>
  <c r="I108"/>
  <c r="G108"/>
  <c r="F108"/>
  <c r="H107"/>
  <c r="H106"/>
  <c r="K105"/>
  <c r="K108" s="1"/>
  <c r="H105"/>
  <c r="J104"/>
  <c r="I104"/>
  <c r="G104"/>
  <c r="F104"/>
  <c r="H103"/>
  <c r="K102"/>
  <c r="K104" s="1"/>
  <c r="H102"/>
  <c r="J101"/>
  <c r="I101"/>
  <c r="G101"/>
  <c r="F101"/>
  <c r="H100"/>
  <c r="H99"/>
  <c r="H98"/>
  <c r="H97"/>
  <c r="H96"/>
  <c r="K95"/>
  <c r="K101" s="1"/>
  <c r="H95"/>
  <c r="J94"/>
  <c r="I94"/>
  <c r="G94"/>
  <c r="F94"/>
  <c r="H93"/>
  <c r="H92"/>
  <c r="H91"/>
  <c r="K90"/>
  <c r="K94" s="1"/>
  <c r="H90"/>
  <c r="J89"/>
  <c r="I89"/>
  <c r="G89"/>
  <c r="F89"/>
  <c r="H88"/>
  <c r="H87"/>
  <c r="H86"/>
  <c r="K85"/>
  <c r="K89" s="1"/>
  <c r="H85"/>
  <c r="J84"/>
  <c r="I84"/>
  <c r="G84"/>
  <c r="F84"/>
  <c r="H83"/>
  <c r="K82"/>
  <c r="K84" s="1"/>
  <c r="H82"/>
  <c r="J81"/>
  <c r="I81"/>
  <c r="G81"/>
  <c r="F81"/>
  <c r="H80"/>
  <c r="H79"/>
  <c r="K78"/>
  <c r="K81" s="1"/>
  <c r="H78"/>
  <c r="J77"/>
  <c r="I77"/>
  <c r="G77"/>
  <c r="F77"/>
  <c r="H76"/>
  <c r="H75"/>
  <c r="H74"/>
  <c r="H73"/>
  <c r="K72"/>
  <c r="K77" s="1"/>
  <c r="H72"/>
  <c r="J71"/>
  <c r="I71"/>
  <c r="G71"/>
  <c r="F71"/>
  <c r="H70"/>
  <c r="H69"/>
  <c r="H68"/>
  <c r="H67"/>
  <c r="K66"/>
  <c r="K71" s="1"/>
  <c r="H66"/>
  <c r="J65"/>
  <c r="I65"/>
  <c r="G65"/>
  <c r="F65"/>
  <c r="H64"/>
  <c r="H63"/>
  <c r="H62"/>
  <c r="H61"/>
  <c r="K60"/>
  <c r="K65" s="1"/>
  <c r="H60"/>
  <c r="J59"/>
  <c r="I59"/>
  <c r="G59"/>
  <c r="F59"/>
  <c r="H58"/>
  <c r="H57"/>
  <c r="H56"/>
  <c r="K55"/>
  <c r="K59" s="1"/>
  <c r="H55"/>
  <c r="J54"/>
  <c r="I54"/>
  <c r="G54"/>
  <c r="F54"/>
  <c r="H53"/>
  <c r="H52"/>
  <c r="H51"/>
  <c r="H50"/>
  <c r="H49"/>
  <c r="K48"/>
  <c r="K54" s="1"/>
  <c r="H48"/>
  <c r="J47"/>
  <c r="I47"/>
  <c r="G47"/>
  <c r="F47"/>
  <c r="H46"/>
  <c r="H45"/>
  <c r="K44"/>
  <c r="K47" s="1"/>
  <c r="H44"/>
  <c r="H47" s="1"/>
  <c r="J43"/>
  <c r="I43"/>
  <c r="G43"/>
  <c r="F43"/>
  <c r="H42"/>
  <c r="H41"/>
  <c r="K40"/>
  <c r="K43" s="1"/>
  <c r="H40"/>
  <c r="J39"/>
  <c r="I39"/>
  <c r="G39"/>
  <c r="F39"/>
  <c r="H38"/>
  <c r="K37"/>
  <c r="K39" s="1"/>
  <c r="H37"/>
  <c r="K36"/>
  <c r="J36"/>
  <c r="I36"/>
  <c r="G36"/>
  <c r="F36"/>
  <c r="H35"/>
  <c r="K34"/>
  <c r="H34"/>
  <c r="J33"/>
  <c r="I33"/>
  <c r="G33"/>
  <c r="F33"/>
  <c r="H32"/>
  <c r="H31"/>
  <c r="K30"/>
  <c r="K33" s="1"/>
  <c r="H30"/>
  <c r="J29"/>
  <c r="I29"/>
  <c r="G29"/>
  <c r="F29"/>
  <c r="H28"/>
  <c r="K27"/>
  <c r="K29" s="1"/>
  <c r="H27"/>
  <c r="J26"/>
  <c r="I26"/>
  <c r="G26"/>
  <c r="F26"/>
  <c r="H25"/>
  <c r="K24"/>
  <c r="K26" s="1"/>
  <c r="H24"/>
  <c r="J23"/>
  <c r="I23"/>
  <c r="G23"/>
  <c r="F23"/>
  <c r="H22"/>
  <c r="H21"/>
  <c r="K20"/>
  <c r="K23" s="1"/>
  <c r="H20"/>
  <c r="J19"/>
  <c r="I19"/>
  <c r="G19"/>
  <c r="F19"/>
  <c r="H18"/>
  <c r="H17"/>
  <c r="K16"/>
  <c r="K19" s="1"/>
  <c r="H16"/>
  <c r="J15"/>
  <c r="I15"/>
  <c r="G15"/>
  <c r="F15"/>
  <c r="H14"/>
  <c r="H13"/>
  <c r="K12"/>
  <c r="K15" s="1"/>
  <c r="H12"/>
  <c r="J11"/>
  <c r="I11"/>
  <c r="G11"/>
  <c r="F11"/>
  <c r="H10"/>
  <c r="K9"/>
  <c r="K11" s="1"/>
  <c r="H9"/>
  <c r="J8"/>
  <c r="I8"/>
  <c r="G8"/>
  <c r="F8"/>
  <c r="H7"/>
  <c r="K6"/>
  <c r="K8" s="1"/>
  <c r="H6"/>
  <c r="J374" i="17"/>
  <c r="I374"/>
  <c r="G374"/>
  <c r="F374"/>
  <c r="H373"/>
  <c r="H372"/>
  <c r="K371"/>
  <c r="K374" s="1"/>
  <c r="H371"/>
  <c r="H374" s="1"/>
  <c r="J370"/>
  <c r="I370"/>
  <c r="G370"/>
  <c r="F370"/>
  <c r="H369"/>
  <c r="K368"/>
  <c r="K370" s="1"/>
  <c r="H368"/>
  <c r="H370" s="1"/>
  <c r="J367"/>
  <c r="I367"/>
  <c r="G367"/>
  <c r="F367"/>
  <c r="H366"/>
  <c r="H365"/>
  <c r="K364"/>
  <c r="K367" s="1"/>
  <c r="H364"/>
  <c r="H367" s="1"/>
  <c r="J363"/>
  <c r="I363"/>
  <c r="G363"/>
  <c r="F363"/>
  <c r="H362"/>
  <c r="K361"/>
  <c r="K363" s="1"/>
  <c r="H361"/>
  <c r="J360"/>
  <c r="I360"/>
  <c r="G360"/>
  <c r="F360"/>
  <c r="H359"/>
  <c r="K358"/>
  <c r="K360" s="1"/>
  <c r="H358"/>
  <c r="J357"/>
  <c r="I357"/>
  <c r="G357"/>
  <c r="F357"/>
  <c r="H356"/>
  <c r="H355"/>
  <c r="K354"/>
  <c r="K357" s="1"/>
  <c r="H354"/>
  <c r="J353"/>
  <c r="I353"/>
  <c r="G353"/>
  <c r="F353"/>
  <c r="H352"/>
  <c r="H351"/>
  <c r="H350"/>
  <c r="K349"/>
  <c r="K353" s="1"/>
  <c r="H349"/>
  <c r="J348"/>
  <c r="I348"/>
  <c r="G348"/>
  <c r="F348"/>
  <c r="H347"/>
  <c r="K346"/>
  <c r="K348" s="1"/>
  <c r="H346"/>
  <c r="J345"/>
  <c r="I345"/>
  <c r="G345"/>
  <c r="F345"/>
  <c r="K344"/>
  <c r="K345" s="1"/>
  <c r="H344"/>
  <c r="H345" s="1"/>
  <c r="H342"/>
  <c r="H341"/>
  <c r="H340"/>
  <c r="H339"/>
  <c r="K338"/>
  <c r="H338"/>
  <c r="J337"/>
  <c r="I337"/>
  <c r="G337"/>
  <c r="F337"/>
  <c r="H336"/>
  <c r="H335"/>
  <c r="K334"/>
  <c r="K337" s="1"/>
  <c r="H334"/>
  <c r="J333"/>
  <c r="I333"/>
  <c r="G333"/>
  <c r="F333"/>
  <c r="H332"/>
  <c r="H331"/>
  <c r="H330"/>
  <c r="K329"/>
  <c r="K333" s="1"/>
  <c r="H329"/>
  <c r="K328"/>
  <c r="J328"/>
  <c r="I328"/>
  <c r="G328"/>
  <c r="F328"/>
  <c r="H327"/>
  <c r="H326"/>
  <c r="H325"/>
  <c r="H324"/>
  <c r="H323"/>
  <c r="K322"/>
  <c r="H322"/>
  <c r="J321"/>
  <c r="I321"/>
  <c r="G321"/>
  <c r="F321"/>
  <c r="H320"/>
  <c r="H319"/>
  <c r="H318"/>
  <c r="K317"/>
  <c r="K321" s="1"/>
  <c r="H317"/>
  <c r="J316"/>
  <c r="I316"/>
  <c r="G316"/>
  <c r="F316"/>
  <c r="H315"/>
  <c r="K314"/>
  <c r="K316" s="1"/>
  <c r="H314"/>
  <c r="J313"/>
  <c r="I313"/>
  <c r="G313"/>
  <c r="F313"/>
  <c r="H312"/>
  <c r="H311"/>
  <c r="H310"/>
  <c r="K309"/>
  <c r="K313" s="1"/>
  <c r="H309"/>
  <c r="J308"/>
  <c r="I308"/>
  <c r="G308"/>
  <c r="F308"/>
  <c r="H307"/>
  <c r="K306"/>
  <c r="K308" s="1"/>
  <c r="H306"/>
  <c r="J305"/>
  <c r="I305"/>
  <c r="G305"/>
  <c r="F305"/>
  <c r="H304"/>
  <c r="K303"/>
  <c r="K305" s="1"/>
  <c r="H303"/>
  <c r="J302"/>
  <c r="I302"/>
  <c r="G302"/>
  <c r="F302"/>
  <c r="H301"/>
  <c r="H300"/>
  <c r="K299"/>
  <c r="K302" s="1"/>
  <c r="H299"/>
  <c r="J298"/>
  <c r="I298"/>
  <c r="G298"/>
  <c r="F298"/>
  <c r="H297"/>
  <c r="H296"/>
  <c r="H295"/>
  <c r="K294"/>
  <c r="K298" s="1"/>
  <c r="H294"/>
  <c r="J293"/>
  <c r="I293"/>
  <c r="G293"/>
  <c r="F293"/>
  <c r="H292"/>
  <c r="H291"/>
  <c r="H290"/>
  <c r="H289"/>
  <c r="H288"/>
  <c r="K287"/>
  <c r="K293" s="1"/>
  <c r="H287"/>
  <c r="J286"/>
  <c r="I286"/>
  <c r="G286"/>
  <c r="F286"/>
  <c r="H285"/>
  <c r="H284"/>
  <c r="H283"/>
  <c r="H282"/>
  <c r="K281"/>
  <c r="K286" s="1"/>
  <c r="H281"/>
  <c r="J280"/>
  <c r="I280"/>
  <c r="G280"/>
  <c r="F280"/>
  <c r="H279"/>
  <c r="H278"/>
  <c r="K277"/>
  <c r="K280" s="1"/>
  <c r="H277"/>
  <c r="J276"/>
  <c r="I276"/>
  <c r="G276"/>
  <c r="F276"/>
  <c r="H275"/>
  <c r="H274"/>
  <c r="K273"/>
  <c r="K276" s="1"/>
  <c r="H273"/>
  <c r="J272"/>
  <c r="I272"/>
  <c r="G272"/>
  <c r="F272"/>
  <c r="H271"/>
  <c r="H270"/>
  <c r="H269"/>
  <c r="K268"/>
  <c r="K272" s="1"/>
  <c r="H268"/>
  <c r="J267"/>
  <c r="I267"/>
  <c r="G267"/>
  <c r="F267"/>
  <c r="H266"/>
  <c r="H265"/>
  <c r="K264"/>
  <c r="K267" s="1"/>
  <c r="H264"/>
  <c r="J263"/>
  <c r="I263"/>
  <c r="G263"/>
  <c r="F263"/>
  <c r="H262"/>
  <c r="K261"/>
  <c r="K263" s="1"/>
  <c r="H261"/>
  <c r="J260"/>
  <c r="I260"/>
  <c r="G260"/>
  <c r="F260"/>
  <c r="H259"/>
  <c r="K258"/>
  <c r="K260" s="1"/>
  <c r="H258"/>
  <c r="J257"/>
  <c r="I257"/>
  <c r="G257"/>
  <c r="F257"/>
  <c r="H256"/>
  <c r="K255"/>
  <c r="K257" s="1"/>
  <c r="H255"/>
  <c r="J254"/>
  <c r="I254"/>
  <c r="G254"/>
  <c r="F254"/>
  <c r="H253"/>
  <c r="K252"/>
  <c r="K254" s="1"/>
  <c r="H252"/>
  <c r="J251"/>
  <c r="I251"/>
  <c r="G251"/>
  <c r="F251"/>
  <c r="H250"/>
  <c r="K249"/>
  <c r="K251" s="1"/>
  <c r="H249"/>
  <c r="J248"/>
  <c r="I248"/>
  <c r="G248"/>
  <c r="F248"/>
  <c r="H247"/>
  <c r="H246"/>
  <c r="K245"/>
  <c r="K248" s="1"/>
  <c r="H245"/>
  <c r="J244"/>
  <c r="I244"/>
  <c r="G244"/>
  <c r="F244"/>
  <c r="H243"/>
  <c r="K242"/>
  <c r="K244" s="1"/>
  <c r="H242"/>
  <c r="J241"/>
  <c r="I241"/>
  <c r="G241"/>
  <c r="F241"/>
  <c r="H240"/>
  <c r="H239"/>
  <c r="K238"/>
  <c r="K241" s="1"/>
  <c r="H238"/>
  <c r="J237"/>
  <c r="I237"/>
  <c r="G237"/>
  <c r="F237"/>
  <c r="H236"/>
  <c r="K235"/>
  <c r="K237" s="1"/>
  <c r="H235"/>
  <c r="J234"/>
  <c r="I234"/>
  <c r="G234"/>
  <c r="F234"/>
  <c r="H233"/>
  <c r="K232"/>
  <c r="K234" s="1"/>
  <c r="H232"/>
  <c r="J231"/>
  <c r="I231"/>
  <c r="G231"/>
  <c r="F231"/>
  <c r="H230"/>
  <c r="H229"/>
  <c r="H228"/>
  <c r="K227"/>
  <c r="K231" s="1"/>
  <c r="H227"/>
  <c r="J226"/>
  <c r="I226"/>
  <c r="G226"/>
  <c r="F226"/>
  <c r="H225"/>
  <c r="K224"/>
  <c r="K226" s="1"/>
  <c r="H224"/>
  <c r="J223"/>
  <c r="I223"/>
  <c r="G223"/>
  <c r="F223"/>
  <c r="H222"/>
  <c r="H221"/>
  <c r="K220"/>
  <c r="K223" s="1"/>
  <c r="H220"/>
  <c r="J219"/>
  <c r="I219"/>
  <c r="G219"/>
  <c r="F219"/>
  <c r="H218"/>
  <c r="K217"/>
  <c r="K219" s="1"/>
  <c r="H217"/>
  <c r="H219" s="1"/>
  <c r="J216"/>
  <c r="I216"/>
  <c r="G216"/>
  <c r="F216"/>
  <c r="H215"/>
  <c r="K214"/>
  <c r="K216" s="1"/>
  <c r="H214"/>
  <c r="J213"/>
  <c r="I213"/>
  <c r="G213"/>
  <c r="F213"/>
  <c r="H212"/>
  <c r="K211"/>
  <c r="K213" s="1"/>
  <c r="H211"/>
  <c r="J210"/>
  <c r="I210"/>
  <c r="G210"/>
  <c r="F210"/>
  <c r="H209"/>
  <c r="K208"/>
  <c r="K210" s="1"/>
  <c r="H208"/>
  <c r="J207"/>
  <c r="I207"/>
  <c r="G207"/>
  <c r="F207"/>
  <c r="H206"/>
  <c r="K205"/>
  <c r="K207" s="1"/>
  <c r="H205"/>
  <c r="J204"/>
  <c r="I204"/>
  <c r="G204"/>
  <c r="F204"/>
  <c r="H203"/>
  <c r="K202"/>
  <c r="K204" s="1"/>
  <c r="H202"/>
  <c r="J201"/>
  <c r="I201"/>
  <c r="G201"/>
  <c r="F201"/>
  <c r="H200"/>
  <c r="H199"/>
  <c r="K198"/>
  <c r="K201" s="1"/>
  <c r="H198"/>
  <c r="J197"/>
  <c r="I197"/>
  <c r="G197"/>
  <c r="F197"/>
  <c r="H196"/>
  <c r="H195"/>
  <c r="K194"/>
  <c r="K197" s="1"/>
  <c r="H194"/>
  <c r="J193"/>
  <c r="I193"/>
  <c r="G193"/>
  <c r="F193"/>
  <c r="H192"/>
  <c r="K191"/>
  <c r="K193" s="1"/>
  <c r="H191"/>
  <c r="J190"/>
  <c r="I190"/>
  <c r="G190"/>
  <c r="F190"/>
  <c r="H189"/>
  <c r="H188"/>
  <c r="K187"/>
  <c r="K190" s="1"/>
  <c r="H187"/>
  <c r="J186"/>
  <c r="I186"/>
  <c r="G186"/>
  <c r="F186"/>
  <c r="H185"/>
  <c r="H184"/>
  <c r="H183"/>
  <c r="H182"/>
  <c r="H181"/>
  <c r="K180"/>
  <c r="K186" s="1"/>
  <c r="H180"/>
  <c r="J179"/>
  <c r="I179"/>
  <c r="G179"/>
  <c r="F179"/>
  <c r="H178"/>
  <c r="H177"/>
  <c r="H176"/>
  <c r="H175"/>
  <c r="H174"/>
  <c r="H173"/>
  <c r="K172"/>
  <c r="K179" s="1"/>
  <c r="H172"/>
  <c r="J171"/>
  <c r="I171"/>
  <c r="G171"/>
  <c r="F171"/>
  <c r="H170"/>
  <c r="H169"/>
  <c r="K168"/>
  <c r="K171" s="1"/>
  <c r="H168"/>
  <c r="J167"/>
  <c r="I167"/>
  <c r="G167"/>
  <c r="F167"/>
  <c r="H166"/>
  <c r="H165"/>
  <c r="K164"/>
  <c r="K167" s="1"/>
  <c r="H164"/>
  <c r="J163"/>
  <c r="I163"/>
  <c r="G163"/>
  <c r="F163"/>
  <c r="H162"/>
  <c r="H161"/>
  <c r="H160"/>
  <c r="K159"/>
  <c r="K163" s="1"/>
  <c r="H159"/>
  <c r="J158"/>
  <c r="I158"/>
  <c r="G158"/>
  <c r="F158"/>
  <c r="H157"/>
  <c r="H156"/>
  <c r="K155"/>
  <c r="K158" s="1"/>
  <c r="H155"/>
  <c r="J154"/>
  <c r="I154"/>
  <c r="G154"/>
  <c r="F154"/>
  <c r="H153"/>
  <c r="H152"/>
  <c r="K151"/>
  <c r="K154" s="1"/>
  <c r="H151"/>
  <c r="J150"/>
  <c r="I150"/>
  <c r="G150"/>
  <c r="F150"/>
  <c r="H149"/>
  <c r="H148"/>
  <c r="K147"/>
  <c r="K150" s="1"/>
  <c r="H147"/>
  <c r="J146"/>
  <c r="I146"/>
  <c r="G146"/>
  <c r="F146"/>
  <c r="H145"/>
  <c r="H144"/>
  <c r="H143"/>
  <c r="H142"/>
  <c r="K141"/>
  <c r="K146" s="1"/>
  <c r="H141"/>
  <c r="J140"/>
  <c r="I140"/>
  <c r="G140"/>
  <c r="F140"/>
  <c r="H139"/>
  <c r="H138"/>
  <c r="H137"/>
  <c r="K136"/>
  <c r="K140" s="1"/>
  <c r="H136"/>
  <c r="J135"/>
  <c r="I135"/>
  <c r="G135"/>
  <c r="F135"/>
  <c r="H134"/>
  <c r="H133"/>
  <c r="H132"/>
  <c r="K131"/>
  <c r="K135" s="1"/>
  <c r="H131"/>
  <c r="J130"/>
  <c r="I130"/>
  <c r="G130"/>
  <c r="F130"/>
  <c r="H129"/>
  <c r="H128"/>
  <c r="H127"/>
  <c r="K126"/>
  <c r="K130" s="1"/>
  <c r="H126"/>
  <c r="J125"/>
  <c r="I125"/>
  <c r="G125"/>
  <c r="F125"/>
  <c r="H124"/>
  <c r="H123"/>
  <c r="H122"/>
  <c r="H121"/>
  <c r="K120"/>
  <c r="K125" s="1"/>
  <c r="H120"/>
  <c r="J119"/>
  <c r="I119"/>
  <c r="G119"/>
  <c r="F119"/>
  <c r="H118"/>
  <c r="K117"/>
  <c r="K119" s="1"/>
  <c r="H117"/>
  <c r="J116"/>
  <c r="I116"/>
  <c r="G116"/>
  <c r="F116"/>
  <c r="H115"/>
  <c r="K114"/>
  <c r="K116" s="1"/>
  <c r="H114"/>
  <c r="J113"/>
  <c r="I113"/>
  <c r="G113"/>
  <c r="F113"/>
  <c r="H112"/>
  <c r="H111"/>
  <c r="K110"/>
  <c r="K113" s="1"/>
  <c r="H110"/>
  <c r="K109"/>
  <c r="J109"/>
  <c r="I109"/>
  <c r="G109"/>
  <c r="F109"/>
  <c r="H108"/>
  <c r="K107"/>
  <c r="H107"/>
  <c r="J106"/>
  <c r="I106"/>
  <c r="G106"/>
  <c r="F106"/>
  <c r="H105"/>
  <c r="K104"/>
  <c r="K106" s="1"/>
  <c r="H104"/>
  <c r="J103"/>
  <c r="I103"/>
  <c r="G103"/>
  <c r="F103"/>
  <c r="H102"/>
  <c r="K101"/>
  <c r="K103" s="1"/>
  <c r="H101"/>
  <c r="J100"/>
  <c r="I100"/>
  <c r="G100"/>
  <c r="F100"/>
  <c r="H99"/>
  <c r="K98"/>
  <c r="K100" s="1"/>
  <c r="H98"/>
  <c r="J97"/>
  <c r="I97"/>
  <c r="G97"/>
  <c r="F97"/>
  <c r="H96"/>
  <c r="K95"/>
  <c r="K97" s="1"/>
  <c r="H95"/>
  <c r="J94"/>
  <c r="I94"/>
  <c r="G94"/>
  <c r="F94"/>
  <c r="H93"/>
  <c r="K92"/>
  <c r="K94" s="1"/>
  <c r="H92"/>
  <c r="J91"/>
  <c r="I91"/>
  <c r="G91"/>
  <c r="F91"/>
  <c r="H90"/>
  <c r="K89"/>
  <c r="K91" s="1"/>
  <c r="H89"/>
  <c r="J88"/>
  <c r="I88"/>
  <c r="G88"/>
  <c r="F88"/>
  <c r="H87"/>
  <c r="K86"/>
  <c r="K88" s="1"/>
  <c r="H86"/>
  <c r="J85"/>
  <c r="I85"/>
  <c r="G85"/>
  <c r="F85"/>
  <c r="H84"/>
  <c r="H83"/>
  <c r="K82"/>
  <c r="K85" s="1"/>
  <c r="H82"/>
  <c r="J81"/>
  <c r="I81"/>
  <c r="G81"/>
  <c r="F81"/>
  <c r="H80"/>
  <c r="K79"/>
  <c r="K81" s="1"/>
  <c r="H79"/>
  <c r="J78"/>
  <c r="I78"/>
  <c r="G78"/>
  <c r="F78"/>
  <c r="H77"/>
  <c r="K76"/>
  <c r="K78" s="1"/>
  <c r="H76"/>
  <c r="J75"/>
  <c r="I75"/>
  <c r="G75"/>
  <c r="F75"/>
  <c r="H74"/>
  <c r="H73"/>
  <c r="K72"/>
  <c r="K75" s="1"/>
  <c r="H72"/>
  <c r="J71"/>
  <c r="I71"/>
  <c r="G71"/>
  <c r="F71"/>
  <c r="H70"/>
  <c r="H69"/>
  <c r="K68"/>
  <c r="K71" s="1"/>
  <c r="H68"/>
  <c r="J67"/>
  <c r="I67"/>
  <c r="G67"/>
  <c r="F67"/>
  <c r="H66"/>
  <c r="H65"/>
  <c r="K64"/>
  <c r="K67" s="1"/>
  <c r="H64"/>
  <c r="J63"/>
  <c r="I63"/>
  <c r="G63"/>
  <c r="F63"/>
  <c r="H62"/>
  <c r="H61"/>
  <c r="H60"/>
  <c r="H59"/>
  <c r="H58"/>
  <c r="H57"/>
  <c r="K56"/>
  <c r="K63" s="1"/>
  <c r="H56"/>
  <c r="J55"/>
  <c r="I55"/>
  <c r="G55"/>
  <c r="F55"/>
  <c r="H54"/>
  <c r="H53"/>
  <c r="H52"/>
  <c r="H51"/>
  <c r="K50"/>
  <c r="K55" s="1"/>
  <c r="H50"/>
  <c r="J49"/>
  <c r="I49"/>
  <c r="G49"/>
  <c r="F49"/>
  <c r="H48"/>
  <c r="H47"/>
  <c r="H46"/>
  <c r="H45"/>
  <c r="H44"/>
  <c r="K43"/>
  <c r="K49" s="1"/>
  <c r="H43"/>
  <c r="J42"/>
  <c r="I42"/>
  <c r="G42"/>
  <c r="F42"/>
  <c r="H41"/>
  <c r="H40"/>
  <c r="K39"/>
  <c r="K42" s="1"/>
  <c r="H39"/>
  <c r="J38"/>
  <c r="I38"/>
  <c r="G38"/>
  <c r="F38"/>
  <c r="H37"/>
  <c r="H36"/>
  <c r="K35"/>
  <c r="K38" s="1"/>
  <c r="H35"/>
  <c r="J34"/>
  <c r="I34"/>
  <c r="G34"/>
  <c r="F34"/>
  <c r="H33"/>
  <c r="H32"/>
  <c r="K31"/>
  <c r="K34" s="1"/>
  <c r="H31"/>
  <c r="J30"/>
  <c r="I30"/>
  <c r="G30"/>
  <c r="F30"/>
  <c r="H29"/>
  <c r="H28"/>
  <c r="K27"/>
  <c r="K30" s="1"/>
  <c r="H27"/>
  <c r="J26"/>
  <c r="I26"/>
  <c r="G26"/>
  <c r="F26"/>
  <c r="H25"/>
  <c r="H24"/>
  <c r="K23"/>
  <c r="K26" s="1"/>
  <c r="H23"/>
  <c r="J22"/>
  <c r="I22"/>
  <c r="G22"/>
  <c r="F22"/>
  <c r="H21"/>
  <c r="K20"/>
  <c r="K22" s="1"/>
  <c r="H20"/>
  <c r="J19"/>
  <c r="I19"/>
  <c r="G19"/>
  <c r="F19"/>
  <c r="H18"/>
  <c r="H17"/>
  <c r="K16"/>
  <c r="K19" s="1"/>
  <c r="H16"/>
  <c r="J15"/>
  <c r="I15"/>
  <c r="G15"/>
  <c r="F15"/>
  <c r="H14"/>
  <c r="K13"/>
  <c r="K15" s="1"/>
  <c r="H13"/>
  <c r="J12"/>
  <c r="I12"/>
  <c r="G12"/>
  <c r="F12"/>
  <c r="H11"/>
  <c r="H10"/>
  <c r="H9"/>
  <c r="H8"/>
  <c r="H7"/>
  <c r="K6"/>
  <c r="K12" s="1"/>
  <c r="H6"/>
  <c r="J1250" i="6"/>
  <c r="G1250"/>
  <c r="H1250"/>
  <c r="F1250"/>
  <c r="I897"/>
  <c r="J897"/>
  <c r="K897"/>
  <c r="K1210"/>
  <c r="K1216" s="1"/>
  <c r="G1216"/>
  <c r="H1216"/>
  <c r="I1216"/>
  <c r="J1216"/>
  <c r="F1216"/>
  <c r="K1199"/>
  <c r="G1209"/>
  <c r="H1209"/>
  <c r="I1209"/>
  <c r="K1209" s="1"/>
  <c r="J1209"/>
  <c r="F1209"/>
  <c r="I745"/>
  <c r="J745"/>
  <c r="K745"/>
  <c r="K744"/>
  <c r="K739"/>
  <c r="K863"/>
  <c r="K857"/>
  <c r="K851"/>
  <c r="K845"/>
  <c r="K838"/>
  <c r="K834"/>
  <c r="K829"/>
  <c r="K823"/>
  <c r="K817"/>
  <c r="K819"/>
  <c r="K810"/>
  <c r="K800"/>
  <c r="K794"/>
  <c r="K782"/>
  <c r="K1243"/>
  <c r="K1230"/>
  <c r="K1217"/>
  <c r="K1192"/>
  <c r="K1183"/>
  <c r="K1168"/>
  <c r="K1163"/>
  <c r="K1158"/>
  <c r="K1153"/>
  <c r="K1150"/>
  <c r="K1147"/>
  <c r="K1138"/>
  <c r="K1130"/>
  <c r="K1125"/>
  <c r="K1122"/>
  <c r="K1117"/>
  <c r="K1111"/>
  <c r="K1106"/>
  <c r="K1099"/>
  <c r="K1092"/>
  <c r="K1085"/>
  <c r="K1080"/>
  <c r="K1072"/>
  <c r="K1065"/>
  <c r="K1058"/>
  <c r="K1053"/>
  <c r="K1051"/>
  <c r="K1047"/>
  <c r="I777" i="4"/>
  <c r="J777"/>
  <c r="K777"/>
  <c r="K228"/>
  <c r="K223"/>
  <c r="K227" s="1"/>
  <c r="I236"/>
  <c r="J236"/>
  <c r="K236"/>
  <c r="I227"/>
  <c r="J227"/>
  <c r="G236"/>
  <c r="H236"/>
  <c r="F236"/>
  <c r="G227"/>
  <c r="H227"/>
  <c r="F227"/>
  <c r="H224"/>
  <c r="H225"/>
  <c r="H226"/>
  <c r="H228"/>
  <c r="H229"/>
  <c r="H230"/>
  <c r="H231"/>
  <c r="H232"/>
  <c r="H233"/>
  <c r="H234"/>
  <c r="H235"/>
  <c r="H223"/>
  <c r="G983" i="12"/>
  <c r="H983"/>
  <c r="I983"/>
  <c r="J983"/>
  <c r="K983"/>
  <c r="F983"/>
  <c r="H233" i="27" l="1"/>
  <c r="H62"/>
  <c r="H94"/>
  <c r="H97"/>
  <c r="H123"/>
  <c r="H177"/>
  <c r="H50"/>
  <c r="H85"/>
  <c r="H166"/>
  <c r="H9"/>
  <c r="H105"/>
  <c r="H118"/>
  <c r="H181"/>
  <c r="H189"/>
  <c r="H239"/>
  <c r="H245"/>
  <c r="H216"/>
  <c r="H196"/>
  <c r="H224"/>
  <c r="H227"/>
  <c r="H236"/>
  <c r="H256"/>
  <c r="H67"/>
  <c r="H206"/>
  <c r="H13"/>
  <c r="H24"/>
  <c r="H30"/>
  <c r="H44"/>
  <c r="H56"/>
  <c r="H70"/>
  <c r="H73"/>
  <c r="H90"/>
  <c r="H113"/>
  <c r="H133"/>
  <c r="H150"/>
  <c r="H158"/>
  <c r="H161"/>
  <c r="H185"/>
  <c r="H192"/>
  <c r="H200"/>
  <c r="H220"/>
  <c r="H230"/>
  <c r="H248"/>
  <c r="H251"/>
  <c r="H128"/>
  <c r="H141"/>
  <c r="H170"/>
  <c r="H36"/>
  <c r="H81"/>
  <c r="H101"/>
  <c r="H108"/>
  <c r="H137"/>
  <c r="H146"/>
  <c r="H154"/>
  <c r="H211"/>
  <c r="H242"/>
  <c r="H51" i="26"/>
  <c r="H20"/>
  <c r="H74"/>
  <c r="H153"/>
  <c r="H165"/>
  <c r="H168"/>
  <c r="H210"/>
  <c r="H213"/>
  <c r="H233"/>
  <c r="H247"/>
  <c r="H322"/>
  <c r="H326"/>
  <c r="H331"/>
  <c r="H367"/>
  <c r="H374"/>
  <c r="H381"/>
  <c r="H384"/>
  <c r="H400"/>
  <c r="H31"/>
  <c r="H36"/>
  <c r="H104"/>
  <c r="H230"/>
  <c r="H254"/>
  <c r="H299"/>
  <c r="H349"/>
  <c r="H352"/>
  <c r="H392"/>
  <c r="H421"/>
  <c r="H64"/>
  <c r="H88"/>
  <c r="H141"/>
  <c r="H264"/>
  <c r="H305"/>
  <c r="H309"/>
  <c r="H16"/>
  <c r="H47"/>
  <c r="H56"/>
  <c r="H78"/>
  <c r="H84"/>
  <c r="H114"/>
  <c r="H123"/>
  <c r="H147"/>
  <c r="H159"/>
  <c r="H181"/>
  <c r="H220"/>
  <c r="H227"/>
  <c r="H250"/>
  <c r="H342"/>
  <c r="H345"/>
  <c r="H378"/>
  <c r="H387"/>
  <c r="H396"/>
  <c r="H405"/>
  <c r="H411"/>
  <c r="H436"/>
  <c r="H70"/>
  <c r="H109"/>
  <c r="H190"/>
  <c r="H272"/>
  <c r="H280"/>
  <c r="H290"/>
  <c r="H27"/>
  <c r="H97"/>
  <c r="H129"/>
  <c r="H176"/>
  <c r="H207"/>
  <c r="H216"/>
  <c r="H258"/>
  <c r="H268"/>
  <c r="H276"/>
  <c r="H286"/>
  <c r="H294"/>
  <c r="H313"/>
  <c r="H336"/>
  <c r="H357"/>
  <c r="H444"/>
  <c r="H456"/>
  <c r="H27" i="25"/>
  <c r="H66"/>
  <c r="H120"/>
  <c r="H141"/>
  <c r="H149"/>
  <c r="H56"/>
  <c r="H38"/>
  <c r="H103"/>
  <c r="H106"/>
  <c r="H109"/>
  <c r="H165"/>
  <c r="H176"/>
  <c r="H12"/>
  <c r="H20"/>
  <c r="H94"/>
  <c r="H113"/>
  <c r="H123"/>
  <c r="H173"/>
  <c r="H71"/>
  <c r="H8"/>
  <c r="H16"/>
  <c r="H24"/>
  <c r="H33"/>
  <c r="H52"/>
  <c r="H62"/>
  <c r="H99"/>
  <c r="H49"/>
  <c r="H183"/>
  <c r="H43"/>
  <c r="H75"/>
  <c r="H78"/>
  <c r="H85"/>
  <c r="H88"/>
  <c r="H117"/>
  <c r="H127"/>
  <c r="H137"/>
  <c r="H145"/>
  <c r="H156"/>
  <c r="H179"/>
  <c r="H36" i="24"/>
  <c r="H86"/>
  <c r="H145"/>
  <c r="H154"/>
  <c r="H205"/>
  <c r="H314"/>
  <c r="H346"/>
  <c r="H17"/>
  <c r="H25"/>
  <c r="H28"/>
  <c r="H41"/>
  <c r="H57"/>
  <c r="H65"/>
  <c r="H77"/>
  <c r="H129"/>
  <c r="H240"/>
  <c r="H276"/>
  <c r="H281"/>
  <c r="H293"/>
  <c r="H136"/>
  <c r="H161"/>
  <c r="H169"/>
  <c r="H177"/>
  <c r="H183"/>
  <c r="H244"/>
  <c r="H249"/>
  <c r="H318"/>
  <c r="H328"/>
  <c r="H352"/>
  <c r="H54"/>
  <c r="H165"/>
  <c r="H216"/>
  <c r="H13"/>
  <c r="H33"/>
  <c r="H89"/>
  <c r="H98"/>
  <c r="H105"/>
  <c r="H123"/>
  <c r="H141"/>
  <c r="H158"/>
  <c r="H173"/>
  <c r="H200"/>
  <c r="H237"/>
  <c r="H252"/>
  <c r="H269"/>
  <c r="H298"/>
  <c r="H309"/>
  <c r="H322"/>
  <c r="H333"/>
  <c r="H340"/>
  <c r="H343"/>
  <c r="H223"/>
  <c r="H7"/>
  <c r="H10"/>
  <c r="H21"/>
  <c r="H69"/>
  <c r="H72"/>
  <c r="H82"/>
  <c r="H118"/>
  <c r="H149"/>
  <c r="H193"/>
  <c r="H196"/>
  <c r="H212"/>
  <c r="H219"/>
  <c r="H231"/>
  <c r="H287"/>
  <c r="H303"/>
  <c r="H336"/>
  <c r="H64" i="22"/>
  <c r="H71"/>
  <c r="H228"/>
  <c r="H314"/>
  <c r="H323"/>
  <c r="H79"/>
  <c r="H127"/>
  <c r="H176"/>
  <c r="H368"/>
  <c r="H385"/>
  <c r="H90"/>
  <c r="H93"/>
  <c r="H105"/>
  <c r="H9"/>
  <c r="H13"/>
  <c r="H51"/>
  <c r="H56"/>
  <c r="H344"/>
  <c r="H137"/>
  <c r="H147"/>
  <c r="H214"/>
  <c r="H373"/>
  <c r="H377"/>
  <c r="H403"/>
  <c r="H16"/>
  <c r="H35"/>
  <c r="H60"/>
  <c r="H68"/>
  <c r="H75"/>
  <c r="H82"/>
  <c r="H86"/>
  <c r="H99"/>
  <c r="H132"/>
  <c r="H161"/>
  <c r="H171"/>
  <c r="H269"/>
  <c r="H350"/>
  <c r="H359"/>
  <c r="H364"/>
  <c r="H389"/>
  <c r="H394"/>
  <c r="H330"/>
  <c r="H21"/>
  <c r="H26"/>
  <c r="H102"/>
  <c r="H109"/>
  <c r="H112"/>
  <c r="H119"/>
  <c r="H122"/>
  <c r="H140"/>
  <c r="H152"/>
  <c r="H156"/>
  <c r="H181"/>
  <c r="H197"/>
  <c r="H200"/>
  <c r="H206"/>
  <c r="H210"/>
  <c r="H222"/>
  <c r="H236"/>
  <c r="H240"/>
  <c r="H246"/>
  <c r="H250"/>
  <c r="H262"/>
  <c r="H287"/>
  <c r="H291"/>
  <c r="H301"/>
  <c r="H309"/>
  <c r="H320"/>
  <c r="H326"/>
  <c r="H339"/>
  <c r="H380"/>
  <c r="H47" i="21"/>
  <c r="H57"/>
  <c r="H106"/>
  <c r="H136"/>
  <c r="H148"/>
  <c r="H411"/>
  <c r="H453"/>
  <c r="H50"/>
  <c r="H53"/>
  <c r="H75"/>
  <c r="H118"/>
  <c r="H174"/>
  <c r="H197"/>
  <c r="H224"/>
  <c r="H268"/>
  <c r="H341"/>
  <c r="H348"/>
  <c r="H361"/>
  <c r="H372"/>
  <c r="H400"/>
  <c r="H428"/>
  <c r="H473"/>
  <c r="H506"/>
  <c r="H79"/>
  <c r="H193"/>
  <c r="H262"/>
  <c r="H294"/>
  <c r="H318"/>
  <c r="H378"/>
  <c r="H397"/>
  <c r="H440"/>
  <c r="H489"/>
  <c r="H63"/>
  <c r="H83"/>
  <c r="H88"/>
  <c r="H102"/>
  <c r="H111"/>
  <c r="H123"/>
  <c r="H132"/>
  <c r="H142"/>
  <c r="H156"/>
  <c r="H163"/>
  <c r="H219"/>
  <c r="H232"/>
  <c r="H244"/>
  <c r="H250"/>
  <c r="H274"/>
  <c r="H288"/>
  <c r="H299"/>
  <c r="H312"/>
  <c r="H324"/>
  <c r="H384"/>
  <c r="H418"/>
  <c r="H424"/>
  <c r="H460"/>
  <c r="H466"/>
  <c r="H485"/>
  <c r="H493"/>
  <c r="H498"/>
  <c r="H38" i="20"/>
  <c r="H96"/>
  <c r="H402"/>
  <c r="H446"/>
  <c r="H617"/>
  <c r="H46"/>
  <c r="H190"/>
  <c r="H239"/>
  <c r="H265"/>
  <c r="H297"/>
  <c r="H327"/>
  <c r="H596"/>
  <c r="H694"/>
  <c r="H576"/>
  <c r="H679"/>
  <c r="H60"/>
  <c r="H68"/>
  <c r="H100"/>
  <c r="H107"/>
  <c r="H197"/>
  <c r="H205"/>
  <c r="H362"/>
  <c r="H390"/>
  <c r="H426"/>
  <c r="H459"/>
  <c r="H543"/>
  <c r="H558"/>
  <c r="H641"/>
  <c r="H130"/>
  <c r="H144"/>
  <c r="H166"/>
  <c r="H248"/>
  <c r="H345"/>
  <c r="H408"/>
  <c r="H432"/>
  <c r="H535"/>
  <c r="H41"/>
  <c r="H119"/>
  <c r="H149"/>
  <c r="H178"/>
  <c r="H184"/>
  <c r="H193"/>
  <c r="H201"/>
  <c r="H209"/>
  <c r="H215"/>
  <c r="H230"/>
  <c r="H273"/>
  <c r="H309"/>
  <c r="H315"/>
  <c r="H414"/>
  <c r="H438"/>
  <c r="H456"/>
  <c r="H479"/>
  <c r="H482"/>
  <c r="H492"/>
  <c r="H521"/>
  <c r="H527"/>
  <c r="H548"/>
  <c r="H583"/>
  <c r="H603"/>
  <c r="H610"/>
  <c r="H628"/>
  <c r="H633"/>
  <c r="H636"/>
  <c r="H649"/>
  <c r="H703"/>
  <c r="H710"/>
  <c r="H728"/>
  <c r="H8"/>
  <c r="H87"/>
  <c r="H157"/>
  <c r="H282"/>
  <c r="H383"/>
  <c r="H452"/>
  <c r="H509"/>
  <c r="H591"/>
  <c r="H11"/>
  <c r="H17"/>
  <c r="H31"/>
  <c r="H54"/>
  <c r="H74"/>
  <c r="H83"/>
  <c r="H91"/>
  <c r="H104"/>
  <c r="H111"/>
  <c r="H138"/>
  <c r="H218"/>
  <c r="H255"/>
  <c r="H262"/>
  <c r="H289"/>
  <c r="H321"/>
  <c r="H339"/>
  <c r="H355"/>
  <c r="H368"/>
  <c r="H374"/>
  <c r="H379"/>
  <c r="H396"/>
  <c r="H420"/>
  <c r="H441"/>
  <c r="H465"/>
  <c r="H475"/>
  <c r="H498"/>
  <c r="H530"/>
  <c r="H539"/>
  <c r="H552"/>
  <c r="H622"/>
  <c r="H674"/>
  <c r="H754"/>
  <c r="H83" i="19"/>
  <c r="H110"/>
  <c r="H158"/>
  <c r="H162"/>
  <c r="H167"/>
  <c r="H201"/>
  <c r="H274"/>
  <c r="H283"/>
  <c r="H348"/>
  <c r="H365"/>
  <c r="H17"/>
  <c r="H88"/>
  <c r="H97"/>
  <c r="H117"/>
  <c r="H205"/>
  <c r="H209"/>
  <c r="H212"/>
  <c r="H235"/>
  <c r="H238"/>
  <c r="H266"/>
  <c r="H287"/>
  <c r="H290"/>
  <c r="H370"/>
  <c r="H383"/>
  <c r="H219"/>
  <c r="H225"/>
  <c r="H231"/>
  <c r="H242"/>
  <c r="H299"/>
  <c r="H353"/>
  <c r="H376"/>
  <c r="H10"/>
  <c r="H30"/>
  <c r="H36"/>
  <c r="H45"/>
  <c r="H49"/>
  <c r="H53"/>
  <c r="H57"/>
  <c r="H65"/>
  <c r="H80"/>
  <c r="H136"/>
  <c r="H304"/>
  <c r="H313"/>
  <c r="H336"/>
  <c r="H343"/>
  <c r="H94"/>
  <c r="H104"/>
  <c r="H114"/>
  <c r="H179"/>
  <c r="H253"/>
  <c r="H263"/>
  <c r="H280"/>
  <c r="H14"/>
  <c r="H23"/>
  <c r="H41"/>
  <c r="H69"/>
  <c r="H73"/>
  <c r="H143"/>
  <c r="H147"/>
  <c r="H151"/>
  <c r="H309"/>
  <c r="H320"/>
  <c r="H340"/>
  <c r="H358"/>
  <c r="H362"/>
  <c r="H390"/>
  <c r="H396"/>
  <c r="H94" i="18"/>
  <c r="H104"/>
  <c r="H281"/>
  <c r="H339"/>
  <c r="H36"/>
  <c r="H39"/>
  <c r="H108"/>
  <c r="H115"/>
  <c r="H380"/>
  <c r="H54"/>
  <c r="H71"/>
  <c r="H8"/>
  <c r="H11"/>
  <c r="H118"/>
  <c r="H135"/>
  <c r="H143"/>
  <c r="H146"/>
  <c r="H178"/>
  <c r="H223"/>
  <c r="H347"/>
  <c r="H212"/>
  <c r="H19"/>
  <c r="H26"/>
  <c r="H29"/>
  <c r="H81"/>
  <c r="H150"/>
  <c r="H156"/>
  <c r="H182"/>
  <c r="H188"/>
  <c r="H331"/>
  <c r="H370"/>
  <c r="H162"/>
  <c r="H194"/>
  <c r="H244"/>
  <c r="H312"/>
  <c r="H366"/>
  <c r="H15"/>
  <c r="H23"/>
  <c r="H33"/>
  <c r="H43"/>
  <c r="H84"/>
  <c r="H101"/>
  <c r="H112"/>
  <c r="H139"/>
  <c r="H169"/>
  <c r="H175"/>
  <c r="H200"/>
  <c r="H219"/>
  <c r="H227"/>
  <c r="H231"/>
  <c r="H239"/>
  <c r="H266"/>
  <c r="H326"/>
  <c r="H373"/>
  <c r="H377"/>
  <c r="H59"/>
  <c r="H77"/>
  <c r="H288"/>
  <c r="H296"/>
  <c r="H304"/>
  <c r="H65"/>
  <c r="H89"/>
  <c r="H122"/>
  <c r="H128"/>
  <c r="H206"/>
  <c r="H247"/>
  <c r="H251"/>
  <c r="H257"/>
  <c r="H261"/>
  <c r="H292"/>
  <c r="H300"/>
  <c r="H308"/>
  <c r="H316"/>
  <c r="H321"/>
  <c r="H336"/>
  <c r="H353"/>
  <c r="H357"/>
  <c r="H94" i="17"/>
  <c r="H116"/>
  <c r="H305"/>
  <c r="H15"/>
  <c r="H193"/>
  <c r="H34"/>
  <c r="H42"/>
  <c r="H88"/>
  <c r="H130"/>
  <c r="H241"/>
  <c r="H251"/>
  <c r="H263"/>
  <c r="H302"/>
  <c r="H308"/>
  <c r="H316"/>
  <c r="H363"/>
  <c r="H333"/>
  <c r="H100"/>
  <c r="H140"/>
  <c r="H150"/>
  <c r="H154"/>
  <c r="H158"/>
  <c r="H207"/>
  <c r="H231"/>
  <c r="H337"/>
  <c r="H78"/>
  <c r="H106"/>
  <c r="H213"/>
  <c r="H237"/>
  <c r="H257"/>
  <c r="H280"/>
  <c r="H286"/>
  <c r="H357"/>
  <c r="H360"/>
  <c r="H167"/>
  <c r="H179"/>
  <c r="H223"/>
  <c r="H321"/>
  <c r="H125"/>
  <c r="H234"/>
  <c r="H244"/>
  <c r="H248"/>
  <c r="H254"/>
  <c r="H260"/>
  <c r="H267"/>
  <c r="H272"/>
  <c r="H276"/>
  <c r="H313"/>
  <c r="H348"/>
  <c r="H49"/>
  <c r="H55"/>
  <c r="H163"/>
  <c r="H201"/>
  <c r="H12"/>
  <c r="H19"/>
  <c r="H22"/>
  <c r="H26"/>
  <c r="H30"/>
  <c r="H38"/>
  <c r="H63"/>
  <c r="H67"/>
  <c r="H71"/>
  <c r="H75"/>
  <c r="H81"/>
  <c r="H85"/>
  <c r="H91"/>
  <c r="H97"/>
  <c r="H103"/>
  <c r="H109"/>
  <c r="H113"/>
  <c r="H119"/>
  <c r="H135"/>
  <c r="H146"/>
  <c r="H171"/>
  <c r="H186"/>
  <c r="H190"/>
  <c r="H197"/>
  <c r="H204"/>
  <c r="H210"/>
  <c r="H216"/>
  <c r="H226"/>
  <c r="H293"/>
  <c r="H298"/>
  <c r="H328"/>
  <c r="H353"/>
  <c r="K167" i="4"/>
  <c r="K170" s="1"/>
  <c r="I166"/>
  <c r="J166"/>
  <c r="K162"/>
  <c r="K166" s="1"/>
  <c r="I161"/>
  <c r="J161"/>
  <c r="K157"/>
  <c r="K161" s="1"/>
  <c r="I156"/>
  <c r="J156"/>
  <c r="K150"/>
  <c r="K156" s="1"/>
  <c r="G170"/>
  <c r="I170"/>
  <c r="J170"/>
  <c r="F170"/>
  <c r="G166"/>
  <c r="F166"/>
  <c r="G161"/>
  <c r="F161"/>
  <c r="G156"/>
  <c r="F156"/>
  <c r="H151"/>
  <c r="H152"/>
  <c r="H153"/>
  <c r="H154"/>
  <c r="H155"/>
  <c r="H157"/>
  <c r="H158"/>
  <c r="H159"/>
  <c r="H160"/>
  <c r="H162"/>
  <c r="H163"/>
  <c r="H164"/>
  <c r="H165"/>
  <c r="H167"/>
  <c r="H170" s="1"/>
  <c r="H168"/>
  <c r="H169"/>
  <c r="H150"/>
  <c r="H156" s="1"/>
  <c r="I197"/>
  <c r="J197"/>
  <c r="I194"/>
  <c r="J194"/>
  <c r="I189"/>
  <c r="J189"/>
  <c r="I184"/>
  <c r="J184"/>
  <c r="I174"/>
  <c r="J174"/>
  <c r="I149"/>
  <c r="J149"/>
  <c r="I178"/>
  <c r="J178"/>
  <c r="I892" i="5"/>
  <c r="J892"/>
  <c r="K886"/>
  <c r="K892" s="1"/>
  <c r="K881"/>
  <c r="K885" s="1"/>
  <c r="I885"/>
  <c r="J885"/>
  <c r="K874"/>
  <c r="K880" s="1"/>
  <c r="I880"/>
  <c r="J880"/>
  <c r="K869"/>
  <c r="K873" s="1"/>
  <c r="I873"/>
  <c r="J873"/>
  <c r="I868"/>
  <c r="J868"/>
  <c r="K866"/>
  <c r="K868" s="1"/>
  <c r="I865"/>
  <c r="J865"/>
  <c r="K859"/>
  <c r="K865" s="1"/>
  <c r="K851"/>
  <c r="K858" s="1"/>
  <c r="K846"/>
  <c r="K850" s="1"/>
  <c r="J850"/>
  <c r="I850"/>
  <c r="G850"/>
  <c r="F850"/>
  <c r="F892"/>
  <c r="G885"/>
  <c r="F885"/>
  <c r="G880"/>
  <c r="F880"/>
  <c r="G873"/>
  <c r="F873"/>
  <c r="G868"/>
  <c r="F868"/>
  <c r="G865"/>
  <c r="F865"/>
  <c r="H847"/>
  <c r="H848"/>
  <c r="H849"/>
  <c r="H851"/>
  <c r="H852"/>
  <c r="H853"/>
  <c r="H854"/>
  <c r="H855"/>
  <c r="H856"/>
  <c r="H857"/>
  <c r="H859"/>
  <c r="H860"/>
  <c r="H861"/>
  <c r="H862"/>
  <c r="H863"/>
  <c r="H864"/>
  <c r="H866"/>
  <c r="H868" s="1"/>
  <c r="H867"/>
  <c r="H869"/>
  <c r="H870"/>
  <c r="H871"/>
  <c r="H872"/>
  <c r="H874"/>
  <c r="H875"/>
  <c r="H876"/>
  <c r="H877"/>
  <c r="H878"/>
  <c r="H879"/>
  <c r="H881"/>
  <c r="H882"/>
  <c r="H883"/>
  <c r="H884"/>
  <c r="H886"/>
  <c r="H887"/>
  <c r="H888"/>
  <c r="H889"/>
  <c r="H890"/>
  <c r="H891"/>
  <c r="H846"/>
  <c r="K146" i="4"/>
  <c r="I145"/>
  <c r="J145"/>
  <c r="K141"/>
  <c r="K145" s="1"/>
  <c r="K138"/>
  <c r="I140"/>
  <c r="J140"/>
  <c r="K140"/>
  <c r="I137"/>
  <c r="J137"/>
  <c r="K134"/>
  <c r="K137" s="1"/>
  <c r="I133"/>
  <c r="J133"/>
  <c r="K131"/>
  <c r="K133" s="1"/>
  <c r="I130"/>
  <c r="J130"/>
  <c r="G130"/>
  <c r="F130"/>
  <c r="K120"/>
  <c r="K130" s="1"/>
  <c r="I119"/>
  <c r="J119"/>
  <c r="K113"/>
  <c r="K119" s="1"/>
  <c r="K106"/>
  <c r="K112" s="1"/>
  <c r="I112"/>
  <c r="J112"/>
  <c r="I105"/>
  <c r="J105"/>
  <c r="K95"/>
  <c r="K105" s="1"/>
  <c r="I94"/>
  <c r="J94"/>
  <c r="K91"/>
  <c r="K94" s="1"/>
  <c r="I90"/>
  <c r="J90"/>
  <c r="K84"/>
  <c r="K90" s="1"/>
  <c r="K79"/>
  <c r="K83" s="1"/>
  <c r="I83"/>
  <c r="J83"/>
  <c r="I78"/>
  <c r="J78"/>
  <c r="K72"/>
  <c r="K78" s="1"/>
  <c r="I71"/>
  <c r="J71"/>
  <c r="K65"/>
  <c r="K71" s="1"/>
  <c r="K62"/>
  <c r="K64" s="1"/>
  <c r="I64"/>
  <c r="J64"/>
  <c r="I61"/>
  <c r="J61"/>
  <c r="K56"/>
  <c r="K61" s="1"/>
  <c r="I55"/>
  <c r="J55"/>
  <c r="K49"/>
  <c r="K55" s="1"/>
  <c r="I48"/>
  <c r="J48"/>
  <c r="K43"/>
  <c r="K48" s="1"/>
  <c r="K39"/>
  <c r="K42" s="1"/>
  <c r="I42"/>
  <c r="J42"/>
  <c r="K34"/>
  <c r="K38" s="1"/>
  <c r="I38"/>
  <c r="J38"/>
  <c r="I33"/>
  <c r="J33"/>
  <c r="K27"/>
  <c r="K33" s="1"/>
  <c r="K22"/>
  <c r="I26"/>
  <c r="J26"/>
  <c r="K26"/>
  <c r="K20"/>
  <c r="I21"/>
  <c r="J21"/>
  <c r="K21"/>
  <c r="K16"/>
  <c r="I19"/>
  <c r="J19"/>
  <c r="K19"/>
  <c r="K12"/>
  <c r="I15"/>
  <c r="J15"/>
  <c r="K15"/>
  <c r="I11"/>
  <c r="J11"/>
  <c r="K8"/>
  <c r="K11" s="1"/>
  <c r="K5"/>
  <c r="K7" s="1"/>
  <c r="I7"/>
  <c r="J7"/>
  <c r="G119"/>
  <c r="F119"/>
  <c r="G112"/>
  <c r="F112"/>
  <c r="G105"/>
  <c r="F105"/>
  <c r="G94"/>
  <c r="F94"/>
  <c r="G90"/>
  <c r="F90"/>
  <c r="G83"/>
  <c r="F83"/>
  <c r="G78"/>
  <c r="F78"/>
  <c r="G71"/>
  <c r="F71"/>
  <c r="G64"/>
  <c r="F64"/>
  <c r="G61"/>
  <c r="F61"/>
  <c r="G55"/>
  <c r="F55"/>
  <c r="G48"/>
  <c r="F48"/>
  <c r="G42"/>
  <c r="F42"/>
  <c r="G38"/>
  <c r="F38"/>
  <c r="G33"/>
  <c r="F33"/>
  <c r="G26"/>
  <c r="F26"/>
  <c r="G21"/>
  <c r="F21"/>
  <c r="G19"/>
  <c r="F19"/>
  <c r="G15"/>
  <c r="F15"/>
  <c r="G11"/>
  <c r="F11"/>
  <c r="G7"/>
  <c r="F7"/>
  <c r="H6"/>
  <c r="H8"/>
  <c r="H9"/>
  <c r="H10"/>
  <c r="H12"/>
  <c r="H13"/>
  <c r="H14"/>
  <c r="H16"/>
  <c r="H17"/>
  <c r="H18"/>
  <c r="H20"/>
  <c r="H21" s="1"/>
  <c r="H22"/>
  <c r="H23"/>
  <c r="H24"/>
  <c r="H25"/>
  <c r="H27"/>
  <c r="H28"/>
  <c r="H29"/>
  <c r="H30"/>
  <c r="H31"/>
  <c r="H32"/>
  <c r="H34"/>
  <c r="H35"/>
  <c r="H36"/>
  <c r="H37"/>
  <c r="H39"/>
  <c r="H40"/>
  <c r="H41"/>
  <c r="H43"/>
  <c r="H44"/>
  <c r="H45"/>
  <c r="H46"/>
  <c r="H47"/>
  <c r="H49"/>
  <c r="H50"/>
  <c r="H51"/>
  <c r="H52"/>
  <c r="H53"/>
  <c r="H54"/>
  <c r="H56"/>
  <c r="H57"/>
  <c r="H58"/>
  <c r="H59"/>
  <c r="H60"/>
  <c r="H62"/>
  <c r="H63"/>
  <c r="H65"/>
  <c r="H66"/>
  <c r="H67"/>
  <c r="H68"/>
  <c r="H69"/>
  <c r="H70"/>
  <c r="H72"/>
  <c r="H73"/>
  <c r="H74"/>
  <c r="H75"/>
  <c r="H76"/>
  <c r="H77"/>
  <c r="H79"/>
  <c r="H80"/>
  <c r="H81"/>
  <c r="H82"/>
  <c r="H84"/>
  <c r="H85"/>
  <c r="H86"/>
  <c r="H87"/>
  <c r="H88"/>
  <c r="H89"/>
  <c r="H91"/>
  <c r="H92"/>
  <c r="H93"/>
  <c r="H95"/>
  <c r="H96"/>
  <c r="H97"/>
  <c r="H98"/>
  <c r="H99"/>
  <c r="H100"/>
  <c r="H101"/>
  <c r="H102"/>
  <c r="H103"/>
  <c r="H104"/>
  <c r="H106"/>
  <c r="H107"/>
  <c r="H108"/>
  <c r="H109"/>
  <c r="H110"/>
  <c r="H111"/>
  <c r="H113"/>
  <c r="H114"/>
  <c r="H115"/>
  <c r="H116"/>
  <c r="H117"/>
  <c r="H118"/>
  <c r="H5"/>
  <c r="K783" i="12"/>
  <c r="K788" s="1"/>
  <c r="K776"/>
  <c r="I782"/>
  <c r="J782"/>
  <c r="K782"/>
  <c r="K771"/>
  <c r="I775"/>
  <c r="J775"/>
  <c r="K775"/>
  <c r="K765"/>
  <c r="I770"/>
  <c r="J770"/>
  <c r="K770"/>
  <c r="K757"/>
  <c r="I764"/>
  <c r="J764"/>
  <c r="K764"/>
  <c r="G788"/>
  <c r="H788"/>
  <c r="I788"/>
  <c r="J788"/>
  <c r="F788"/>
  <c r="G782"/>
  <c r="H782"/>
  <c r="F782"/>
  <c r="G775"/>
  <c r="H775"/>
  <c r="F775"/>
  <c r="G770"/>
  <c r="H770"/>
  <c r="F770"/>
  <c r="G764"/>
  <c r="H764"/>
  <c r="F764"/>
  <c r="H892" i="5" l="1"/>
  <c r="H858"/>
  <c r="H166" i="4"/>
  <c r="H161"/>
  <c r="H7"/>
  <c r="H112"/>
  <c r="H105"/>
  <c r="H119"/>
  <c r="H850" i="5"/>
  <c r="H873"/>
  <c r="H880"/>
  <c r="H885"/>
  <c r="H865"/>
  <c r="H90" i="4"/>
  <c r="H71"/>
  <c r="H61"/>
  <c r="H38"/>
  <c r="H33"/>
  <c r="H26"/>
  <c r="H19"/>
  <c r="H83"/>
  <c r="H94"/>
  <c r="H78"/>
  <c r="H64"/>
  <c r="H15"/>
  <c r="H48"/>
  <c r="H55"/>
  <c r="H42"/>
  <c r="H11"/>
  <c r="K316" i="12" l="1"/>
  <c r="K320" s="1"/>
  <c r="K313"/>
  <c r="I315"/>
  <c r="J315"/>
  <c r="K315"/>
  <c r="G320"/>
  <c r="H320"/>
  <c r="I320"/>
  <c r="J320"/>
  <c r="F320"/>
  <c r="G315"/>
  <c r="H315"/>
  <c r="F315"/>
  <c r="K737" i="6" l="1"/>
  <c r="K738" s="1"/>
  <c r="I738"/>
  <c r="J738"/>
  <c r="I736"/>
  <c r="J736"/>
  <c r="K732"/>
  <c r="K736" s="1"/>
  <c r="I731"/>
  <c r="J731"/>
  <c r="K728"/>
  <c r="K731" s="1"/>
  <c r="K724"/>
  <c r="K720"/>
  <c r="K717"/>
  <c r="K710"/>
  <c r="K703"/>
  <c r="K699"/>
  <c r="K694"/>
  <c r="K689"/>
  <c r="K685"/>
  <c r="K677"/>
  <c r="I659"/>
  <c r="J659"/>
  <c r="K656"/>
  <c r="K659" s="1"/>
  <c r="I655"/>
  <c r="J655"/>
  <c r="K652"/>
  <c r="K655" s="1"/>
  <c r="I651"/>
  <c r="J651"/>
  <c r="K648"/>
  <c r="K651" s="1"/>
  <c r="I647"/>
  <c r="J647"/>
  <c r="K645"/>
  <c r="K647" s="1"/>
  <c r="I644"/>
  <c r="J644"/>
  <c r="K641"/>
  <c r="K644" s="1"/>
  <c r="I640"/>
  <c r="J640"/>
  <c r="K639"/>
  <c r="K640" s="1"/>
  <c r="I638"/>
  <c r="J638"/>
  <c r="K633"/>
  <c r="K638" s="1"/>
  <c r="I632"/>
  <c r="J632"/>
  <c r="K621"/>
  <c r="K632" s="1"/>
  <c r="I620"/>
  <c r="J620"/>
  <c r="K616"/>
  <c r="K620" s="1"/>
  <c r="I615"/>
  <c r="J615"/>
  <c r="K612"/>
  <c r="K615" s="1"/>
  <c r="I611"/>
  <c r="J611"/>
  <c r="K607"/>
  <c r="K611" s="1"/>
  <c r="I606"/>
  <c r="J606"/>
  <c r="K604"/>
  <c r="K606" s="1"/>
  <c r="I603"/>
  <c r="J603"/>
  <c r="K599"/>
  <c r="K603" s="1"/>
  <c r="K593"/>
  <c r="K598" s="1"/>
  <c r="I598"/>
  <c r="J598"/>
  <c r="I592"/>
  <c r="J592"/>
  <c r="K585"/>
  <c r="K592" s="1"/>
  <c r="I584"/>
  <c r="J584"/>
  <c r="K578"/>
  <c r="K584" s="1"/>
  <c r="K529"/>
  <c r="K523"/>
  <c r="K520"/>
  <c r="K515"/>
  <c r="K512"/>
  <c r="K509"/>
  <c r="K501"/>
  <c r="K496"/>
  <c r="K493"/>
  <c r="K486"/>
  <c r="K478"/>
  <c r="K472"/>
  <c r="K466"/>
  <c r="K463"/>
  <c r="K459"/>
  <c r="I1249"/>
  <c r="J1249"/>
  <c r="K1249"/>
  <c r="I1242"/>
  <c r="J1242"/>
  <c r="K1242"/>
  <c r="I1229"/>
  <c r="I1250" s="1"/>
  <c r="J1229"/>
  <c r="K1229"/>
  <c r="K1250" s="1"/>
  <c r="I1198"/>
  <c r="J1198"/>
  <c r="K1198"/>
  <c r="I1191"/>
  <c r="J1191"/>
  <c r="K1191"/>
  <c r="I1182"/>
  <c r="J1182"/>
  <c r="K1182"/>
  <c r="I1167"/>
  <c r="J1167"/>
  <c r="K1167"/>
  <c r="I1162"/>
  <c r="J1162"/>
  <c r="K1162"/>
  <c r="I1157"/>
  <c r="J1157"/>
  <c r="K1157"/>
  <c r="I1152"/>
  <c r="J1152"/>
  <c r="K1152"/>
  <c r="I1149"/>
  <c r="J1149"/>
  <c r="K1149"/>
  <c r="I1146"/>
  <c r="J1146"/>
  <c r="K1146"/>
  <c r="I1137"/>
  <c r="J1137"/>
  <c r="K1137"/>
  <c r="I1129"/>
  <c r="J1129"/>
  <c r="K1129"/>
  <c r="I1124"/>
  <c r="J1124"/>
  <c r="K1124"/>
  <c r="I1121"/>
  <c r="J1121"/>
  <c r="K1121"/>
  <c r="I1116"/>
  <c r="J1116"/>
  <c r="K1116"/>
  <c r="I1110"/>
  <c r="J1110"/>
  <c r="K1110"/>
  <c r="I1105"/>
  <c r="J1105"/>
  <c r="K1105"/>
  <c r="I1098"/>
  <c r="J1098"/>
  <c r="K1098"/>
  <c r="I1091"/>
  <c r="J1091"/>
  <c r="K1091"/>
  <c r="I1084"/>
  <c r="J1084"/>
  <c r="K1084"/>
  <c r="I1079"/>
  <c r="J1079"/>
  <c r="K1079"/>
  <c r="I1071"/>
  <c r="J1071"/>
  <c r="K1071"/>
  <c r="I1064"/>
  <c r="J1064"/>
  <c r="K1064"/>
  <c r="I1057"/>
  <c r="J1057"/>
  <c r="K1057"/>
  <c r="I1052"/>
  <c r="J1052"/>
  <c r="K1052"/>
  <c r="I1050"/>
  <c r="J1050"/>
  <c r="K1050"/>
  <c r="G1249"/>
  <c r="F1249"/>
  <c r="G1242"/>
  <c r="F1242"/>
  <c r="G1229"/>
  <c r="F1229"/>
  <c r="G1198"/>
  <c r="F1198"/>
  <c r="G1191"/>
  <c r="F1191"/>
  <c r="G1182"/>
  <c r="F1182"/>
  <c r="G1167"/>
  <c r="F1167"/>
  <c r="G1162"/>
  <c r="F1162"/>
  <c r="G1157"/>
  <c r="F1157"/>
  <c r="G1152"/>
  <c r="F1152"/>
  <c r="G1149"/>
  <c r="F1149"/>
  <c r="G1146"/>
  <c r="F1146"/>
  <c r="G1137"/>
  <c r="F1137"/>
  <c r="G1129"/>
  <c r="F1129"/>
  <c r="G1124"/>
  <c r="F1124"/>
  <c r="G1121"/>
  <c r="F1121"/>
  <c r="G1116"/>
  <c r="F1116"/>
  <c r="G1110"/>
  <c r="F1110"/>
  <c r="G1105"/>
  <c r="F1105"/>
  <c r="G1098"/>
  <c r="F1098"/>
  <c r="G1091"/>
  <c r="F1091"/>
  <c r="G1084"/>
  <c r="F1084"/>
  <c r="G1079"/>
  <c r="F1079"/>
  <c r="G1071"/>
  <c r="F1071"/>
  <c r="G1064"/>
  <c r="F1064"/>
  <c r="G1057"/>
  <c r="F1057"/>
  <c r="G1052"/>
  <c r="F1052"/>
  <c r="G1050"/>
  <c r="F1050"/>
  <c r="H1048"/>
  <c r="H1049"/>
  <c r="H1051"/>
  <c r="H1052" s="1"/>
  <c r="H1053"/>
  <c r="H1054"/>
  <c r="H1055"/>
  <c r="H1056"/>
  <c r="H1058"/>
  <c r="H1059"/>
  <c r="H1060"/>
  <c r="H1061"/>
  <c r="H1062"/>
  <c r="H1063"/>
  <c r="H1065"/>
  <c r="H1066"/>
  <c r="H1067"/>
  <c r="H1068"/>
  <c r="H1069"/>
  <c r="H1070"/>
  <c r="H1072"/>
  <c r="H1073"/>
  <c r="H1074"/>
  <c r="H1075"/>
  <c r="H1076"/>
  <c r="H1077"/>
  <c r="H1078"/>
  <c r="H1080"/>
  <c r="H1081"/>
  <c r="H1082"/>
  <c r="H1083"/>
  <c r="H1085"/>
  <c r="H1086"/>
  <c r="H1087"/>
  <c r="H1088"/>
  <c r="H1089"/>
  <c r="H1090"/>
  <c r="H1092"/>
  <c r="H1093"/>
  <c r="H1094"/>
  <c r="H1095"/>
  <c r="H1096"/>
  <c r="H1097"/>
  <c r="H1099"/>
  <c r="H1100"/>
  <c r="H1101"/>
  <c r="H1102"/>
  <c r="H1103"/>
  <c r="H1104"/>
  <c r="H1106"/>
  <c r="H1107"/>
  <c r="H1108"/>
  <c r="H1109"/>
  <c r="H1111"/>
  <c r="H1112"/>
  <c r="H1113"/>
  <c r="H1114"/>
  <c r="H1115"/>
  <c r="H1117"/>
  <c r="H1118"/>
  <c r="H1119"/>
  <c r="H1120"/>
  <c r="H1122"/>
  <c r="H1123"/>
  <c r="H1125"/>
  <c r="H1126"/>
  <c r="H1127"/>
  <c r="H1128"/>
  <c r="H1130"/>
  <c r="H1131"/>
  <c r="H1132"/>
  <c r="H1133"/>
  <c r="H1134"/>
  <c r="H1135"/>
  <c r="H1136"/>
  <c r="H1138"/>
  <c r="H1139"/>
  <c r="H1140"/>
  <c r="H1141"/>
  <c r="H1142"/>
  <c r="H1143"/>
  <c r="H1144"/>
  <c r="H1145"/>
  <c r="H1147"/>
  <c r="H1148"/>
  <c r="H1150"/>
  <c r="H1151"/>
  <c r="H1153"/>
  <c r="H1154"/>
  <c r="H1155"/>
  <c r="H1156"/>
  <c r="H1158"/>
  <c r="H1159"/>
  <c r="H1160"/>
  <c r="H1161"/>
  <c r="H1163"/>
  <c r="H1164"/>
  <c r="H1165"/>
  <c r="H1166"/>
  <c r="H1168"/>
  <c r="H1169"/>
  <c r="H1170"/>
  <c r="H1171"/>
  <c r="H1172"/>
  <c r="H1173"/>
  <c r="H1174"/>
  <c r="H1175"/>
  <c r="H1176"/>
  <c r="H1177"/>
  <c r="H1178"/>
  <c r="H1179"/>
  <c r="H1180"/>
  <c r="H1181"/>
  <c r="H1183"/>
  <c r="H1184"/>
  <c r="H1185"/>
  <c r="H1186"/>
  <c r="H1187"/>
  <c r="H1188"/>
  <c r="H1189"/>
  <c r="H1190"/>
  <c r="H1192"/>
  <c r="H1193"/>
  <c r="H1194"/>
  <c r="H1195"/>
  <c r="H1196"/>
  <c r="H1197"/>
  <c r="H1199"/>
  <c r="H1200"/>
  <c r="H1201"/>
  <c r="H1202"/>
  <c r="H1203"/>
  <c r="H1204"/>
  <c r="H1205"/>
  <c r="H1206"/>
  <c r="H1207"/>
  <c r="H1208"/>
  <c r="H1210"/>
  <c r="H1211"/>
  <c r="H1212"/>
  <c r="H1213"/>
  <c r="H1214"/>
  <c r="H1215"/>
  <c r="H1217"/>
  <c r="H1218"/>
  <c r="H1219"/>
  <c r="H1220"/>
  <c r="H1221"/>
  <c r="H1222"/>
  <c r="H1223"/>
  <c r="H1224"/>
  <c r="H1225"/>
  <c r="H1226"/>
  <c r="H1227"/>
  <c r="H1228"/>
  <c r="H1230"/>
  <c r="H1231"/>
  <c r="H1232"/>
  <c r="H1233"/>
  <c r="H1234"/>
  <c r="H1235"/>
  <c r="H1236"/>
  <c r="H1237"/>
  <c r="H1238"/>
  <c r="H1239"/>
  <c r="H1240"/>
  <c r="H1241"/>
  <c r="H1243"/>
  <c r="H1244"/>
  <c r="H1245"/>
  <c r="H1246"/>
  <c r="H1247"/>
  <c r="H1248"/>
  <c r="H1047"/>
  <c r="H1242" l="1"/>
  <c r="H1249"/>
  <c r="H1229"/>
  <c r="H1198"/>
  <c r="H1191"/>
  <c r="H1182"/>
  <c r="H1149"/>
  <c r="H1124"/>
  <c r="H1121"/>
  <c r="H1071"/>
  <c r="H1167"/>
  <c r="H1162"/>
  <c r="H1157"/>
  <c r="H1146"/>
  <c r="H1105"/>
  <c r="H1091"/>
  <c r="H1084"/>
  <c r="H1137"/>
  <c r="H1079"/>
  <c r="H1064"/>
  <c r="H1050"/>
  <c r="H1152"/>
  <c r="H1129"/>
  <c r="H1116"/>
  <c r="H1110"/>
  <c r="H1098"/>
  <c r="H1057"/>
  <c r="G655"/>
  <c r="F655"/>
  <c r="G651"/>
  <c r="F651"/>
  <c r="G647"/>
  <c r="F647"/>
  <c r="G644"/>
  <c r="F644"/>
  <c r="G640"/>
  <c r="F640"/>
  <c r="G638"/>
  <c r="F638"/>
  <c r="G632"/>
  <c r="F632"/>
  <c r="G620"/>
  <c r="F620"/>
  <c r="G615"/>
  <c r="F615"/>
  <c r="G611"/>
  <c r="F611"/>
  <c r="G606"/>
  <c r="F606"/>
  <c r="G603"/>
  <c r="F603"/>
  <c r="G598"/>
  <c r="F598"/>
  <c r="G592"/>
  <c r="F592"/>
  <c r="G584"/>
  <c r="F584"/>
  <c r="G745"/>
  <c r="F745"/>
  <c r="G743"/>
  <c r="I743"/>
  <c r="J743"/>
  <c r="K743"/>
  <c r="F743"/>
  <c r="G738"/>
  <c r="F738"/>
  <c r="G736"/>
  <c r="F736"/>
  <c r="G731"/>
  <c r="F731"/>
  <c r="G727"/>
  <c r="I727"/>
  <c r="J727"/>
  <c r="K727"/>
  <c r="F727"/>
  <c r="G723"/>
  <c r="I723"/>
  <c r="J723"/>
  <c r="K723"/>
  <c r="F723"/>
  <c r="G719"/>
  <c r="I719"/>
  <c r="J719"/>
  <c r="K719"/>
  <c r="F719"/>
  <c r="G716"/>
  <c r="I716"/>
  <c r="J716"/>
  <c r="K716"/>
  <c r="F716"/>
  <c r="G709"/>
  <c r="I709"/>
  <c r="J709"/>
  <c r="K709"/>
  <c r="F709"/>
  <c r="G702"/>
  <c r="I702"/>
  <c r="J702"/>
  <c r="K702"/>
  <c r="F702"/>
  <c r="G698"/>
  <c r="I698"/>
  <c r="J698"/>
  <c r="K698"/>
  <c r="F698"/>
  <c r="G693"/>
  <c r="I693"/>
  <c r="J693"/>
  <c r="K693"/>
  <c r="F693"/>
  <c r="G688"/>
  <c r="I688"/>
  <c r="J688"/>
  <c r="K688"/>
  <c r="F688"/>
  <c r="G684"/>
  <c r="I684"/>
  <c r="J684"/>
  <c r="K684"/>
  <c r="F684"/>
  <c r="G868"/>
  <c r="I868"/>
  <c r="J868"/>
  <c r="K868"/>
  <c r="F868"/>
  <c r="G862"/>
  <c r="I862"/>
  <c r="J862"/>
  <c r="K862"/>
  <c r="F862"/>
  <c r="G856"/>
  <c r="I856"/>
  <c r="J856"/>
  <c r="K856"/>
  <c r="F856"/>
  <c r="G850"/>
  <c r="I850"/>
  <c r="J850"/>
  <c r="K850"/>
  <c r="F850"/>
  <c r="G844"/>
  <c r="I844"/>
  <c r="J844"/>
  <c r="K844"/>
  <c r="F844"/>
  <c r="G837"/>
  <c r="I837"/>
  <c r="J837"/>
  <c r="K837"/>
  <c r="F837"/>
  <c r="G833"/>
  <c r="I833"/>
  <c r="J833"/>
  <c r="K833"/>
  <c r="F833"/>
  <c r="G828"/>
  <c r="I828"/>
  <c r="J828"/>
  <c r="K828"/>
  <c r="F828"/>
  <c r="G822"/>
  <c r="I822"/>
  <c r="J822"/>
  <c r="K822"/>
  <c r="F822"/>
  <c r="G818"/>
  <c r="I818"/>
  <c r="J818"/>
  <c r="K818"/>
  <c r="F818"/>
  <c r="G816"/>
  <c r="I816"/>
  <c r="J816"/>
  <c r="K816"/>
  <c r="F816"/>
  <c r="G809"/>
  <c r="I809"/>
  <c r="J809"/>
  <c r="K809"/>
  <c r="F809"/>
  <c r="G799"/>
  <c r="I799"/>
  <c r="J799"/>
  <c r="K799"/>
  <c r="F799"/>
  <c r="G793"/>
  <c r="I793"/>
  <c r="J793"/>
  <c r="K793"/>
  <c r="F793"/>
  <c r="I528"/>
  <c r="J528"/>
  <c r="K528"/>
  <c r="I522"/>
  <c r="J522"/>
  <c r="K522"/>
  <c r="I519"/>
  <c r="J519"/>
  <c r="K519"/>
  <c r="I514"/>
  <c r="J514"/>
  <c r="K514"/>
  <c r="I511"/>
  <c r="J511"/>
  <c r="K511"/>
  <c r="I508"/>
  <c r="J508"/>
  <c r="K508"/>
  <c r="I500"/>
  <c r="J500"/>
  <c r="K500"/>
  <c r="I495"/>
  <c r="J495"/>
  <c r="K495"/>
  <c r="I492"/>
  <c r="J492"/>
  <c r="K492"/>
  <c r="I485"/>
  <c r="J485"/>
  <c r="K485"/>
  <c r="I477"/>
  <c r="J477"/>
  <c r="K477"/>
  <c r="I471"/>
  <c r="J471"/>
  <c r="K471"/>
  <c r="I465"/>
  <c r="J465"/>
  <c r="K465"/>
  <c r="I462"/>
  <c r="J462"/>
  <c r="K462"/>
  <c r="G522"/>
  <c r="F522"/>
  <c r="G519"/>
  <c r="F519"/>
  <c r="G514"/>
  <c r="F514"/>
  <c r="G511"/>
  <c r="F511"/>
  <c r="G500"/>
  <c r="F500"/>
  <c r="G495"/>
  <c r="F495"/>
  <c r="G465"/>
  <c r="F465"/>
  <c r="G462"/>
  <c r="F462"/>
  <c r="G533"/>
  <c r="I533"/>
  <c r="J533"/>
  <c r="K533"/>
  <c r="F533"/>
  <c r="G528"/>
  <c r="F528"/>
  <c r="G508"/>
  <c r="F508"/>
  <c r="G492"/>
  <c r="F492"/>
  <c r="G485"/>
  <c r="F485"/>
  <c r="G477"/>
  <c r="F477"/>
  <c r="G471"/>
  <c r="F471"/>
  <c r="K493" i="16" l="1"/>
  <c r="J493"/>
  <c r="J494" s="1"/>
  <c r="I493"/>
  <c r="G493"/>
  <c r="G494" s="1"/>
  <c r="F493"/>
  <c r="F494" s="1"/>
  <c r="H492"/>
  <c r="K491"/>
  <c r="H491"/>
  <c r="H493" s="1"/>
  <c r="J490"/>
  <c r="I490"/>
  <c r="G490"/>
  <c r="F490"/>
  <c r="H489"/>
  <c r="H488"/>
  <c r="H490" s="1"/>
  <c r="K487"/>
  <c r="K490" s="1"/>
  <c r="H487"/>
  <c r="J486"/>
  <c r="I486"/>
  <c r="G486"/>
  <c r="F486"/>
  <c r="H485"/>
  <c r="H484"/>
  <c r="H483"/>
  <c r="H482"/>
  <c r="K481"/>
  <c r="K486" s="1"/>
  <c r="H481"/>
  <c r="H486" s="1"/>
  <c r="J480"/>
  <c r="I480"/>
  <c r="G480"/>
  <c r="F480"/>
  <c r="H479"/>
  <c r="H478"/>
  <c r="H477"/>
  <c r="K476"/>
  <c r="K480" s="1"/>
  <c r="H476"/>
  <c r="H480" s="1"/>
  <c r="J475"/>
  <c r="I475"/>
  <c r="G475"/>
  <c r="F475"/>
  <c r="H474"/>
  <c r="H473"/>
  <c r="H472"/>
  <c r="H471"/>
  <c r="K470"/>
  <c r="K475" s="1"/>
  <c r="H470"/>
  <c r="H475" s="1"/>
  <c r="J469"/>
  <c r="I469"/>
  <c r="I494" s="1"/>
  <c r="G469"/>
  <c r="F469"/>
  <c r="H468"/>
  <c r="H469" s="1"/>
  <c r="H467"/>
  <c r="H466"/>
  <c r="H465"/>
  <c r="K464"/>
  <c r="K469" s="1"/>
  <c r="H464"/>
  <c r="J463"/>
  <c r="I463"/>
  <c r="G463"/>
  <c r="F463"/>
  <c r="H462"/>
  <c r="H461"/>
  <c r="H460"/>
  <c r="H459"/>
  <c r="H458"/>
  <c r="H463" s="1"/>
  <c r="K457"/>
  <c r="K463" s="1"/>
  <c r="H457"/>
  <c r="J456"/>
  <c r="I456"/>
  <c r="G456"/>
  <c r="F456"/>
  <c r="H455"/>
  <c r="H454"/>
  <c r="H453"/>
  <c r="H452"/>
  <c r="K451"/>
  <c r="K456" s="1"/>
  <c r="H451"/>
  <c r="H456" s="1"/>
  <c r="J450"/>
  <c r="I450"/>
  <c r="G450"/>
  <c r="F450"/>
  <c r="H449"/>
  <c r="H448"/>
  <c r="H447"/>
  <c r="K446"/>
  <c r="K450" s="1"/>
  <c r="H446"/>
  <c r="H450" s="1"/>
  <c r="J445"/>
  <c r="I445"/>
  <c r="G445"/>
  <c r="F445"/>
  <c r="H444"/>
  <c r="H443"/>
  <c r="H445" s="1"/>
  <c r="K442"/>
  <c r="K445" s="1"/>
  <c r="H442"/>
  <c r="K441"/>
  <c r="J441"/>
  <c r="I441"/>
  <c r="G441"/>
  <c r="F441"/>
  <c r="H440"/>
  <c r="H439"/>
  <c r="H438"/>
  <c r="K437"/>
  <c r="H437"/>
  <c r="H441" s="1"/>
  <c r="J436"/>
  <c r="I436"/>
  <c r="G436"/>
  <c r="F436"/>
  <c r="H435"/>
  <c r="H434"/>
  <c r="H433"/>
  <c r="H432"/>
  <c r="H431"/>
  <c r="H430"/>
  <c r="K429"/>
  <c r="K436" s="1"/>
  <c r="H429"/>
  <c r="H436" s="1"/>
  <c r="K428"/>
  <c r="J428"/>
  <c r="I428"/>
  <c r="G428"/>
  <c r="F428"/>
  <c r="H427"/>
  <c r="H426"/>
  <c r="H425"/>
  <c r="H424"/>
  <c r="K423"/>
  <c r="H423"/>
  <c r="H428" s="1"/>
  <c r="J422"/>
  <c r="I422"/>
  <c r="G422"/>
  <c r="F422"/>
  <c r="H421"/>
  <c r="H420"/>
  <c r="H422" s="1"/>
  <c r="H419"/>
  <c r="H418"/>
  <c r="H417"/>
  <c r="K416"/>
  <c r="K422" s="1"/>
  <c r="H416"/>
  <c r="J415"/>
  <c r="I415"/>
  <c r="G415"/>
  <c r="F415"/>
  <c r="H414"/>
  <c r="H413"/>
  <c r="H412"/>
  <c r="H411"/>
  <c r="H410"/>
  <c r="H415" s="1"/>
  <c r="K409"/>
  <c r="K415" s="1"/>
  <c r="H409"/>
  <c r="J408"/>
  <c r="I408"/>
  <c r="G408"/>
  <c r="F408"/>
  <c r="H407"/>
  <c r="H406"/>
  <c r="H405"/>
  <c r="H404"/>
  <c r="H403"/>
  <c r="H402"/>
  <c r="H401"/>
  <c r="H400"/>
  <c r="H399"/>
  <c r="H398"/>
  <c r="K397"/>
  <c r="K408" s="1"/>
  <c r="H397"/>
  <c r="H408" s="1"/>
  <c r="K396"/>
  <c r="J396"/>
  <c r="I396"/>
  <c r="G396"/>
  <c r="F396"/>
  <c r="H395"/>
  <c r="H394"/>
  <c r="H393"/>
  <c r="H392"/>
  <c r="K391"/>
  <c r="H391"/>
  <c r="H396" s="1"/>
  <c r="J390"/>
  <c r="I390"/>
  <c r="G390"/>
  <c r="F390"/>
  <c r="H389"/>
  <c r="H388"/>
  <c r="H390" s="1"/>
  <c r="K387"/>
  <c r="K390" s="1"/>
  <c r="H387"/>
  <c r="J386"/>
  <c r="I386"/>
  <c r="G386"/>
  <c r="F386"/>
  <c r="H385"/>
  <c r="H384"/>
  <c r="H383"/>
  <c r="H382"/>
  <c r="K381"/>
  <c r="K386" s="1"/>
  <c r="H381"/>
  <c r="H386" s="1"/>
  <c r="J380"/>
  <c r="I380"/>
  <c r="G380"/>
  <c r="F380"/>
  <c r="H379"/>
  <c r="H378"/>
  <c r="H377"/>
  <c r="H376"/>
  <c r="K375"/>
  <c r="K380" s="1"/>
  <c r="H375"/>
  <c r="H380" s="1"/>
  <c r="J374"/>
  <c r="I374"/>
  <c r="G374"/>
  <c r="F374"/>
  <c r="H373"/>
  <c r="H372"/>
  <c r="H371"/>
  <c r="H370"/>
  <c r="K369"/>
  <c r="K374" s="1"/>
  <c r="H369"/>
  <c r="H374" s="1"/>
  <c r="J368"/>
  <c r="I368"/>
  <c r="G368"/>
  <c r="F368"/>
  <c r="H367"/>
  <c r="H366"/>
  <c r="H365"/>
  <c r="H364"/>
  <c r="H363"/>
  <c r="K362"/>
  <c r="K368" s="1"/>
  <c r="H362"/>
  <c r="H368" s="1"/>
  <c r="K361"/>
  <c r="J361"/>
  <c r="I361"/>
  <c r="G361"/>
  <c r="F361"/>
  <c r="H360"/>
  <c r="H359"/>
  <c r="H358"/>
  <c r="H357"/>
  <c r="K356"/>
  <c r="H356"/>
  <c r="H361" s="1"/>
  <c r="K355"/>
  <c r="J355"/>
  <c r="I355"/>
  <c r="G355"/>
  <c r="F355"/>
  <c r="H354"/>
  <c r="H353"/>
  <c r="H352"/>
  <c r="H351"/>
  <c r="K350"/>
  <c r="H350"/>
  <c r="H355" s="1"/>
  <c r="K349"/>
  <c r="J349"/>
  <c r="I349"/>
  <c r="G349"/>
  <c r="F349"/>
  <c r="H348"/>
  <c r="H347"/>
  <c r="H346"/>
  <c r="H345"/>
  <c r="H344"/>
  <c r="H343"/>
  <c r="H342"/>
  <c r="H341"/>
  <c r="H340"/>
  <c r="K339"/>
  <c r="H339"/>
  <c r="H349" s="1"/>
  <c r="K338"/>
  <c r="J338"/>
  <c r="I338"/>
  <c r="G338"/>
  <c r="F338"/>
  <c r="H337"/>
  <c r="H336"/>
  <c r="H335"/>
  <c r="H334"/>
  <c r="K333"/>
  <c r="H333"/>
  <c r="H338" s="1"/>
  <c r="J332"/>
  <c r="I332"/>
  <c r="G332"/>
  <c r="F332"/>
  <c r="H331"/>
  <c r="H330"/>
  <c r="H332" s="1"/>
  <c r="H329"/>
  <c r="H328"/>
  <c r="H327"/>
  <c r="K326"/>
  <c r="K332" s="1"/>
  <c r="H326"/>
  <c r="J325"/>
  <c r="I325"/>
  <c r="G325"/>
  <c r="F325"/>
  <c r="H324"/>
  <c r="H323"/>
  <c r="H322"/>
  <c r="H321"/>
  <c r="H320"/>
  <c r="H319"/>
  <c r="H318"/>
  <c r="H317"/>
  <c r="H316"/>
  <c r="H325" s="1"/>
  <c r="K315"/>
  <c r="K325" s="1"/>
  <c r="H315"/>
  <c r="J314"/>
  <c r="I314"/>
  <c r="G314"/>
  <c r="F314"/>
  <c r="H313"/>
  <c r="H312"/>
  <c r="H311"/>
  <c r="H310"/>
  <c r="K309"/>
  <c r="K314" s="1"/>
  <c r="H309"/>
  <c r="H314" s="1"/>
  <c r="J308"/>
  <c r="I308"/>
  <c r="G308"/>
  <c r="F308"/>
  <c r="H307"/>
  <c r="H306"/>
  <c r="H305"/>
  <c r="H304"/>
  <c r="K303"/>
  <c r="K308" s="1"/>
  <c r="H303"/>
  <c r="H308" s="1"/>
  <c r="J302"/>
  <c r="I302"/>
  <c r="G302"/>
  <c r="F302"/>
  <c r="H301"/>
  <c r="H300"/>
  <c r="H299"/>
  <c r="H298"/>
  <c r="H297"/>
  <c r="K296"/>
  <c r="K302" s="1"/>
  <c r="H296"/>
  <c r="H302" s="1"/>
  <c r="K295"/>
  <c r="J295"/>
  <c r="I295"/>
  <c r="G295"/>
  <c r="F295"/>
  <c r="H294"/>
  <c r="H293"/>
  <c r="H292"/>
  <c r="H291"/>
  <c r="K290"/>
  <c r="H290"/>
  <c r="H295" s="1"/>
  <c r="K289"/>
  <c r="J289"/>
  <c r="I289"/>
  <c r="G289"/>
  <c r="F289"/>
  <c r="H288"/>
  <c r="H287"/>
  <c r="H286"/>
  <c r="H285"/>
  <c r="K284"/>
  <c r="H284"/>
  <c r="H289" s="1"/>
  <c r="K283"/>
  <c r="J283"/>
  <c r="I283"/>
  <c r="G283"/>
  <c r="F283"/>
  <c r="H282"/>
  <c r="H281"/>
  <c r="H280"/>
  <c r="H279"/>
  <c r="H278"/>
  <c r="K277"/>
  <c r="H277"/>
  <c r="H283" s="1"/>
  <c r="J276"/>
  <c r="I276"/>
  <c r="H276"/>
  <c r="G276"/>
  <c r="F276"/>
  <c r="H275"/>
  <c r="H274"/>
  <c r="H273"/>
  <c r="H272"/>
  <c r="H271"/>
  <c r="K270"/>
  <c r="K276" s="1"/>
  <c r="H270"/>
  <c r="J269"/>
  <c r="I269"/>
  <c r="G269"/>
  <c r="F269"/>
  <c r="H268"/>
  <c r="H267"/>
  <c r="H266"/>
  <c r="H265"/>
  <c r="K264"/>
  <c r="K269" s="1"/>
  <c r="H264"/>
  <c r="H269" s="1"/>
  <c r="J263"/>
  <c r="I263"/>
  <c r="G263"/>
  <c r="F263"/>
  <c r="H262"/>
  <c r="H261"/>
  <c r="H260"/>
  <c r="H259"/>
  <c r="K258"/>
  <c r="K263" s="1"/>
  <c r="H258"/>
  <c r="H263" s="1"/>
  <c r="J257"/>
  <c r="I257"/>
  <c r="G257"/>
  <c r="F257"/>
  <c r="H256"/>
  <c r="H255"/>
  <c r="H254"/>
  <c r="H253"/>
  <c r="K252"/>
  <c r="K257" s="1"/>
  <c r="H252"/>
  <c r="H257" s="1"/>
  <c r="J251"/>
  <c r="I251"/>
  <c r="G251"/>
  <c r="F251"/>
  <c r="H250"/>
  <c r="H249"/>
  <c r="H248"/>
  <c r="H247"/>
  <c r="K246"/>
  <c r="K251" s="1"/>
  <c r="H246"/>
  <c r="H251" s="1"/>
  <c r="J245"/>
  <c r="I245"/>
  <c r="G245"/>
  <c r="F245"/>
  <c r="H244"/>
  <c r="H243"/>
  <c r="H242"/>
  <c r="H241"/>
  <c r="K240"/>
  <c r="K245" s="1"/>
  <c r="H240"/>
  <c r="H245" s="1"/>
  <c r="J239"/>
  <c r="I239"/>
  <c r="G239"/>
  <c r="F239"/>
  <c r="H238"/>
  <c r="H237"/>
  <c r="H236"/>
  <c r="H235"/>
  <c r="K234"/>
  <c r="K239" s="1"/>
  <c r="H234"/>
  <c r="H239" s="1"/>
  <c r="J233"/>
  <c r="I233"/>
  <c r="G233"/>
  <c r="F233"/>
  <c r="H232"/>
  <c r="H231"/>
  <c r="H230"/>
  <c r="H229"/>
  <c r="K228"/>
  <c r="K233" s="1"/>
  <c r="H228"/>
  <c r="H233" s="1"/>
  <c r="J227"/>
  <c r="I227"/>
  <c r="G227"/>
  <c r="F227"/>
  <c r="H226"/>
  <c r="H225"/>
  <c r="H224"/>
  <c r="H223"/>
  <c r="H222"/>
  <c r="H221"/>
  <c r="H227" s="1"/>
  <c r="K220"/>
  <c r="K227" s="1"/>
  <c r="H220"/>
  <c r="K219"/>
  <c r="J219"/>
  <c r="I219"/>
  <c r="G219"/>
  <c r="F219"/>
  <c r="H218"/>
  <c r="H217"/>
  <c r="H216"/>
  <c r="H215"/>
  <c r="H214"/>
  <c r="K213"/>
  <c r="H213"/>
  <c r="H219" s="1"/>
  <c r="K212"/>
  <c r="J212"/>
  <c r="I212"/>
  <c r="G212"/>
  <c r="F212"/>
  <c r="H211"/>
  <c r="H210"/>
  <c r="H212" s="1"/>
  <c r="H209"/>
  <c r="K208"/>
  <c r="H208"/>
  <c r="K207"/>
  <c r="J207"/>
  <c r="I207"/>
  <c r="G207"/>
  <c r="F207"/>
  <c r="H206"/>
  <c r="H205"/>
  <c r="H204"/>
  <c r="H203"/>
  <c r="K202"/>
  <c r="H202"/>
  <c r="H207" s="1"/>
  <c r="J201"/>
  <c r="I201"/>
  <c r="G201"/>
  <c r="F201"/>
  <c r="H200"/>
  <c r="H199"/>
  <c r="K198"/>
  <c r="K201" s="1"/>
  <c r="H198"/>
  <c r="H201" s="1"/>
  <c r="J197"/>
  <c r="I197"/>
  <c r="G197"/>
  <c r="F197"/>
  <c r="H196"/>
  <c r="H195"/>
  <c r="H197" s="1"/>
  <c r="K194"/>
  <c r="K197" s="1"/>
  <c r="H194"/>
  <c r="J193"/>
  <c r="I193"/>
  <c r="G193"/>
  <c r="F193"/>
  <c r="H192"/>
  <c r="H191"/>
  <c r="K190"/>
  <c r="K193" s="1"/>
  <c r="H190"/>
  <c r="H193" s="1"/>
  <c r="J189"/>
  <c r="I189"/>
  <c r="G189"/>
  <c r="F189"/>
  <c r="H188"/>
  <c r="H187"/>
  <c r="H189" s="1"/>
  <c r="K186"/>
  <c r="K189" s="1"/>
  <c r="H186"/>
  <c r="K185"/>
  <c r="J185"/>
  <c r="I185"/>
  <c r="G185"/>
  <c r="F185"/>
  <c r="H184"/>
  <c r="H183"/>
  <c r="H182"/>
  <c r="K181"/>
  <c r="H181"/>
  <c r="H185" s="1"/>
  <c r="J180"/>
  <c r="I180"/>
  <c r="G180"/>
  <c r="F180"/>
  <c r="H179"/>
  <c r="H178"/>
  <c r="H177"/>
  <c r="H176"/>
  <c r="K175"/>
  <c r="K180" s="1"/>
  <c r="H175"/>
  <c r="H180" s="1"/>
  <c r="J174"/>
  <c r="I174"/>
  <c r="G174"/>
  <c r="F174"/>
  <c r="H173"/>
  <c r="H172"/>
  <c r="H171"/>
  <c r="H170"/>
  <c r="K169"/>
  <c r="K174" s="1"/>
  <c r="H169"/>
  <c r="H174" s="1"/>
  <c r="J168"/>
  <c r="I168"/>
  <c r="G168"/>
  <c r="F168"/>
  <c r="H167"/>
  <c r="H166"/>
  <c r="H165"/>
  <c r="H164"/>
  <c r="K163"/>
  <c r="K168" s="1"/>
  <c r="H163"/>
  <c r="H168" s="1"/>
  <c r="J162"/>
  <c r="I162"/>
  <c r="G162"/>
  <c r="F162"/>
  <c r="H161"/>
  <c r="H160"/>
  <c r="K159"/>
  <c r="K162" s="1"/>
  <c r="H159"/>
  <c r="H162" s="1"/>
  <c r="K158"/>
  <c r="J158"/>
  <c r="I158"/>
  <c r="H158"/>
  <c r="G158"/>
  <c r="F158"/>
  <c r="H157"/>
  <c r="H156"/>
  <c r="H155"/>
  <c r="K154"/>
  <c r="H154"/>
  <c r="J153"/>
  <c r="I153"/>
  <c r="G153"/>
  <c r="F153"/>
  <c r="H152"/>
  <c r="H151"/>
  <c r="H150"/>
  <c r="H149"/>
  <c r="H148"/>
  <c r="H147"/>
  <c r="K146"/>
  <c r="K153" s="1"/>
  <c r="H146"/>
  <c r="H153" s="1"/>
  <c r="J145"/>
  <c r="I145"/>
  <c r="G145"/>
  <c r="F145"/>
  <c r="H144"/>
  <c r="H143"/>
  <c r="H145" s="1"/>
  <c r="K142"/>
  <c r="K145" s="1"/>
  <c r="H142"/>
  <c r="K141"/>
  <c r="J141"/>
  <c r="I141"/>
  <c r="G141"/>
  <c r="F141"/>
  <c r="K140"/>
  <c r="H140"/>
  <c r="H141" s="1"/>
  <c r="J139"/>
  <c r="I139"/>
  <c r="G139"/>
  <c r="F139"/>
  <c r="H138"/>
  <c r="H137"/>
  <c r="K136"/>
  <c r="K139" s="1"/>
  <c r="H136"/>
  <c r="H139" s="1"/>
  <c r="J135"/>
  <c r="I135"/>
  <c r="G135"/>
  <c r="F135"/>
  <c r="H134"/>
  <c r="H135" s="1"/>
  <c r="K133"/>
  <c r="K135" s="1"/>
  <c r="H133"/>
  <c r="J132"/>
  <c r="I132"/>
  <c r="G132"/>
  <c r="F132"/>
  <c r="H131"/>
  <c r="H130"/>
  <c r="K129"/>
  <c r="K132" s="1"/>
  <c r="H129"/>
  <c r="H132" s="1"/>
  <c r="J128"/>
  <c r="I128"/>
  <c r="G128"/>
  <c r="F128"/>
  <c r="H127"/>
  <c r="H126"/>
  <c r="H128" s="1"/>
  <c r="K125"/>
  <c r="K128" s="1"/>
  <c r="H125"/>
  <c r="J124"/>
  <c r="I124"/>
  <c r="G124"/>
  <c r="F124"/>
  <c r="H123"/>
  <c r="H122"/>
  <c r="H121"/>
  <c r="K120"/>
  <c r="K124" s="1"/>
  <c r="H120"/>
  <c r="H124" s="1"/>
  <c r="J119"/>
  <c r="I119"/>
  <c r="G119"/>
  <c r="F119"/>
  <c r="H118"/>
  <c r="H119" s="1"/>
  <c r="K117"/>
  <c r="K119" s="1"/>
  <c r="H117"/>
  <c r="J116"/>
  <c r="I116"/>
  <c r="G116"/>
  <c r="F116"/>
  <c r="H115"/>
  <c r="H114"/>
  <c r="K113"/>
  <c r="K116" s="1"/>
  <c r="H113"/>
  <c r="H116" s="1"/>
  <c r="J112"/>
  <c r="I112"/>
  <c r="H112"/>
  <c r="G112"/>
  <c r="F112"/>
  <c r="H111"/>
  <c r="K110"/>
  <c r="K112" s="1"/>
  <c r="H110"/>
  <c r="J109"/>
  <c r="I109"/>
  <c r="G109"/>
  <c r="F109"/>
  <c r="H108"/>
  <c r="H107"/>
  <c r="H109" s="1"/>
  <c r="K106"/>
  <c r="K109" s="1"/>
  <c r="H106"/>
  <c r="K105"/>
  <c r="J105"/>
  <c r="I105"/>
  <c r="G105"/>
  <c r="F105"/>
  <c r="K104"/>
  <c r="H104"/>
  <c r="H105" s="1"/>
  <c r="K103"/>
  <c r="J103"/>
  <c r="I103"/>
  <c r="G103"/>
  <c r="F103"/>
  <c r="H102"/>
  <c r="H101"/>
  <c r="H100"/>
  <c r="H99"/>
  <c r="K98"/>
  <c r="H98"/>
  <c r="H103" s="1"/>
  <c r="K97"/>
  <c r="J97"/>
  <c r="I97"/>
  <c r="G97"/>
  <c r="F97"/>
  <c r="H96"/>
  <c r="H95"/>
  <c r="H94"/>
  <c r="K93"/>
  <c r="H93"/>
  <c r="H97" s="1"/>
  <c r="J92"/>
  <c r="I92"/>
  <c r="G92"/>
  <c r="F92"/>
  <c r="H91"/>
  <c r="H90"/>
  <c r="K89"/>
  <c r="K92" s="1"/>
  <c r="H89"/>
  <c r="H92" s="1"/>
  <c r="J88"/>
  <c r="I88"/>
  <c r="H88"/>
  <c r="G88"/>
  <c r="F88"/>
  <c r="H87"/>
  <c r="K86"/>
  <c r="K88" s="1"/>
  <c r="H86"/>
  <c r="J85"/>
  <c r="I85"/>
  <c r="G85"/>
  <c r="F85"/>
  <c r="H84"/>
  <c r="H85" s="1"/>
  <c r="K83"/>
  <c r="K85" s="1"/>
  <c r="H83"/>
  <c r="J82"/>
  <c r="I82"/>
  <c r="G82"/>
  <c r="F82"/>
  <c r="H81"/>
  <c r="H80"/>
  <c r="H79"/>
  <c r="H78"/>
  <c r="K77"/>
  <c r="K82" s="1"/>
  <c r="H77"/>
  <c r="H82" s="1"/>
  <c r="J76"/>
  <c r="I76"/>
  <c r="G76"/>
  <c r="F76"/>
  <c r="H75"/>
  <c r="H74"/>
  <c r="H73"/>
  <c r="K72"/>
  <c r="K76" s="1"/>
  <c r="H72"/>
  <c r="H76" s="1"/>
  <c r="J71"/>
  <c r="I71"/>
  <c r="G71"/>
  <c r="F71"/>
  <c r="H70"/>
  <c r="H69"/>
  <c r="H71" s="1"/>
  <c r="K68"/>
  <c r="K71" s="1"/>
  <c r="H68"/>
  <c r="K67"/>
  <c r="J67"/>
  <c r="I67"/>
  <c r="G67"/>
  <c r="F67"/>
  <c r="H66"/>
  <c r="K65"/>
  <c r="H65"/>
  <c r="H67" s="1"/>
  <c r="J64"/>
  <c r="I64"/>
  <c r="G64"/>
  <c r="F64"/>
  <c r="H63"/>
  <c r="H62"/>
  <c r="H64" s="1"/>
  <c r="K61"/>
  <c r="K64" s="1"/>
  <c r="H61"/>
  <c r="J60"/>
  <c r="I60"/>
  <c r="G60"/>
  <c r="F60"/>
  <c r="H59"/>
  <c r="H58"/>
  <c r="H57"/>
  <c r="H56"/>
  <c r="K55"/>
  <c r="K60" s="1"/>
  <c r="H55"/>
  <c r="H60" s="1"/>
  <c r="J54"/>
  <c r="I54"/>
  <c r="G54"/>
  <c r="F54"/>
  <c r="H53"/>
  <c r="K52"/>
  <c r="K54" s="1"/>
  <c r="H52"/>
  <c r="H54" s="1"/>
  <c r="K51"/>
  <c r="J51"/>
  <c r="I51"/>
  <c r="G51"/>
  <c r="F51"/>
  <c r="H50"/>
  <c r="K49"/>
  <c r="H49"/>
  <c r="H51" s="1"/>
  <c r="J48"/>
  <c r="I48"/>
  <c r="H48"/>
  <c r="G48"/>
  <c r="F48"/>
  <c r="H47"/>
  <c r="H46"/>
  <c r="K45"/>
  <c r="K48" s="1"/>
  <c r="H45"/>
  <c r="J44"/>
  <c r="I44"/>
  <c r="G44"/>
  <c r="F44"/>
  <c r="H43"/>
  <c r="H42"/>
  <c r="K41"/>
  <c r="K44" s="1"/>
  <c r="H41"/>
  <c r="H44" s="1"/>
  <c r="J40"/>
  <c r="I40"/>
  <c r="H40"/>
  <c r="G40"/>
  <c r="F40"/>
  <c r="H39"/>
  <c r="K38"/>
  <c r="K40" s="1"/>
  <c r="H38"/>
  <c r="J37"/>
  <c r="I37"/>
  <c r="G37"/>
  <c r="F37"/>
  <c r="H36"/>
  <c r="H37" s="1"/>
  <c r="K35"/>
  <c r="K37" s="1"/>
  <c r="H35"/>
  <c r="J34"/>
  <c r="I34"/>
  <c r="G34"/>
  <c r="F34"/>
  <c r="H33"/>
  <c r="H32"/>
  <c r="H31"/>
  <c r="K30"/>
  <c r="K34" s="1"/>
  <c r="H30"/>
  <c r="H34" s="1"/>
  <c r="J29"/>
  <c r="I29"/>
  <c r="G29"/>
  <c r="F29"/>
  <c r="H28"/>
  <c r="H27"/>
  <c r="H26"/>
  <c r="H25"/>
  <c r="H24"/>
  <c r="H29" s="1"/>
  <c r="K23"/>
  <c r="K29" s="1"/>
  <c r="H23"/>
  <c r="J22"/>
  <c r="I22"/>
  <c r="G22"/>
  <c r="F22"/>
  <c r="H21"/>
  <c r="H20"/>
  <c r="H19"/>
  <c r="H18"/>
  <c r="K17"/>
  <c r="K22" s="1"/>
  <c r="H17"/>
  <c r="H22" s="1"/>
  <c r="J16"/>
  <c r="I16"/>
  <c r="G16"/>
  <c r="F16"/>
  <c r="H15"/>
  <c r="H14"/>
  <c r="H13"/>
  <c r="K12"/>
  <c r="K16" s="1"/>
  <c r="H12"/>
  <c r="H16" s="1"/>
  <c r="J11"/>
  <c r="I11"/>
  <c r="G11"/>
  <c r="F11"/>
  <c r="H10"/>
  <c r="H11" s="1"/>
  <c r="K9"/>
  <c r="K11" s="1"/>
  <c r="H9"/>
  <c r="J8"/>
  <c r="I8"/>
  <c r="G8"/>
  <c r="F8"/>
  <c r="H7"/>
  <c r="K6"/>
  <c r="K8" s="1"/>
  <c r="H6"/>
  <c r="H8" s="1"/>
  <c r="K494" l="1"/>
  <c r="H494"/>
  <c r="I908" i="6" l="1"/>
  <c r="J908"/>
  <c r="G908"/>
  <c r="F908"/>
  <c r="K903"/>
  <c r="K908" s="1"/>
  <c r="K898"/>
  <c r="G902"/>
  <c r="I902"/>
  <c r="J902"/>
  <c r="F902"/>
  <c r="I390" i="13" l="1"/>
  <c r="J390"/>
  <c r="I386"/>
  <c r="J386"/>
  <c r="I381"/>
  <c r="J381"/>
  <c r="I377"/>
  <c r="J377"/>
  <c r="I372"/>
  <c r="J372"/>
  <c r="I367"/>
  <c r="J367"/>
  <c r="I361"/>
  <c r="J361"/>
  <c r="I357"/>
  <c r="J357"/>
  <c r="I353"/>
  <c r="J353"/>
  <c r="I347"/>
  <c r="J347"/>
  <c r="I341"/>
  <c r="J341"/>
  <c r="I337"/>
  <c r="J337"/>
  <c r="I333"/>
  <c r="J333"/>
  <c r="I329"/>
  <c r="J329"/>
  <c r="I325"/>
  <c r="J325"/>
  <c r="I321"/>
  <c r="J321"/>
  <c r="I317"/>
  <c r="J317"/>
  <c r="I312"/>
  <c r="J312"/>
  <c r="I308"/>
  <c r="J308"/>
  <c r="I304"/>
  <c r="J304"/>
  <c r="I300"/>
  <c r="J300"/>
  <c r="I296"/>
  <c r="J296"/>
  <c r="I291"/>
  <c r="J291"/>
  <c r="I287"/>
  <c r="J287"/>
  <c r="I282"/>
  <c r="J282"/>
  <c r="I278"/>
  <c r="J278"/>
  <c r="I273"/>
  <c r="J273"/>
  <c r="I269"/>
  <c r="J269"/>
  <c r="I264"/>
  <c r="J264"/>
  <c r="I258"/>
  <c r="J258"/>
  <c r="I254"/>
  <c r="J254"/>
  <c r="I251"/>
  <c r="J251"/>
  <c r="I248"/>
  <c r="J248"/>
  <c r="I245"/>
  <c r="J245"/>
  <c r="I241"/>
  <c r="J241"/>
  <c r="I236"/>
  <c r="J236"/>
  <c r="I230"/>
  <c r="J230"/>
  <c r="I227"/>
  <c r="J227"/>
  <c r="I221"/>
  <c r="J221"/>
  <c r="I218"/>
  <c r="J218"/>
  <c r="I214"/>
  <c r="J214"/>
  <c r="I210"/>
  <c r="J210"/>
  <c r="I207"/>
  <c r="J207"/>
  <c r="I201"/>
  <c r="J201"/>
  <c r="I198"/>
  <c r="J198"/>
  <c r="I194"/>
  <c r="J194"/>
  <c r="I188"/>
  <c r="J188"/>
  <c r="I183"/>
  <c r="J183"/>
  <c r="I179"/>
  <c r="J179"/>
  <c r="I175"/>
  <c r="J175"/>
  <c r="I170"/>
  <c r="J170"/>
  <c r="I165"/>
  <c r="J165"/>
  <c r="I161"/>
  <c r="J161"/>
  <c r="I158"/>
  <c r="J158"/>
  <c r="I154"/>
  <c r="J154"/>
  <c r="I150"/>
  <c r="J150"/>
  <c r="I146"/>
  <c r="J146"/>
  <c r="I142"/>
  <c r="J142"/>
  <c r="I139"/>
  <c r="J139"/>
  <c r="I134"/>
  <c r="J134"/>
  <c r="I130"/>
  <c r="J130"/>
  <c r="I126"/>
  <c r="J126"/>
  <c r="I122"/>
  <c r="J122"/>
  <c r="I118"/>
  <c r="J118"/>
  <c r="I111"/>
  <c r="J111"/>
  <c r="I107"/>
  <c r="J107"/>
  <c r="I103"/>
  <c r="J103"/>
  <c r="I99"/>
  <c r="J99"/>
  <c r="I95"/>
  <c r="J95"/>
  <c r="I91"/>
  <c r="J91"/>
  <c r="I87"/>
  <c r="J87"/>
  <c r="I83"/>
  <c r="J83"/>
  <c r="I80"/>
  <c r="J80"/>
  <c r="I76"/>
  <c r="J76"/>
  <c r="I73"/>
  <c r="J73"/>
  <c r="I69"/>
  <c r="J69"/>
  <c r="I64"/>
  <c r="J64"/>
  <c r="I59"/>
  <c r="J59"/>
  <c r="I53"/>
  <c r="J53"/>
  <c r="I50"/>
  <c r="J50"/>
  <c r="I45"/>
  <c r="J45"/>
  <c r="I40"/>
  <c r="J40"/>
  <c r="I38"/>
  <c r="J38"/>
  <c r="I33"/>
  <c r="J33"/>
  <c r="I28"/>
  <c r="J28"/>
  <c r="I25"/>
  <c r="J25"/>
  <c r="I21"/>
  <c r="J21"/>
  <c r="I17"/>
  <c r="J17"/>
  <c r="K387"/>
  <c r="K390" s="1"/>
  <c r="K382"/>
  <c r="K386" s="1"/>
  <c r="K378"/>
  <c r="K381" s="1"/>
  <c r="K373"/>
  <c r="K377" s="1"/>
  <c r="K368"/>
  <c r="K372" s="1"/>
  <c r="K362"/>
  <c r="K367" s="1"/>
  <c r="K358"/>
  <c r="K361" s="1"/>
  <c r="K354"/>
  <c r="K357" s="1"/>
  <c r="K348"/>
  <c r="K353" s="1"/>
  <c r="K342"/>
  <c r="K347" s="1"/>
  <c r="K338"/>
  <c r="K341" s="1"/>
  <c r="K334"/>
  <c r="K337" s="1"/>
  <c r="K330"/>
  <c r="K333" s="1"/>
  <c r="K326"/>
  <c r="K329" s="1"/>
  <c r="K322"/>
  <c r="K325" s="1"/>
  <c r="K318"/>
  <c r="K321" s="1"/>
  <c r="K313"/>
  <c r="K317" s="1"/>
  <c r="K309"/>
  <c r="K312" s="1"/>
  <c r="K305"/>
  <c r="K308" s="1"/>
  <c r="K301"/>
  <c r="K304" s="1"/>
  <c r="K297"/>
  <c r="K300" s="1"/>
  <c r="K292"/>
  <c r="K296" s="1"/>
  <c r="K288"/>
  <c r="K291" s="1"/>
  <c r="K283"/>
  <c r="K287" s="1"/>
  <c r="K279"/>
  <c r="K282" s="1"/>
  <c r="K274"/>
  <c r="K278" s="1"/>
  <c r="K270"/>
  <c r="K273" s="1"/>
  <c r="K265"/>
  <c r="K269" s="1"/>
  <c r="K259"/>
  <c r="K264" s="1"/>
  <c r="K255"/>
  <c r="K258" s="1"/>
  <c r="K252"/>
  <c r="K254" s="1"/>
  <c r="K249"/>
  <c r="K251" s="1"/>
  <c r="K246"/>
  <c r="K248" s="1"/>
  <c r="K242"/>
  <c r="K245" s="1"/>
  <c r="K237"/>
  <c r="K241" s="1"/>
  <c r="K231"/>
  <c r="K236" s="1"/>
  <c r="K228"/>
  <c r="K230" s="1"/>
  <c r="K222"/>
  <c r="K227" s="1"/>
  <c r="K219"/>
  <c r="K221" s="1"/>
  <c r="K215"/>
  <c r="K218" s="1"/>
  <c r="K211"/>
  <c r="K214" s="1"/>
  <c r="K208"/>
  <c r="K210" s="1"/>
  <c r="K202"/>
  <c r="K207" s="1"/>
  <c r="K199"/>
  <c r="K201" s="1"/>
  <c r="K195"/>
  <c r="K198" s="1"/>
  <c r="K189"/>
  <c r="K194" s="1"/>
  <c r="K184"/>
  <c r="K188" s="1"/>
  <c r="K180"/>
  <c r="K183" s="1"/>
  <c r="K176"/>
  <c r="K179" s="1"/>
  <c r="K171"/>
  <c r="K175" s="1"/>
  <c r="K166"/>
  <c r="K170" s="1"/>
  <c r="K162"/>
  <c r="K165" s="1"/>
  <c r="K159"/>
  <c r="K161" s="1"/>
  <c r="K155"/>
  <c r="K158" s="1"/>
  <c r="K151"/>
  <c r="K154" s="1"/>
  <c r="K147"/>
  <c r="K150" s="1"/>
  <c r="K143"/>
  <c r="K146" s="1"/>
  <c r="K140"/>
  <c r="K142" s="1"/>
  <c r="K135"/>
  <c r="K139" s="1"/>
  <c r="K131"/>
  <c r="K134" s="1"/>
  <c r="K127"/>
  <c r="K130" s="1"/>
  <c r="K123"/>
  <c r="K126" s="1"/>
  <c r="K119"/>
  <c r="K122" s="1"/>
  <c r="K112"/>
  <c r="K118" s="1"/>
  <c r="K108"/>
  <c r="K111" s="1"/>
  <c r="K104"/>
  <c r="K107" s="1"/>
  <c r="K100"/>
  <c r="K103" s="1"/>
  <c r="K96"/>
  <c r="K99" s="1"/>
  <c r="K92"/>
  <c r="K95" s="1"/>
  <c r="K88"/>
  <c r="K91" s="1"/>
  <c r="K84"/>
  <c r="K87" s="1"/>
  <c r="K81"/>
  <c r="K83" s="1"/>
  <c r="K77"/>
  <c r="K80" s="1"/>
  <c r="K74"/>
  <c r="K76" s="1"/>
  <c r="K70"/>
  <c r="K73" s="1"/>
  <c r="K65"/>
  <c r="K69" s="1"/>
  <c r="K60"/>
  <c r="K64" s="1"/>
  <c r="K54"/>
  <c r="K59" s="1"/>
  <c r="K51"/>
  <c r="K53" s="1"/>
  <c r="K46"/>
  <c r="K50" s="1"/>
  <c r="K41"/>
  <c r="K45" s="1"/>
  <c r="K39"/>
  <c r="K40" s="1"/>
  <c r="K34"/>
  <c r="K38" s="1"/>
  <c r="K29"/>
  <c r="K33" s="1"/>
  <c r="K26"/>
  <c r="K28" s="1"/>
  <c r="K22"/>
  <c r="K25" s="1"/>
  <c r="K18"/>
  <c r="K21" s="1"/>
  <c r="K12"/>
  <c r="K17" s="1"/>
  <c r="I11"/>
  <c r="J11"/>
  <c r="K6"/>
  <c r="K11" s="1"/>
  <c r="G390"/>
  <c r="F390"/>
  <c r="G386"/>
  <c r="F386"/>
  <c r="G381"/>
  <c r="F381"/>
  <c r="G377"/>
  <c r="F377"/>
  <c r="G372"/>
  <c r="F372"/>
  <c r="G367"/>
  <c r="F367"/>
  <c r="G361"/>
  <c r="F361"/>
  <c r="G357"/>
  <c r="F357"/>
  <c r="G353"/>
  <c r="F353"/>
  <c r="G347"/>
  <c r="F347"/>
  <c r="G341"/>
  <c r="F341"/>
  <c r="G337"/>
  <c r="F337"/>
  <c r="G333"/>
  <c r="F333"/>
  <c r="G329"/>
  <c r="F329"/>
  <c r="G325"/>
  <c r="F325"/>
  <c r="G321"/>
  <c r="F321"/>
  <c r="G317"/>
  <c r="F317"/>
  <c r="G312"/>
  <c r="F312"/>
  <c r="G308"/>
  <c r="F308"/>
  <c r="G304"/>
  <c r="F304"/>
  <c r="G300"/>
  <c r="F300"/>
  <c r="G296"/>
  <c r="F296"/>
  <c r="G291"/>
  <c r="F291"/>
  <c r="G287"/>
  <c r="F287"/>
  <c r="G282"/>
  <c r="F282"/>
  <c r="G278"/>
  <c r="F278"/>
  <c r="G273"/>
  <c r="F273"/>
  <c r="G269"/>
  <c r="F269"/>
  <c r="G264"/>
  <c r="F264"/>
  <c r="G258"/>
  <c r="F258"/>
  <c r="G254"/>
  <c r="F254"/>
  <c r="G251"/>
  <c r="F251"/>
  <c r="G248"/>
  <c r="F248"/>
  <c r="G245"/>
  <c r="F245"/>
  <c r="G241"/>
  <c r="F241"/>
  <c r="G236"/>
  <c r="F236"/>
  <c r="G230"/>
  <c r="F230"/>
  <c r="G227"/>
  <c r="F227"/>
  <c r="G221"/>
  <c r="F221"/>
  <c r="G218"/>
  <c r="F218"/>
  <c r="G214"/>
  <c r="F214"/>
  <c r="G210"/>
  <c r="F210"/>
  <c r="G207"/>
  <c r="F207"/>
  <c r="G201"/>
  <c r="F201"/>
  <c r="G198"/>
  <c r="F198"/>
  <c r="G194"/>
  <c r="F194"/>
  <c r="G188"/>
  <c r="F188"/>
  <c r="G183"/>
  <c r="F183"/>
  <c r="G179"/>
  <c r="F179"/>
  <c r="G175"/>
  <c r="F175"/>
  <c r="G170"/>
  <c r="F170"/>
  <c r="G165"/>
  <c r="F165"/>
  <c r="G161"/>
  <c r="F161"/>
  <c r="G158"/>
  <c r="F158"/>
  <c r="G154"/>
  <c r="F154"/>
  <c r="G150"/>
  <c r="F150"/>
  <c r="G146"/>
  <c r="F146"/>
  <c r="G142"/>
  <c r="F142"/>
  <c r="G139"/>
  <c r="F139"/>
  <c r="G134"/>
  <c r="F134"/>
  <c r="G130"/>
  <c r="F130"/>
  <c r="G126"/>
  <c r="F126"/>
  <c r="G122"/>
  <c r="F122"/>
  <c r="G118"/>
  <c r="F118"/>
  <c r="G111"/>
  <c r="F111"/>
  <c r="G107"/>
  <c r="F107"/>
  <c r="G103"/>
  <c r="F103"/>
  <c r="G99"/>
  <c r="F99"/>
  <c r="G95"/>
  <c r="F95"/>
  <c r="G91"/>
  <c r="F91"/>
  <c r="G87"/>
  <c r="F87"/>
  <c r="G83"/>
  <c r="F83"/>
  <c r="G80"/>
  <c r="F80"/>
  <c r="G76"/>
  <c r="F76"/>
  <c r="G73"/>
  <c r="F73"/>
  <c r="G69"/>
  <c r="F69"/>
  <c r="G64"/>
  <c r="F64"/>
  <c r="G59"/>
  <c r="F59"/>
  <c r="G53"/>
  <c r="F53"/>
  <c r="G50"/>
  <c r="F50"/>
  <c r="G45"/>
  <c r="F45"/>
  <c r="G40"/>
  <c r="F40"/>
  <c r="G38"/>
  <c r="F38"/>
  <c r="G33"/>
  <c r="F33"/>
  <c r="G28"/>
  <c r="F28"/>
  <c r="G25"/>
  <c r="F25"/>
  <c r="G21"/>
  <c r="F21"/>
  <c r="G17"/>
  <c r="F17"/>
  <c r="G11"/>
  <c r="F11"/>
  <c r="H7"/>
  <c r="H8"/>
  <c r="H9"/>
  <c r="H10"/>
  <c r="H12"/>
  <c r="H13"/>
  <c r="H14"/>
  <c r="H15"/>
  <c r="H16"/>
  <c r="H18"/>
  <c r="H19"/>
  <c r="H20"/>
  <c r="H22"/>
  <c r="H23"/>
  <c r="H24"/>
  <c r="H26"/>
  <c r="H27"/>
  <c r="H29"/>
  <c r="H30"/>
  <c r="H31"/>
  <c r="H32"/>
  <c r="H34"/>
  <c r="H35"/>
  <c r="H36"/>
  <c r="H37"/>
  <c r="H39"/>
  <c r="H40" s="1"/>
  <c r="H41"/>
  <c r="H42"/>
  <c r="H43"/>
  <c r="H44"/>
  <c r="H46"/>
  <c r="H47"/>
  <c r="H48"/>
  <c r="H49"/>
  <c r="H51"/>
  <c r="H52"/>
  <c r="H54"/>
  <c r="H55"/>
  <c r="H56"/>
  <c r="H57"/>
  <c r="H58"/>
  <c r="H60"/>
  <c r="H61"/>
  <c r="H62"/>
  <c r="H63"/>
  <c r="H65"/>
  <c r="H66"/>
  <c r="H67"/>
  <c r="H68"/>
  <c r="H70"/>
  <c r="H71"/>
  <c r="H72"/>
  <c r="H74"/>
  <c r="H75"/>
  <c r="H77"/>
  <c r="H78"/>
  <c r="H79"/>
  <c r="H81"/>
  <c r="H83" s="1"/>
  <c r="H82"/>
  <c r="H84"/>
  <c r="H85"/>
  <c r="H86"/>
  <c r="H88"/>
  <c r="H89"/>
  <c r="H90"/>
  <c r="H92"/>
  <c r="H95" s="1"/>
  <c r="H93"/>
  <c r="H94"/>
  <c r="H96"/>
  <c r="H97"/>
  <c r="H98"/>
  <c r="H100"/>
  <c r="H101"/>
  <c r="H102"/>
  <c r="H104"/>
  <c r="H105"/>
  <c r="H106"/>
  <c r="H108"/>
  <c r="H111" s="1"/>
  <c r="H109"/>
  <c r="H110"/>
  <c r="H112"/>
  <c r="H113"/>
  <c r="H114"/>
  <c r="H115"/>
  <c r="H116"/>
  <c r="H117"/>
  <c r="H119"/>
  <c r="H120"/>
  <c r="H121"/>
  <c r="H123"/>
  <c r="H126" s="1"/>
  <c r="H124"/>
  <c r="H125"/>
  <c r="H127"/>
  <c r="H128"/>
  <c r="H129"/>
  <c r="H131"/>
  <c r="H132"/>
  <c r="H133"/>
  <c r="H135"/>
  <c r="H136"/>
  <c r="H137"/>
  <c r="H138"/>
  <c r="H140"/>
  <c r="H141"/>
  <c r="H143"/>
  <c r="H144"/>
  <c r="H145"/>
  <c r="H147"/>
  <c r="H148"/>
  <c r="H149"/>
  <c r="H151"/>
  <c r="H152"/>
  <c r="H153"/>
  <c r="H155"/>
  <c r="H158" s="1"/>
  <c r="H156"/>
  <c r="H157"/>
  <c r="H159"/>
  <c r="H160"/>
  <c r="H162"/>
  <c r="H163"/>
  <c r="H164"/>
  <c r="H166"/>
  <c r="H170" s="1"/>
  <c r="H167"/>
  <c r="H168"/>
  <c r="H169"/>
  <c r="H171"/>
  <c r="H175" s="1"/>
  <c r="H172"/>
  <c r="H173"/>
  <c r="H174"/>
  <c r="H176"/>
  <c r="H179" s="1"/>
  <c r="H177"/>
  <c r="H178"/>
  <c r="H180"/>
  <c r="H181"/>
  <c r="H182"/>
  <c r="H184"/>
  <c r="H185"/>
  <c r="H186"/>
  <c r="H187"/>
  <c r="H189"/>
  <c r="H190"/>
  <c r="H191"/>
  <c r="H192"/>
  <c r="H193"/>
  <c r="H195"/>
  <c r="H196"/>
  <c r="H197"/>
  <c r="H199"/>
  <c r="H201" s="1"/>
  <c r="H200"/>
  <c r="H202"/>
  <c r="H203"/>
  <c r="H204"/>
  <c r="H205"/>
  <c r="H206"/>
  <c r="H208"/>
  <c r="H209"/>
  <c r="H211"/>
  <c r="H212"/>
  <c r="H213"/>
  <c r="H215"/>
  <c r="H216"/>
  <c r="H217"/>
  <c r="H219"/>
  <c r="H220"/>
  <c r="H222"/>
  <c r="H223"/>
  <c r="H224"/>
  <c r="H225"/>
  <c r="H226"/>
  <c r="H228"/>
  <c r="H230" s="1"/>
  <c r="H229"/>
  <c r="H231"/>
  <c r="H232"/>
  <c r="H233"/>
  <c r="H234"/>
  <c r="H235"/>
  <c r="H237"/>
  <c r="H238"/>
  <c r="H239"/>
  <c r="H240"/>
  <c r="H242"/>
  <c r="H243"/>
  <c r="H244"/>
  <c r="H246"/>
  <c r="H248" s="1"/>
  <c r="H247"/>
  <c r="H249"/>
  <c r="H251" s="1"/>
  <c r="H250"/>
  <c r="H252"/>
  <c r="H254" s="1"/>
  <c r="H253"/>
  <c r="H255"/>
  <c r="H258" s="1"/>
  <c r="H256"/>
  <c r="H257"/>
  <c r="H259"/>
  <c r="H260"/>
  <c r="H261"/>
  <c r="H262"/>
  <c r="H263"/>
  <c r="H265"/>
  <c r="H269" s="1"/>
  <c r="H266"/>
  <c r="H267"/>
  <c r="H268"/>
  <c r="H270"/>
  <c r="H273" s="1"/>
  <c r="H271"/>
  <c r="H272"/>
  <c r="H274"/>
  <c r="H275"/>
  <c r="H276"/>
  <c r="H277"/>
  <c r="H279"/>
  <c r="H280"/>
  <c r="H281"/>
  <c r="H283"/>
  <c r="H284"/>
  <c r="H285"/>
  <c r="H286"/>
  <c r="H288"/>
  <c r="H289"/>
  <c r="H290"/>
  <c r="H292"/>
  <c r="H293"/>
  <c r="H294"/>
  <c r="H295"/>
  <c r="H297"/>
  <c r="H298"/>
  <c r="H299"/>
  <c r="H301"/>
  <c r="H304" s="1"/>
  <c r="H302"/>
  <c r="H303"/>
  <c r="H305"/>
  <c r="H306"/>
  <c r="H307"/>
  <c r="H309"/>
  <c r="H310"/>
  <c r="H311"/>
  <c r="H313"/>
  <c r="H314"/>
  <c r="H315"/>
  <c r="H316"/>
  <c r="H318"/>
  <c r="H321" s="1"/>
  <c r="H319"/>
  <c r="H320"/>
  <c r="H322"/>
  <c r="H325" s="1"/>
  <c r="H323"/>
  <c r="H324"/>
  <c r="H326"/>
  <c r="H327"/>
  <c r="H328"/>
  <c r="H330"/>
  <c r="H331"/>
  <c r="H332"/>
  <c r="H334"/>
  <c r="H337" s="1"/>
  <c r="H335"/>
  <c r="H336"/>
  <c r="H338"/>
  <c r="H341" s="1"/>
  <c r="H339"/>
  <c r="H340"/>
  <c r="H342"/>
  <c r="H343"/>
  <c r="H344"/>
  <c r="H345"/>
  <c r="H346"/>
  <c r="H348"/>
  <c r="H349"/>
  <c r="H350"/>
  <c r="H351"/>
  <c r="H352"/>
  <c r="H354"/>
  <c r="H357" s="1"/>
  <c r="H355"/>
  <c r="H356"/>
  <c r="H358"/>
  <c r="H361" s="1"/>
  <c r="H359"/>
  <c r="H360"/>
  <c r="H362"/>
  <c r="H363"/>
  <c r="H364"/>
  <c r="H365"/>
  <c r="H366"/>
  <c r="H368"/>
  <c r="H372" s="1"/>
  <c r="H369"/>
  <c r="H370"/>
  <c r="H371"/>
  <c r="H373"/>
  <c r="H377" s="1"/>
  <c r="H374"/>
  <c r="H375"/>
  <c r="H376"/>
  <c r="H378"/>
  <c r="H381" s="1"/>
  <c r="H379"/>
  <c r="H380"/>
  <c r="H382"/>
  <c r="H383"/>
  <c r="H384"/>
  <c r="H385"/>
  <c r="H387"/>
  <c r="H388"/>
  <c r="H390" s="1"/>
  <c r="H389"/>
  <c r="H6"/>
  <c r="K978" i="12"/>
  <c r="K982" s="1"/>
  <c r="K975"/>
  <c r="K977" s="1"/>
  <c r="K972"/>
  <c r="K974" s="1"/>
  <c r="K970"/>
  <c r="K971" s="1"/>
  <c r="K966"/>
  <c r="K969" s="1"/>
  <c r="K962"/>
  <c r="K958"/>
  <c r="K961" s="1"/>
  <c r="K955"/>
  <c r="K950"/>
  <c r="K954" s="1"/>
  <c r="K946"/>
  <c r="K949" s="1"/>
  <c r="K943"/>
  <c r="K945" s="1"/>
  <c r="K937"/>
  <c r="K930"/>
  <c r="K936" s="1"/>
  <c r="K926"/>
  <c r="K929" s="1"/>
  <c r="K917"/>
  <c r="K925" s="1"/>
  <c r="K910"/>
  <c r="K916" s="1"/>
  <c r="K905"/>
  <c r="K909" s="1"/>
  <c r="K901"/>
  <c r="K904" s="1"/>
  <c r="K895"/>
  <c r="K900" s="1"/>
  <c r="K888"/>
  <c r="K881"/>
  <c r="K887" s="1"/>
  <c r="K877"/>
  <c r="K880" s="1"/>
  <c r="K874"/>
  <c r="K876" s="1"/>
  <c r="K868"/>
  <c r="K873" s="1"/>
  <c r="K861"/>
  <c r="K867" s="1"/>
  <c r="K855"/>
  <c r="K860" s="1"/>
  <c r="G854"/>
  <c r="I854"/>
  <c r="J854"/>
  <c r="F854"/>
  <c r="K849"/>
  <c r="K854" s="1"/>
  <c r="K838"/>
  <c r="K848" s="1"/>
  <c r="K832"/>
  <c r="K830"/>
  <c r="K831" s="1"/>
  <c r="K825"/>
  <c r="K829" s="1"/>
  <c r="K818"/>
  <c r="K824" s="1"/>
  <c r="K812"/>
  <c r="K817" s="1"/>
  <c r="K806"/>
  <c r="K811" s="1"/>
  <c r="K801"/>
  <c r="K805" s="1"/>
  <c r="K795"/>
  <c r="K800" s="1"/>
  <c r="K789"/>
  <c r="K794" s="1"/>
  <c r="I756"/>
  <c r="J756"/>
  <c r="K756"/>
  <c r="K751"/>
  <c r="K745"/>
  <c r="K750" s="1"/>
  <c r="K739"/>
  <c r="K744" s="1"/>
  <c r="K733"/>
  <c r="K738" s="1"/>
  <c r="K727"/>
  <c r="K721"/>
  <c r="K726" s="1"/>
  <c r="K716"/>
  <c r="K712"/>
  <c r="K715" s="1"/>
  <c r="K709"/>
  <c r="K711" s="1"/>
  <c r="K703"/>
  <c r="K701"/>
  <c r="K702" s="1"/>
  <c r="K698"/>
  <c r="K700" s="1"/>
  <c r="K696"/>
  <c r="K697" s="1"/>
  <c r="K691"/>
  <c r="K695" s="1"/>
  <c r="K686"/>
  <c r="K690" s="1"/>
  <c r="K683"/>
  <c r="K685" s="1"/>
  <c r="K678"/>
  <c r="K682" s="1"/>
  <c r="K674"/>
  <c r="K677" s="1"/>
  <c r="K670"/>
  <c r="K673" s="1"/>
  <c r="K664"/>
  <c r="K669" s="1"/>
  <c r="K658"/>
  <c r="K663" s="1"/>
  <c r="K653"/>
  <c r="K657" s="1"/>
  <c r="K651"/>
  <c r="K652" s="1"/>
  <c r="K648"/>
  <c r="K650" s="1"/>
  <c r="K645"/>
  <c r="K647" s="1"/>
  <c r="K643"/>
  <c r="K644" s="1"/>
  <c r="K640"/>
  <c r="K642" s="1"/>
  <c r="K633"/>
  <c r="K639" s="1"/>
  <c r="K625"/>
  <c r="K632" s="1"/>
  <c r="K619"/>
  <c r="K624" s="1"/>
  <c r="K613"/>
  <c r="K618" s="1"/>
  <c r="K609"/>
  <c r="K612" s="1"/>
  <c r="K605"/>
  <c r="K608" s="1"/>
  <c r="K600"/>
  <c r="K604" s="1"/>
  <c r="K597"/>
  <c r="K599" s="1"/>
  <c r="K593"/>
  <c r="K596" s="1"/>
  <c r="K590"/>
  <c r="K592" s="1"/>
  <c r="K587"/>
  <c r="K589" s="1"/>
  <c r="K583"/>
  <c r="K586" s="1"/>
  <c r="K579"/>
  <c r="K582" s="1"/>
  <c r="K574"/>
  <c r="K578" s="1"/>
  <c r="K572"/>
  <c r="K573" s="1"/>
  <c r="K568"/>
  <c r="K571" s="1"/>
  <c r="K562"/>
  <c r="K567" s="1"/>
  <c r="I557"/>
  <c r="J557"/>
  <c r="K557"/>
  <c r="K558"/>
  <c r="K561" s="1"/>
  <c r="K554"/>
  <c r="K549"/>
  <c r="K553" s="1"/>
  <c r="K547"/>
  <c r="K548" s="1"/>
  <c r="K545"/>
  <c r="K546" s="1"/>
  <c r="K541"/>
  <c r="K537"/>
  <c r="K540" s="1"/>
  <c r="K534"/>
  <c r="K536" s="1"/>
  <c r="K532"/>
  <c r="K528"/>
  <c r="K531" s="1"/>
  <c r="K524"/>
  <c r="K527" s="1"/>
  <c r="K521"/>
  <c r="K523" s="1"/>
  <c r="K517"/>
  <c r="K520" s="1"/>
  <c r="K511"/>
  <c r="K516" s="1"/>
  <c r="K504"/>
  <c r="K510" s="1"/>
  <c r="K502"/>
  <c r="K503" s="1"/>
  <c r="K497"/>
  <c r="K501" s="1"/>
  <c r="K493"/>
  <c r="K488"/>
  <c r="K492" s="1"/>
  <c r="K484"/>
  <c r="K487" s="1"/>
  <c r="K479"/>
  <c r="K476"/>
  <c r="K472"/>
  <c r="K475" s="1"/>
  <c r="K467"/>
  <c r="K471" s="1"/>
  <c r="K463"/>
  <c r="K466" s="1"/>
  <c r="K458"/>
  <c r="K454"/>
  <c r="K457" s="1"/>
  <c r="K449"/>
  <c r="K453" s="1"/>
  <c r="K443"/>
  <c r="K448" s="1"/>
  <c r="K438"/>
  <c r="K432"/>
  <c r="K437" s="1"/>
  <c r="K429"/>
  <c r="K431" s="1"/>
  <c r="K425"/>
  <c r="K428" s="1"/>
  <c r="K422"/>
  <c r="K419"/>
  <c r="K421" s="1"/>
  <c r="K416"/>
  <c r="K418" s="1"/>
  <c r="K413"/>
  <c r="K408"/>
  <c r="K412" s="1"/>
  <c r="K404"/>
  <c r="K407" s="1"/>
  <c r="K400"/>
  <c r="K403" s="1"/>
  <c r="K396"/>
  <c r="K399" s="1"/>
  <c r="K393"/>
  <c r="K390"/>
  <c r="K392" s="1"/>
  <c r="K386"/>
  <c r="K389" s="1"/>
  <c r="K381"/>
  <c r="K385" s="1"/>
  <c r="K375"/>
  <c r="K372"/>
  <c r="K374" s="1"/>
  <c r="K368"/>
  <c r="K371" s="1"/>
  <c r="K361"/>
  <c r="K367" s="1"/>
  <c r="K357"/>
  <c r="K352"/>
  <c r="K356" s="1"/>
  <c r="K349"/>
  <c r="K351" s="1"/>
  <c r="K345"/>
  <c r="K348" s="1"/>
  <c r="K339"/>
  <c r="K335"/>
  <c r="K338" s="1"/>
  <c r="K332"/>
  <c r="K334" s="1"/>
  <c r="K329"/>
  <c r="K331" s="1"/>
  <c r="K327"/>
  <c r="K328" s="1"/>
  <c r="K324"/>
  <c r="K326" s="1"/>
  <c r="K321"/>
  <c r="K323" s="1"/>
  <c r="K309"/>
  <c r="K312" s="1"/>
  <c r="K305"/>
  <c r="K308" s="1"/>
  <c r="K302"/>
  <c r="K304" s="1"/>
  <c r="K299"/>
  <c r="K301" s="1"/>
  <c r="K296"/>
  <c r="K298" s="1"/>
  <c r="K292"/>
  <c r="K295" s="1"/>
  <c r="K289"/>
  <c r="K291" s="1"/>
  <c r="K287"/>
  <c r="K285"/>
  <c r="K286" s="1"/>
  <c r="K283"/>
  <c r="K280"/>
  <c r="K282" s="1"/>
  <c r="K275"/>
  <c r="K279" s="1"/>
  <c r="K270"/>
  <c r="K274" s="1"/>
  <c r="K266"/>
  <c r="K269" s="1"/>
  <c r="K263"/>
  <c r="K265" s="1"/>
  <c r="K260"/>
  <c r="K262" s="1"/>
  <c r="K255"/>
  <c r="K259" s="1"/>
  <c r="K251"/>
  <c r="K254" s="1"/>
  <c r="K246"/>
  <c r="K250" s="1"/>
  <c r="K242"/>
  <c r="K245" s="1"/>
  <c r="K239"/>
  <c r="K241" s="1"/>
  <c r="K236"/>
  <c r="K238" s="1"/>
  <c r="K231"/>
  <c r="K235" s="1"/>
  <c r="K226"/>
  <c r="K230" s="1"/>
  <c r="K221"/>
  <c r="K225" s="1"/>
  <c r="K218"/>
  <c r="K220" s="1"/>
  <c r="K214"/>
  <c r="K217" s="1"/>
  <c r="K211"/>
  <c r="K213" s="1"/>
  <c r="K208"/>
  <c r="K210" s="1"/>
  <c r="K204"/>
  <c r="K201"/>
  <c r="K203" s="1"/>
  <c r="K198"/>
  <c r="K192"/>
  <c r="K197" s="1"/>
  <c r="K189"/>
  <c r="K191" s="1"/>
  <c r="K185"/>
  <c r="K188" s="1"/>
  <c r="K178"/>
  <c r="K180" s="1"/>
  <c r="K181"/>
  <c r="K184" s="1"/>
  <c r="K174"/>
  <c r="K167"/>
  <c r="K169" s="1"/>
  <c r="K170"/>
  <c r="K173" s="1"/>
  <c r="K163"/>
  <c r="K166" s="1"/>
  <c r="K159"/>
  <c r="K162" s="1"/>
  <c r="K155"/>
  <c r="K158" s="1"/>
  <c r="K150"/>
  <c r="K154" s="1"/>
  <c r="K146"/>
  <c r="K149" s="1"/>
  <c r="K143"/>
  <c r="K140"/>
  <c r="K142" s="1"/>
  <c r="K137"/>
  <c r="K139" s="1"/>
  <c r="K134"/>
  <c r="K136" s="1"/>
  <c r="K130"/>
  <c r="K128"/>
  <c r="K129" s="1"/>
  <c r="K125"/>
  <c r="K127" s="1"/>
  <c r="K122"/>
  <c r="K124" s="1"/>
  <c r="K120"/>
  <c r="K115"/>
  <c r="K119" s="1"/>
  <c r="K112"/>
  <c r="K114" s="1"/>
  <c r="K108"/>
  <c r="K111" s="1"/>
  <c r="K103"/>
  <c r="K107" s="1"/>
  <c r="K99"/>
  <c r="K102" s="1"/>
  <c r="K95"/>
  <c r="K98" s="1"/>
  <c r="K90"/>
  <c r="K94" s="1"/>
  <c r="K85"/>
  <c r="K89" s="1"/>
  <c r="K82"/>
  <c r="K84" s="1"/>
  <c r="K78"/>
  <c r="K81" s="1"/>
  <c r="K73"/>
  <c r="K69"/>
  <c r="K72" s="1"/>
  <c r="K61"/>
  <c r="K68" s="1"/>
  <c r="K58"/>
  <c r="K60" s="1"/>
  <c r="K55"/>
  <c r="K57" s="1"/>
  <c r="K50"/>
  <c r="K54" s="1"/>
  <c r="K46"/>
  <c r="K49" s="1"/>
  <c r="K42"/>
  <c r="K39"/>
  <c r="K41" s="1"/>
  <c r="K34"/>
  <c r="K38" s="1"/>
  <c r="K30"/>
  <c r="K24"/>
  <c r="K29" s="1"/>
  <c r="K20"/>
  <c r="K17"/>
  <c r="K19" s="1"/>
  <c r="K14"/>
  <c r="K16" s="1"/>
  <c r="K9"/>
  <c r="K13" s="1"/>
  <c r="K5"/>
  <c r="J982"/>
  <c r="J977"/>
  <c r="J974"/>
  <c r="J971"/>
  <c r="J969"/>
  <c r="J965"/>
  <c r="J961"/>
  <c r="J957"/>
  <c r="J954"/>
  <c r="J949"/>
  <c r="J945"/>
  <c r="J942"/>
  <c r="J936"/>
  <c r="J929"/>
  <c r="J925"/>
  <c r="J916"/>
  <c r="J909"/>
  <c r="J904"/>
  <c r="J900"/>
  <c r="J894"/>
  <c r="J887"/>
  <c r="J880"/>
  <c r="J876"/>
  <c r="J873"/>
  <c r="J867"/>
  <c r="J860"/>
  <c r="J848"/>
  <c r="J837"/>
  <c r="J831"/>
  <c r="J829"/>
  <c r="J824"/>
  <c r="J817"/>
  <c r="J811"/>
  <c r="J805"/>
  <c r="J800"/>
  <c r="J794"/>
  <c r="J750"/>
  <c r="J744"/>
  <c r="J738"/>
  <c r="J732"/>
  <c r="J726"/>
  <c r="J720"/>
  <c r="J715"/>
  <c r="J711"/>
  <c r="J708"/>
  <c r="J702"/>
  <c r="J700"/>
  <c r="J697"/>
  <c r="J695"/>
  <c r="J690"/>
  <c r="J685"/>
  <c r="J682"/>
  <c r="J677"/>
  <c r="J673"/>
  <c r="J669"/>
  <c r="J663"/>
  <c r="J657"/>
  <c r="J652"/>
  <c r="J650"/>
  <c r="J647"/>
  <c r="J644"/>
  <c r="J642"/>
  <c r="J639"/>
  <c r="J632"/>
  <c r="J624"/>
  <c r="J618"/>
  <c r="J612"/>
  <c r="J608"/>
  <c r="J604"/>
  <c r="J599"/>
  <c r="J596"/>
  <c r="J592"/>
  <c r="J589"/>
  <c r="J586"/>
  <c r="J582"/>
  <c r="J578"/>
  <c r="J573"/>
  <c r="J571"/>
  <c r="J567"/>
  <c r="J561"/>
  <c r="J553"/>
  <c r="J548"/>
  <c r="J546"/>
  <c r="J544"/>
  <c r="J540"/>
  <c r="J536"/>
  <c r="J533"/>
  <c r="J531"/>
  <c r="J527"/>
  <c r="J523"/>
  <c r="J520"/>
  <c r="J516"/>
  <c r="J510"/>
  <c r="J503"/>
  <c r="J501"/>
  <c r="J496"/>
  <c r="J492"/>
  <c r="J487"/>
  <c r="J483"/>
  <c r="J478"/>
  <c r="J475"/>
  <c r="J471"/>
  <c r="J466"/>
  <c r="J462"/>
  <c r="J457"/>
  <c r="J453"/>
  <c r="J448"/>
  <c r="J442"/>
  <c r="J437"/>
  <c r="J431"/>
  <c r="J428"/>
  <c r="J424"/>
  <c r="J421"/>
  <c r="J418"/>
  <c r="J415"/>
  <c r="J412"/>
  <c r="J407"/>
  <c r="J403"/>
  <c r="J399"/>
  <c r="J395"/>
  <c r="J392"/>
  <c r="J389"/>
  <c r="J385"/>
  <c r="J380"/>
  <c r="J374"/>
  <c r="J371"/>
  <c r="J367"/>
  <c r="J360"/>
  <c r="J356"/>
  <c r="J351"/>
  <c r="J348"/>
  <c r="J344"/>
  <c r="J338"/>
  <c r="J334"/>
  <c r="J331"/>
  <c r="J328"/>
  <c r="J326"/>
  <c r="J323"/>
  <c r="J312"/>
  <c r="J308"/>
  <c r="J304"/>
  <c r="J301"/>
  <c r="J298"/>
  <c r="J295"/>
  <c r="J291"/>
  <c r="J288"/>
  <c r="J286"/>
  <c r="J284"/>
  <c r="J282"/>
  <c r="J279"/>
  <c r="J274"/>
  <c r="J269"/>
  <c r="J265"/>
  <c r="J262"/>
  <c r="J259"/>
  <c r="J254"/>
  <c r="J250"/>
  <c r="J245"/>
  <c r="J241"/>
  <c r="J238"/>
  <c r="J235"/>
  <c r="J230"/>
  <c r="J225"/>
  <c r="J220"/>
  <c r="J217"/>
  <c r="J213"/>
  <c r="J210"/>
  <c r="J207"/>
  <c r="J203"/>
  <c r="J200"/>
  <c r="J197"/>
  <c r="J191"/>
  <c r="J188"/>
  <c r="J184"/>
  <c r="J180"/>
  <c r="J177"/>
  <c r="J173"/>
  <c r="J169"/>
  <c r="J166"/>
  <c r="J162"/>
  <c r="J158"/>
  <c r="J154"/>
  <c r="J149"/>
  <c r="J145"/>
  <c r="J142"/>
  <c r="J139"/>
  <c r="J136"/>
  <c r="J133"/>
  <c r="J129"/>
  <c r="J127"/>
  <c r="J124"/>
  <c r="J121"/>
  <c r="J119"/>
  <c r="J114"/>
  <c r="J111"/>
  <c r="J107"/>
  <c r="J102"/>
  <c r="J98"/>
  <c r="J94"/>
  <c r="J89"/>
  <c r="J84"/>
  <c r="J81"/>
  <c r="J77"/>
  <c r="J72"/>
  <c r="J68"/>
  <c r="J60"/>
  <c r="J57"/>
  <c r="J54"/>
  <c r="J49"/>
  <c r="J45"/>
  <c r="J41"/>
  <c r="J38"/>
  <c r="J33"/>
  <c r="J29"/>
  <c r="J23"/>
  <c r="J19"/>
  <c r="J16"/>
  <c r="J13"/>
  <c r="J8"/>
  <c r="I685"/>
  <c r="I677"/>
  <c r="G673"/>
  <c r="I673"/>
  <c r="F673"/>
  <c r="G669"/>
  <c r="I669"/>
  <c r="F669"/>
  <c r="G663"/>
  <c r="I663"/>
  <c r="F663"/>
  <c r="G657"/>
  <c r="I657"/>
  <c r="F657"/>
  <c r="G652"/>
  <c r="I652"/>
  <c r="F652"/>
  <c r="G650"/>
  <c r="H650"/>
  <c r="I650"/>
  <c r="F650"/>
  <c r="G647"/>
  <c r="I647"/>
  <c r="F647"/>
  <c r="G644"/>
  <c r="I644"/>
  <c r="F644"/>
  <c r="G642"/>
  <c r="I642"/>
  <c r="F642"/>
  <c r="G639"/>
  <c r="I639"/>
  <c r="F639"/>
  <c r="G632"/>
  <c r="I632"/>
  <c r="F632"/>
  <c r="G624"/>
  <c r="I624"/>
  <c r="F624"/>
  <c r="G618"/>
  <c r="I618"/>
  <c r="F618"/>
  <c r="G612"/>
  <c r="I612"/>
  <c r="F612"/>
  <c r="G608"/>
  <c r="I608"/>
  <c r="F608"/>
  <c r="G604"/>
  <c r="I604"/>
  <c r="F604"/>
  <c r="G599"/>
  <c r="I599"/>
  <c r="F599"/>
  <c r="G596"/>
  <c r="I596"/>
  <c r="F596"/>
  <c r="G592"/>
  <c r="I592"/>
  <c r="F592"/>
  <c r="G589"/>
  <c r="I589"/>
  <c r="F589"/>
  <c r="G586"/>
  <c r="I586"/>
  <c r="F586"/>
  <c r="G582"/>
  <c r="I582"/>
  <c r="F582"/>
  <c r="G578"/>
  <c r="I578"/>
  <c r="F578"/>
  <c r="I573"/>
  <c r="G571"/>
  <c r="I571"/>
  <c r="F571"/>
  <c r="G567"/>
  <c r="I567"/>
  <c r="F567"/>
  <c r="G561"/>
  <c r="H561"/>
  <c r="I561"/>
  <c r="F561"/>
  <c r="G557"/>
  <c r="F557"/>
  <c r="G553"/>
  <c r="I553"/>
  <c r="F553"/>
  <c r="G548"/>
  <c r="I548"/>
  <c r="F548"/>
  <c r="G546"/>
  <c r="I546"/>
  <c r="F546"/>
  <c r="G544"/>
  <c r="I544"/>
  <c r="K544"/>
  <c r="F544"/>
  <c r="G540"/>
  <c r="I540"/>
  <c r="F540"/>
  <c r="G536"/>
  <c r="I536"/>
  <c r="F536"/>
  <c r="I533"/>
  <c r="K533"/>
  <c r="G531"/>
  <c r="I531"/>
  <c r="F531"/>
  <c r="G527"/>
  <c r="I527"/>
  <c r="F527"/>
  <c r="G523"/>
  <c r="I523"/>
  <c r="F523"/>
  <c r="G520"/>
  <c r="I520"/>
  <c r="F520"/>
  <c r="G516"/>
  <c r="I516"/>
  <c r="F516"/>
  <c r="I510"/>
  <c r="G510"/>
  <c r="F510"/>
  <c r="I503"/>
  <c r="G501"/>
  <c r="I501"/>
  <c r="F501"/>
  <c r="G496"/>
  <c r="H496"/>
  <c r="I496"/>
  <c r="K496"/>
  <c r="F496"/>
  <c r="G492"/>
  <c r="I492"/>
  <c r="F492"/>
  <c r="G487"/>
  <c r="I487"/>
  <c r="F487"/>
  <c r="G483"/>
  <c r="I483"/>
  <c r="K483"/>
  <c r="F483"/>
  <c r="G478"/>
  <c r="I478"/>
  <c r="K478"/>
  <c r="F478"/>
  <c r="G475"/>
  <c r="I475"/>
  <c r="F475"/>
  <c r="I471"/>
  <c r="I466"/>
  <c r="I462"/>
  <c r="K462"/>
  <c r="I457"/>
  <c r="I453"/>
  <c r="I448"/>
  <c r="I442"/>
  <c r="K442"/>
  <c r="I437"/>
  <c r="I431"/>
  <c r="I428"/>
  <c r="I424"/>
  <c r="K424"/>
  <c r="I421"/>
  <c r="I418"/>
  <c r="K415"/>
  <c r="I415"/>
  <c r="I412"/>
  <c r="I407"/>
  <c r="I403"/>
  <c r="I399"/>
  <c r="I395"/>
  <c r="K395"/>
  <c r="I392"/>
  <c r="I389"/>
  <c r="I385"/>
  <c r="I380"/>
  <c r="K380"/>
  <c r="I374"/>
  <c r="I371"/>
  <c r="I367"/>
  <c r="I360"/>
  <c r="K360"/>
  <c r="I356"/>
  <c r="I351"/>
  <c r="I348"/>
  <c r="I344"/>
  <c r="K344"/>
  <c r="I338"/>
  <c r="I334"/>
  <c r="I331"/>
  <c r="I328"/>
  <c r="I326"/>
  <c r="I323"/>
  <c r="I312"/>
  <c r="I308"/>
  <c r="I304"/>
  <c r="I301"/>
  <c r="I298"/>
  <c r="I295"/>
  <c r="I291"/>
  <c r="I288"/>
  <c r="K288"/>
  <c r="I286"/>
  <c r="I284"/>
  <c r="K284"/>
  <c r="I282"/>
  <c r="I279"/>
  <c r="I274"/>
  <c r="I269"/>
  <c r="I265"/>
  <c r="I262"/>
  <c r="I259"/>
  <c r="I254"/>
  <c r="I250"/>
  <c r="I245"/>
  <c r="I241"/>
  <c r="I238"/>
  <c r="I235"/>
  <c r="I230"/>
  <c r="I225"/>
  <c r="I220"/>
  <c r="I217"/>
  <c r="I213"/>
  <c r="I210"/>
  <c r="I207"/>
  <c r="K207"/>
  <c r="I203"/>
  <c r="I200"/>
  <c r="K200"/>
  <c r="I197"/>
  <c r="I191"/>
  <c r="I188"/>
  <c r="I184"/>
  <c r="I180"/>
  <c r="I177"/>
  <c r="K177"/>
  <c r="I173"/>
  <c r="I169"/>
  <c r="I166"/>
  <c r="I162"/>
  <c r="I158"/>
  <c r="I154"/>
  <c r="I149"/>
  <c r="I145"/>
  <c r="K145"/>
  <c r="I142"/>
  <c r="I139"/>
  <c r="I136"/>
  <c r="I133"/>
  <c r="K133"/>
  <c r="I129"/>
  <c r="I127"/>
  <c r="I124"/>
  <c r="I121"/>
  <c r="K121"/>
  <c r="I119"/>
  <c r="I114"/>
  <c r="I111"/>
  <c r="I107"/>
  <c r="I102"/>
  <c r="I98"/>
  <c r="G98"/>
  <c r="F98"/>
  <c r="I94"/>
  <c r="I89"/>
  <c r="I84"/>
  <c r="I81"/>
  <c r="I77"/>
  <c r="K77"/>
  <c r="I72"/>
  <c r="I68"/>
  <c r="I60"/>
  <c r="I57"/>
  <c r="I54"/>
  <c r="I49"/>
  <c r="I45"/>
  <c r="K45"/>
  <c r="I41"/>
  <c r="I38"/>
  <c r="I33"/>
  <c r="K33"/>
  <c r="I29"/>
  <c r="I23"/>
  <c r="K23"/>
  <c r="I19"/>
  <c r="I16"/>
  <c r="I13"/>
  <c r="I8"/>
  <c r="K8"/>
  <c r="I982"/>
  <c r="I977"/>
  <c r="I974"/>
  <c r="I971"/>
  <c r="I969"/>
  <c r="I965"/>
  <c r="K965"/>
  <c r="I961"/>
  <c r="I957"/>
  <c r="K957"/>
  <c r="I954"/>
  <c r="I949"/>
  <c r="I945"/>
  <c r="I942"/>
  <c r="K942"/>
  <c r="I936"/>
  <c r="I929"/>
  <c r="I925"/>
  <c r="I916"/>
  <c r="I909"/>
  <c r="I904"/>
  <c r="I900"/>
  <c r="I894"/>
  <c r="K894"/>
  <c r="I887"/>
  <c r="I880"/>
  <c r="I876"/>
  <c r="I873"/>
  <c r="I867"/>
  <c r="I860"/>
  <c r="I848"/>
  <c r="G848"/>
  <c r="F848"/>
  <c r="I837"/>
  <c r="K837"/>
  <c r="I831"/>
  <c r="I829"/>
  <c r="I824"/>
  <c r="G824"/>
  <c r="F824"/>
  <c r="G817"/>
  <c r="I817"/>
  <c r="F817"/>
  <c r="G811"/>
  <c r="I811"/>
  <c r="F811"/>
  <c r="G805"/>
  <c r="I805"/>
  <c r="F805"/>
  <c r="G800"/>
  <c r="I800"/>
  <c r="F800"/>
  <c r="G794"/>
  <c r="I794"/>
  <c r="F794"/>
  <c r="G756"/>
  <c r="F756"/>
  <c r="G750"/>
  <c r="I750"/>
  <c r="F750"/>
  <c r="G744"/>
  <c r="I744"/>
  <c r="F744"/>
  <c r="G738"/>
  <c r="I738"/>
  <c r="F738"/>
  <c r="G732"/>
  <c r="I732"/>
  <c r="K732"/>
  <c r="F732"/>
  <c r="G726"/>
  <c r="I726"/>
  <c r="F726"/>
  <c r="G720"/>
  <c r="I720"/>
  <c r="K720"/>
  <c r="F720"/>
  <c r="G715"/>
  <c r="I715"/>
  <c r="F715"/>
  <c r="I711"/>
  <c r="I708"/>
  <c r="K708"/>
  <c r="I702"/>
  <c r="I700"/>
  <c r="I697"/>
  <c r="G711"/>
  <c r="F711"/>
  <c r="G708"/>
  <c r="F708"/>
  <c r="G702"/>
  <c r="F702"/>
  <c r="G700"/>
  <c r="F700"/>
  <c r="G697"/>
  <c r="F697"/>
  <c r="I695"/>
  <c r="G695"/>
  <c r="F695"/>
  <c r="I690"/>
  <c r="G690"/>
  <c r="F690"/>
  <c r="G685"/>
  <c r="F685"/>
  <c r="I682"/>
  <c r="G682"/>
  <c r="F682"/>
  <c r="G982"/>
  <c r="F982"/>
  <c r="G977"/>
  <c r="F977"/>
  <c r="G974"/>
  <c r="F974"/>
  <c r="G971"/>
  <c r="F971"/>
  <c r="G969"/>
  <c r="F969"/>
  <c r="G965"/>
  <c r="F965"/>
  <c r="G961"/>
  <c r="F961"/>
  <c r="G957"/>
  <c r="F957"/>
  <c r="G954"/>
  <c r="F954"/>
  <c r="G949"/>
  <c r="F949"/>
  <c r="G945"/>
  <c r="F945"/>
  <c r="G942"/>
  <c r="F942"/>
  <c r="G936"/>
  <c r="F936"/>
  <c r="G929"/>
  <c r="F929"/>
  <c r="G925"/>
  <c r="F925"/>
  <c r="G916"/>
  <c r="F916"/>
  <c r="G909"/>
  <c r="F909"/>
  <c r="G904"/>
  <c r="F904"/>
  <c r="G900"/>
  <c r="F900"/>
  <c r="G894"/>
  <c r="F894"/>
  <c r="G887"/>
  <c r="F887"/>
  <c r="G880"/>
  <c r="F880"/>
  <c r="G876"/>
  <c r="F876"/>
  <c r="G873"/>
  <c r="F873"/>
  <c r="G867"/>
  <c r="F867"/>
  <c r="G860"/>
  <c r="F860"/>
  <c r="G837"/>
  <c r="F837"/>
  <c r="G831"/>
  <c r="F831"/>
  <c r="G829"/>
  <c r="F829"/>
  <c r="G677"/>
  <c r="F677"/>
  <c r="H659"/>
  <c r="H660"/>
  <c r="H661"/>
  <c r="H663" s="1"/>
  <c r="H662"/>
  <c r="H664"/>
  <c r="H665"/>
  <c r="H666"/>
  <c r="H669" s="1"/>
  <c r="H667"/>
  <c r="H668"/>
  <c r="H670"/>
  <c r="H671"/>
  <c r="H673" s="1"/>
  <c r="H672"/>
  <c r="H674"/>
  <c r="H675"/>
  <c r="H676"/>
  <c r="H678"/>
  <c r="H679"/>
  <c r="H680"/>
  <c r="H681"/>
  <c r="H683"/>
  <c r="H684"/>
  <c r="H686"/>
  <c r="H687"/>
  <c r="H688"/>
  <c r="H689"/>
  <c r="H691"/>
  <c r="H692"/>
  <c r="H693"/>
  <c r="H694"/>
  <c r="H696"/>
  <c r="H697" s="1"/>
  <c r="H698"/>
  <c r="H699"/>
  <c r="H701"/>
  <c r="H702" s="1"/>
  <c r="H703"/>
  <c r="H704"/>
  <c r="H705"/>
  <c r="H706"/>
  <c r="H707"/>
  <c r="H709"/>
  <c r="H710"/>
  <c r="H712"/>
  <c r="H713"/>
  <c r="H714"/>
  <c r="H716"/>
  <c r="H717"/>
  <c r="H718"/>
  <c r="H719"/>
  <c r="H721"/>
  <c r="H722"/>
  <c r="H723"/>
  <c r="H724"/>
  <c r="H725"/>
  <c r="H727"/>
  <c r="H728"/>
  <c r="H729"/>
  <c r="H730"/>
  <c r="H731"/>
  <c r="H733"/>
  <c r="H734"/>
  <c r="H735"/>
  <c r="H736"/>
  <c r="H737"/>
  <c r="H739"/>
  <c r="H740"/>
  <c r="H741"/>
  <c r="H742"/>
  <c r="H743"/>
  <c r="H745"/>
  <c r="H746"/>
  <c r="H747"/>
  <c r="H748"/>
  <c r="H749"/>
  <c r="H751"/>
  <c r="H752"/>
  <c r="H753"/>
  <c r="H754"/>
  <c r="H755"/>
  <c r="H757"/>
  <c r="H758"/>
  <c r="H759"/>
  <c r="H760"/>
  <c r="H761"/>
  <c r="H762"/>
  <c r="H763"/>
  <c r="H765"/>
  <c r="H766"/>
  <c r="H767"/>
  <c r="H768"/>
  <c r="H769"/>
  <c r="H771"/>
  <c r="H772"/>
  <c r="H773"/>
  <c r="H774"/>
  <c r="H776"/>
  <c r="H777"/>
  <c r="H778"/>
  <c r="H779"/>
  <c r="H780"/>
  <c r="H781"/>
  <c r="H783"/>
  <c r="H784"/>
  <c r="H785"/>
  <c r="H786"/>
  <c r="H787"/>
  <c r="H789"/>
  <c r="H790"/>
  <c r="H791"/>
  <c r="H792"/>
  <c r="H793"/>
  <c r="H795"/>
  <c r="H796"/>
  <c r="H797"/>
  <c r="H798"/>
  <c r="H799"/>
  <c r="H801"/>
  <c r="H802"/>
  <c r="H803"/>
  <c r="H804"/>
  <c r="H806"/>
  <c r="H807"/>
  <c r="H808"/>
  <c r="H809"/>
  <c r="H810"/>
  <c r="H812"/>
  <c r="H813"/>
  <c r="H814"/>
  <c r="H815"/>
  <c r="H816"/>
  <c r="H818"/>
  <c r="H819"/>
  <c r="H820"/>
  <c r="H821"/>
  <c r="H822"/>
  <c r="H823"/>
  <c r="H825"/>
  <c r="H826"/>
  <c r="H827"/>
  <c r="H828"/>
  <c r="H830"/>
  <c r="H831" s="1"/>
  <c r="H832"/>
  <c r="H833"/>
  <c r="H834"/>
  <c r="H835"/>
  <c r="H836"/>
  <c r="H838"/>
  <c r="H839"/>
  <c r="H840"/>
  <c r="H848" s="1"/>
  <c r="H841"/>
  <c r="H842"/>
  <c r="H843"/>
  <c r="H844"/>
  <c r="H845"/>
  <c r="H846"/>
  <c r="H847"/>
  <c r="H849"/>
  <c r="H850"/>
  <c r="H851"/>
  <c r="H852"/>
  <c r="H853"/>
  <c r="H855"/>
  <c r="H856"/>
  <c r="H857"/>
  <c r="H858"/>
  <c r="H859"/>
  <c r="H861"/>
  <c r="H862"/>
  <c r="H863"/>
  <c r="H864"/>
  <c r="H865"/>
  <c r="H866"/>
  <c r="H868"/>
  <c r="H869"/>
  <c r="H870"/>
  <c r="H871"/>
  <c r="H872"/>
  <c r="H874"/>
  <c r="H875"/>
  <c r="H877"/>
  <c r="H878"/>
  <c r="H879"/>
  <c r="H881"/>
  <c r="H882"/>
  <c r="H883"/>
  <c r="H884"/>
  <c r="H885"/>
  <c r="H886"/>
  <c r="H888"/>
  <c r="H889"/>
  <c r="H890"/>
  <c r="H891"/>
  <c r="H892"/>
  <c r="H893"/>
  <c r="H895"/>
  <c r="H896"/>
  <c r="H897"/>
  <c r="H898"/>
  <c r="H899"/>
  <c r="H901"/>
  <c r="H902"/>
  <c r="H903"/>
  <c r="H905"/>
  <c r="H906"/>
  <c r="H907"/>
  <c r="H908"/>
  <c r="H910"/>
  <c r="H911"/>
  <c r="H912"/>
  <c r="H913"/>
  <c r="H914"/>
  <c r="H915"/>
  <c r="H917"/>
  <c r="H918"/>
  <c r="H919"/>
  <c r="H920"/>
  <c r="H921"/>
  <c r="H922"/>
  <c r="H923"/>
  <c r="H924"/>
  <c r="H926"/>
  <c r="H927"/>
  <c r="H928"/>
  <c r="H930"/>
  <c r="H931"/>
  <c r="H932"/>
  <c r="H933"/>
  <c r="H934"/>
  <c r="H935"/>
  <c r="H937"/>
  <c r="H938"/>
  <c r="H939"/>
  <c r="H940"/>
  <c r="H941"/>
  <c r="H943"/>
  <c r="H944"/>
  <c r="H946"/>
  <c r="H947"/>
  <c r="H948"/>
  <c r="H950"/>
  <c r="H951"/>
  <c r="H952"/>
  <c r="H953"/>
  <c r="H955"/>
  <c r="H956"/>
  <c r="H958"/>
  <c r="H959"/>
  <c r="H960"/>
  <c r="H962"/>
  <c r="H963"/>
  <c r="H964"/>
  <c r="H966"/>
  <c r="H967"/>
  <c r="H968"/>
  <c r="H970"/>
  <c r="H971" s="1"/>
  <c r="H972"/>
  <c r="H973"/>
  <c r="H975"/>
  <c r="H976"/>
  <c r="H978"/>
  <c r="H979"/>
  <c r="H980"/>
  <c r="H981"/>
  <c r="H654"/>
  <c r="H655"/>
  <c r="H657" s="1"/>
  <c r="H656"/>
  <c r="H658"/>
  <c r="H653"/>
  <c r="H645"/>
  <c r="H647" s="1"/>
  <c r="H646"/>
  <c r="H648"/>
  <c r="H649"/>
  <c r="H651"/>
  <c r="H652" s="1"/>
  <c r="H643"/>
  <c r="H644" s="1"/>
  <c r="H634"/>
  <c r="H635"/>
  <c r="H636"/>
  <c r="H637"/>
  <c r="H638"/>
  <c r="H640"/>
  <c r="H641"/>
  <c r="H642" s="1"/>
  <c r="H633"/>
  <c r="H626"/>
  <c r="H627"/>
  <c r="H628"/>
  <c r="H629"/>
  <c r="H630"/>
  <c r="H631"/>
  <c r="H625"/>
  <c r="H632" s="1"/>
  <c r="H620"/>
  <c r="H621"/>
  <c r="H622"/>
  <c r="H623"/>
  <c r="H619"/>
  <c r="H614"/>
  <c r="H615"/>
  <c r="H616"/>
  <c r="H618" s="1"/>
  <c r="H617"/>
  <c r="H613"/>
  <c r="G573"/>
  <c r="F573"/>
  <c r="G533"/>
  <c r="F533"/>
  <c r="G503"/>
  <c r="F503"/>
  <c r="G471"/>
  <c r="F471"/>
  <c r="G466"/>
  <c r="F466"/>
  <c r="G462"/>
  <c r="F462"/>
  <c r="G457"/>
  <c r="F457"/>
  <c r="G453"/>
  <c r="F453"/>
  <c r="G448"/>
  <c r="F448"/>
  <c r="G442"/>
  <c r="F442"/>
  <c r="G437"/>
  <c r="F437"/>
  <c r="G431"/>
  <c r="F431"/>
  <c r="G428"/>
  <c r="F428"/>
  <c r="G424"/>
  <c r="F424"/>
  <c r="G421"/>
  <c r="F421"/>
  <c r="G418"/>
  <c r="F418"/>
  <c r="G415"/>
  <c r="F415"/>
  <c r="G412"/>
  <c r="F412"/>
  <c r="G407"/>
  <c r="F407"/>
  <c r="G403"/>
  <c r="F403"/>
  <c r="G399"/>
  <c r="F399"/>
  <c r="G395"/>
  <c r="F395"/>
  <c r="G392"/>
  <c r="F392"/>
  <c r="G389"/>
  <c r="F389"/>
  <c r="G385"/>
  <c r="F385"/>
  <c r="G380"/>
  <c r="F380"/>
  <c r="G374"/>
  <c r="F374"/>
  <c r="G371"/>
  <c r="F371"/>
  <c r="G367"/>
  <c r="F367"/>
  <c r="G360"/>
  <c r="F360"/>
  <c r="G356"/>
  <c r="F356"/>
  <c r="G351"/>
  <c r="F351"/>
  <c r="G348"/>
  <c r="F348"/>
  <c r="G344"/>
  <c r="F344"/>
  <c r="G338"/>
  <c r="F338"/>
  <c r="G334"/>
  <c r="F334"/>
  <c r="G331"/>
  <c r="F331"/>
  <c r="G328"/>
  <c r="F328"/>
  <c r="G326"/>
  <c r="F326"/>
  <c r="G323"/>
  <c r="F323"/>
  <c r="G312"/>
  <c r="F312"/>
  <c r="G308"/>
  <c r="F308"/>
  <c r="G304"/>
  <c r="F304"/>
  <c r="G301"/>
  <c r="F301"/>
  <c r="G298"/>
  <c r="F298"/>
  <c r="G295"/>
  <c r="F295"/>
  <c r="G291"/>
  <c r="F291"/>
  <c r="G288"/>
  <c r="F288"/>
  <c r="G286"/>
  <c r="F286"/>
  <c r="G284"/>
  <c r="F284"/>
  <c r="G282"/>
  <c r="F282"/>
  <c r="G279"/>
  <c r="F279"/>
  <c r="G274"/>
  <c r="F274"/>
  <c r="G269"/>
  <c r="F269"/>
  <c r="G265"/>
  <c r="F265"/>
  <c r="G262"/>
  <c r="F262"/>
  <c r="G259"/>
  <c r="F259"/>
  <c r="G254"/>
  <c r="F254"/>
  <c r="G250"/>
  <c r="F250"/>
  <c r="G245"/>
  <c r="F245"/>
  <c r="G241"/>
  <c r="F241"/>
  <c r="G238"/>
  <c r="F238"/>
  <c r="G235"/>
  <c r="F235"/>
  <c r="G230"/>
  <c r="F230"/>
  <c r="G225"/>
  <c r="F225"/>
  <c r="G220"/>
  <c r="F220"/>
  <c r="G217"/>
  <c r="F217"/>
  <c r="G213"/>
  <c r="F213"/>
  <c r="G210"/>
  <c r="F210"/>
  <c r="G207"/>
  <c r="F207"/>
  <c r="G203"/>
  <c r="F203"/>
  <c r="G200"/>
  <c r="F200"/>
  <c r="G197"/>
  <c r="F197"/>
  <c r="G191"/>
  <c r="F191"/>
  <c r="G188"/>
  <c r="F188"/>
  <c r="G184"/>
  <c r="F184"/>
  <c r="G180"/>
  <c r="F180"/>
  <c r="G177"/>
  <c r="F177"/>
  <c r="G173"/>
  <c r="F173"/>
  <c r="G169"/>
  <c r="F169"/>
  <c r="G166"/>
  <c r="F166"/>
  <c r="G162"/>
  <c r="F162"/>
  <c r="G158"/>
  <c r="F158"/>
  <c r="G154"/>
  <c r="F154"/>
  <c r="G149"/>
  <c r="F149"/>
  <c r="G145"/>
  <c r="F145"/>
  <c r="G142"/>
  <c r="F142"/>
  <c r="G139"/>
  <c r="F139"/>
  <c r="G136"/>
  <c r="F136"/>
  <c r="G133"/>
  <c r="F133"/>
  <c r="G129"/>
  <c r="F129"/>
  <c r="G127"/>
  <c r="F127"/>
  <c r="G124"/>
  <c r="F124"/>
  <c r="G121"/>
  <c r="F121"/>
  <c r="G119"/>
  <c r="F119"/>
  <c r="G114"/>
  <c r="F114"/>
  <c r="G111"/>
  <c r="F111"/>
  <c r="G107"/>
  <c r="F107"/>
  <c r="G102"/>
  <c r="F102"/>
  <c r="G94"/>
  <c r="F94"/>
  <c r="G89"/>
  <c r="F89"/>
  <c r="G84"/>
  <c r="F84"/>
  <c r="G81"/>
  <c r="F81"/>
  <c r="G77"/>
  <c r="F77"/>
  <c r="G72"/>
  <c r="F72"/>
  <c r="G68"/>
  <c r="F68"/>
  <c r="G60"/>
  <c r="F60"/>
  <c r="G57"/>
  <c r="F57"/>
  <c r="G54"/>
  <c r="F54"/>
  <c r="G49"/>
  <c r="F49"/>
  <c r="G45"/>
  <c r="F45"/>
  <c r="G41"/>
  <c r="F41"/>
  <c r="G38"/>
  <c r="F38"/>
  <c r="G33"/>
  <c r="F33"/>
  <c r="G29"/>
  <c r="F29"/>
  <c r="G23"/>
  <c r="F23"/>
  <c r="G19"/>
  <c r="F19"/>
  <c r="G16"/>
  <c r="F16"/>
  <c r="G13"/>
  <c r="F13"/>
  <c r="G8"/>
  <c r="F8"/>
  <c r="H6"/>
  <c r="H7"/>
  <c r="H9"/>
  <c r="H10"/>
  <c r="H11"/>
  <c r="H12"/>
  <c r="H14"/>
  <c r="H15"/>
  <c r="H17"/>
  <c r="H18"/>
  <c r="H20"/>
  <c r="H21"/>
  <c r="H22"/>
  <c r="H24"/>
  <c r="H25"/>
  <c r="H26"/>
  <c r="H27"/>
  <c r="H28"/>
  <c r="H30"/>
  <c r="H31"/>
  <c r="H32"/>
  <c r="H34"/>
  <c r="H35"/>
  <c r="H36"/>
  <c r="H37"/>
  <c r="H39"/>
  <c r="H40"/>
  <c r="H42"/>
  <c r="H43"/>
  <c r="H44"/>
  <c r="H46"/>
  <c r="H47"/>
  <c r="H48"/>
  <c r="H50"/>
  <c r="H51"/>
  <c r="H52"/>
  <c r="H53"/>
  <c r="H55"/>
  <c r="H56"/>
  <c r="H58"/>
  <c r="H59"/>
  <c r="H61"/>
  <c r="H62"/>
  <c r="H63"/>
  <c r="H64"/>
  <c r="H65"/>
  <c r="H66"/>
  <c r="H67"/>
  <c r="H69"/>
  <c r="H70"/>
  <c r="H71"/>
  <c r="H73"/>
  <c r="H74"/>
  <c r="H75"/>
  <c r="H76"/>
  <c r="H78"/>
  <c r="H79"/>
  <c r="H80"/>
  <c r="H82"/>
  <c r="H83"/>
  <c r="H85"/>
  <c r="H86"/>
  <c r="H87"/>
  <c r="H88"/>
  <c r="H90"/>
  <c r="H91"/>
  <c r="H92"/>
  <c r="H93"/>
  <c r="H95"/>
  <c r="H96"/>
  <c r="H98" s="1"/>
  <c r="H97"/>
  <c r="H99"/>
  <c r="H100"/>
  <c r="H101"/>
  <c r="H103"/>
  <c r="H104"/>
  <c r="H105"/>
  <c r="H106"/>
  <c r="H108"/>
  <c r="H109"/>
  <c r="H110"/>
  <c r="H112"/>
  <c r="H113"/>
  <c r="H115"/>
  <c r="H116"/>
  <c r="H117"/>
  <c r="H118"/>
  <c r="H120"/>
  <c r="H121" s="1"/>
  <c r="H122"/>
  <c r="H123"/>
  <c r="H125"/>
  <c r="H126"/>
  <c r="H128"/>
  <c r="H129" s="1"/>
  <c r="H130"/>
  <c r="H131"/>
  <c r="H132"/>
  <c r="H134"/>
  <c r="H135"/>
  <c r="H137"/>
  <c r="H138"/>
  <c r="H140"/>
  <c r="H141"/>
  <c r="H143"/>
  <c r="H144"/>
  <c r="H146"/>
  <c r="H147"/>
  <c r="H148"/>
  <c r="H150"/>
  <c r="H151"/>
  <c r="H152"/>
  <c r="H153"/>
  <c r="H155"/>
  <c r="H156"/>
  <c r="H157"/>
  <c r="H159"/>
  <c r="H160"/>
  <c r="H161"/>
  <c r="H163"/>
  <c r="H164"/>
  <c r="H165"/>
  <c r="H167"/>
  <c r="H168"/>
  <c r="H170"/>
  <c r="H171"/>
  <c r="H172"/>
  <c r="H174"/>
  <c r="H175"/>
  <c r="H176"/>
  <c r="H178"/>
  <c r="H179"/>
  <c r="H181"/>
  <c r="H182"/>
  <c r="H183"/>
  <c r="H185"/>
  <c r="H186"/>
  <c r="H187"/>
  <c r="H189"/>
  <c r="H190"/>
  <c r="H192"/>
  <c r="H193"/>
  <c r="H194"/>
  <c r="H195"/>
  <c r="H196"/>
  <c r="H198"/>
  <c r="H199"/>
  <c r="H201"/>
  <c r="H202"/>
  <c r="H204"/>
  <c r="H205"/>
  <c r="H206"/>
  <c r="H208"/>
  <c r="H209"/>
  <c r="H211"/>
  <c r="H212"/>
  <c r="H214"/>
  <c r="H215"/>
  <c r="H216"/>
  <c r="H218"/>
  <c r="H219"/>
  <c r="H221"/>
  <c r="H222"/>
  <c r="H223"/>
  <c r="H224"/>
  <c r="H226"/>
  <c r="H227"/>
  <c r="H228"/>
  <c r="H229"/>
  <c r="H231"/>
  <c r="H232"/>
  <c r="H233"/>
  <c r="H234"/>
  <c r="H236"/>
  <c r="H237"/>
  <c r="H239"/>
  <c r="H240"/>
  <c r="H242"/>
  <c r="H243"/>
  <c r="H244"/>
  <c r="H246"/>
  <c r="H247"/>
  <c r="H248"/>
  <c r="H249"/>
  <c r="H251"/>
  <c r="H252"/>
  <c r="H253"/>
  <c r="H255"/>
  <c r="H256"/>
  <c r="H257"/>
  <c r="H258"/>
  <c r="H260"/>
  <c r="H261"/>
  <c r="H263"/>
  <c r="H264"/>
  <c r="H266"/>
  <c r="H267"/>
  <c r="H268"/>
  <c r="H270"/>
  <c r="H271"/>
  <c r="H272"/>
  <c r="H273"/>
  <c r="H275"/>
  <c r="H276"/>
  <c r="H277"/>
  <c r="H278"/>
  <c r="H280"/>
  <c r="H281"/>
  <c r="H283"/>
  <c r="H284" s="1"/>
  <c r="H285"/>
  <c r="H286" s="1"/>
  <c r="H287"/>
  <c r="H288" s="1"/>
  <c r="H289"/>
  <c r="H290"/>
  <c r="H292"/>
  <c r="H293"/>
  <c r="H294"/>
  <c r="H296"/>
  <c r="H297"/>
  <c r="H299"/>
  <c r="H300"/>
  <c r="H302"/>
  <c r="H303"/>
  <c r="H305"/>
  <c r="H306"/>
  <c r="H307"/>
  <c r="H309"/>
  <c r="H310"/>
  <c r="H311"/>
  <c r="H313"/>
  <c r="H314"/>
  <c r="H316"/>
  <c r="H317"/>
  <c r="H318"/>
  <c r="H319"/>
  <c r="H321"/>
  <c r="H322"/>
  <c r="H324"/>
  <c r="H325"/>
  <c r="H327"/>
  <c r="H328" s="1"/>
  <c r="H329"/>
  <c r="H330"/>
  <c r="H332"/>
  <c r="H333"/>
  <c r="H335"/>
  <c r="H336"/>
  <c r="H337"/>
  <c r="H339"/>
  <c r="H340"/>
  <c r="H341"/>
  <c r="H342"/>
  <c r="H343"/>
  <c r="H345"/>
  <c r="H346"/>
  <c r="H347"/>
  <c r="H349"/>
  <c r="H350"/>
  <c r="H352"/>
  <c r="H353"/>
  <c r="H354"/>
  <c r="H355"/>
  <c r="H357"/>
  <c r="H358"/>
  <c r="H359"/>
  <c r="H361"/>
  <c r="H362"/>
  <c r="H363"/>
  <c r="H364"/>
  <c r="H365"/>
  <c r="H366"/>
  <c r="H368"/>
  <c r="H369"/>
  <c r="H370"/>
  <c r="H372"/>
  <c r="H373"/>
  <c r="H375"/>
  <c r="H376"/>
  <c r="H377"/>
  <c r="H378"/>
  <c r="H379"/>
  <c r="H381"/>
  <c r="H382"/>
  <c r="H383"/>
  <c r="H384"/>
  <c r="H386"/>
  <c r="H387"/>
  <c r="H388"/>
  <c r="H390"/>
  <c r="H391"/>
  <c r="H393"/>
  <c r="H394"/>
  <c r="H396"/>
  <c r="H397"/>
  <c r="H398"/>
  <c r="H400"/>
  <c r="H401"/>
  <c r="H402"/>
  <c r="H404"/>
  <c r="H405"/>
  <c r="H406"/>
  <c r="H408"/>
  <c r="H409"/>
  <c r="H410"/>
  <c r="H411"/>
  <c r="H413"/>
  <c r="H414"/>
  <c r="H416"/>
  <c r="H417"/>
  <c r="H419"/>
  <c r="H420"/>
  <c r="H422"/>
  <c r="H423"/>
  <c r="H425"/>
  <c r="H426"/>
  <c r="H427"/>
  <c r="H429"/>
  <c r="H430"/>
  <c r="H432"/>
  <c r="H433"/>
  <c r="H434"/>
  <c r="H435"/>
  <c r="H436"/>
  <c r="H438"/>
  <c r="H439"/>
  <c r="H440"/>
  <c r="H441"/>
  <c r="H443"/>
  <c r="H444"/>
  <c r="H445"/>
  <c r="H446"/>
  <c r="H447"/>
  <c r="H449"/>
  <c r="H450"/>
  <c r="H451"/>
  <c r="H452"/>
  <c r="H454"/>
  <c r="H455"/>
  <c r="H456"/>
  <c r="H458"/>
  <c r="H459"/>
  <c r="H460"/>
  <c r="H461"/>
  <c r="H463"/>
  <c r="H464"/>
  <c r="H465"/>
  <c r="H467"/>
  <c r="H468"/>
  <c r="H469"/>
  <c r="H470"/>
  <c r="H472"/>
  <c r="H475" s="1"/>
  <c r="H473"/>
  <c r="H474"/>
  <c r="H476"/>
  <c r="H478" s="1"/>
  <c r="H477"/>
  <c r="H479"/>
  <c r="H480"/>
  <c r="H481"/>
  <c r="H482"/>
  <c r="H484"/>
  <c r="H485"/>
  <c r="H486"/>
  <c r="H487" s="1"/>
  <c r="H488"/>
  <c r="H489"/>
  <c r="H490"/>
  <c r="H491"/>
  <c r="H493"/>
  <c r="H494"/>
  <c r="H495"/>
  <c r="H497"/>
  <c r="H501" s="1"/>
  <c r="H498"/>
  <c r="H499"/>
  <c r="H500"/>
  <c r="H502"/>
  <c r="H503" s="1"/>
  <c r="H504"/>
  <c r="H505"/>
  <c r="H506"/>
  <c r="H507"/>
  <c r="H510" s="1"/>
  <c r="H508"/>
  <c r="H509"/>
  <c r="H511"/>
  <c r="H512"/>
  <c r="H513"/>
  <c r="H514"/>
  <c r="H515"/>
  <c r="H517"/>
  <c r="H520" s="1"/>
  <c r="H518"/>
  <c r="H519"/>
  <c r="H521"/>
  <c r="H522"/>
  <c r="H524"/>
  <c r="H527" s="1"/>
  <c r="H525"/>
  <c r="H526"/>
  <c r="H528"/>
  <c r="H531" s="1"/>
  <c r="H529"/>
  <c r="H530"/>
  <c r="H532"/>
  <c r="H533" s="1"/>
  <c r="H534"/>
  <c r="H536" s="1"/>
  <c r="H535"/>
  <c r="H537"/>
  <c r="H538"/>
  <c r="H539"/>
  <c r="H541"/>
  <c r="H544" s="1"/>
  <c r="H542"/>
  <c r="H543"/>
  <c r="H545"/>
  <c r="H546" s="1"/>
  <c r="H547"/>
  <c r="H548" s="1"/>
  <c r="H549"/>
  <c r="H550"/>
  <c r="H551"/>
  <c r="H552"/>
  <c r="H554"/>
  <c r="H555"/>
  <c r="H556"/>
  <c r="H557" s="1"/>
  <c r="H558"/>
  <c r="H559"/>
  <c r="H560"/>
  <c r="H562"/>
  <c r="H563"/>
  <c r="H564"/>
  <c r="H565"/>
  <c r="H566"/>
  <c r="H568"/>
  <c r="H571" s="1"/>
  <c r="H569"/>
  <c r="H570"/>
  <c r="H572"/>
  <c r="H573" s="1"/>
  <c r="H574"/>
  <c r="H575"/>
  <c r="H576"/>
  <c r="H577"/>
  <c r="H579"/>
  <c r="H582" s="1"/>
  <c r="H580"/>
  <c r="H581"/>
  <c r="H583"/>
  <c r="H586" s="1"/>
  <c r="H584"/>
  <c r="H585"/>
  <c r="H587"/>
  <c r="H588"/>
  <c r="H589" s="1"/>
  <c r="H590"/>
  <c r="H592" s="1"/>
  <c r="H591"/>
  <c r="H593"/>
  <c r="H594"/>
  <c r="H596" s="1"/>
  <c r="H595"/>
  <c r="H597"/>
  <c r="H599" s="1"/>
  <c r="H598"/>
  <c r="H600"/>
  <c r="H604" s="1"/>
  <c r="H601"/>
  <c r="H602"/>
  <c r="H603"/>
  <c r="H605"/>
  <c r="H608" s="1"/>
  <c r="H606"/>
  <c r="H607"/>
  <c r="H609"/>
  <c r="H610"/>
  <c r="H612" s="1"/>
  <c r="H611"/>
  <c r="H5"/>
  <c r="I776" i="4"/>
  <c r="J776"/>
  <c r="I772"/>
  <c r="J772"/>
  <c r="I769"/>
  <c r="J769"/>
  <c r="I766"/>
  <c r="J766"/>
  <c r="I761"/>
  <c r="J761"/>
  <c r="I758"/>
  <c r="J758"/>
  <c r="I755"/>
  <c r="J755"/>
  <c r="I752"/>
  <c r="J752"/>
  <c r="I749"/>
  <c r="J749"/>
  <c r="I745"/>
  <c r="J745"/>
  <c r="I742"/>
  <c r="J742"/>
  <c r="I738"/>
  <c r="J738"/>
  <c r="I734"/>
  <c r="J734"/>
  <c r="I730"/>
  <c r="J730"/>
  <c r="I726"/>
  <c r="J726"/>
  <c r="I723"/>
  <c r="J723"/>
  <c r="I720"/>
  <c r="J720"/>
  <c r="I716"/>
  <c r="J716"/>
  <c r="I713"/>
  <c r="J713"/>
  <c r="I710"/>
  <c r="J710"/>
  <c r="I706"/>
  <c r="J706"/>
  <c r="I702"/>
  <c r="J702"/>
  <c r="I696"/>
  <c r="J696"/>
  <c r="I693"/>
  <c r="J693"/>
  <c r="I690"/>
  <c r="J690"/>
  <c r="I686"/>
  <c r="J686"/>
  <c r="I683"/>
  <c r="J683"/>
  <c r="I678"/>
  <c r="J678"/>
  <c r="I672"/>
  <c r="J672"/>
  <c r="I668"/>
  <c r="J668"/>
  <c r="I664"/>
  <c r="J664"/>
  <c r="I659"/>
  <c r="J659"/>
  <c r="I656"/>
  <c r="J656"/>
  <c r="I653"/>
  <c r="J653"/>
  <c r="I649"/>
  <c r="J649"/>
  <c r="I644"/>
  <c r="J644"/>
  <c r="I640"/>
  <c r="J640"/>
  <c r="I638"/>
  <c r="J638"/>
  <c r="I635"/>
  <c r="J635"/>
  <c r="I631"/>
  <c r="J631"/>
  <c r="I628"/>
  <c r="J628"/>
  <c r="I625"/>
  <c r="J625"/>
  <c r="I621"/>
  <c r="J621"/>
  <c r="I616"/>
  <c r="J616"/>
  <c r="I612"/>
  <c r="J612"/>
  <c r="I606"/>
  <c r="J606"/>
  <c r="I602"/>
  <c r="J602"/>
  <c r="I599"/>
  <c r="J599"/>
  <c r="I593"/>
  <c r="J593"/>
  <c r="I588"/>
  <c r="J588"/>
  <c r="I583"/>
  <c r="J583"/>
  <c r="I577"/>
  <c r="J577"/>
  <c r="I574"/>
  <c r="J574"/>
  <c r="I570"/>
  <c r="J570"/>
  <c r="I566"/>
  <c r="J566"/>
  <c r="I562"/>
  <c r="J562"/>
  <c r="I558"/>
  <c r="J558"/>
  <c r="I554"/>
  <c r="J554"/>
  <c r="I548"/>
  <c r="J548"/>
  <c r="I543"/>
  <c r="J543"/>
  <c r="I538"/>
  <c r="J538"/>
  <c r="I532"/>
  <c r="J532"/>
  <c r="I526"/>
  <c r="J526"/>
  <c r="I521"/>
  <c r="J521"/>
  <c r="I517"/>
  <c r="J517"/>
  <c r="I514"/>
  <c r="J514"/>
  <c r="I507"/>
  <c r="J507"/>
  <c r="I503"/>
  <c r="J503"/>
  <c r="I500"/>
  <c r="J500"/>
  <c r="I497"/>
  <c r="J497"/>
  <c r="I494"/>
  <c r="J494"/>
  <c r="I489"/>
  <c r="J489"/>
  <c r="I485"/>
  <c r="J485"/>
  <c r="I482"/>
  <c r="J482"/>
  <c r="I476"/>
  <c r="J476"/>
  <c r="I471"/>
  <c r="J471"/>
  <c r="I468"/>
  <c r="J468"/>
  <c r="I464"/>
  <c r="J464"/>
  <c r="I461"/>
  <c r="J461"/>
  <c r="I457"/>
  <c r="J457"/>
  <c r="I453"/>
  <c r="J453"/>
  <c r="I450"/>
  <c r="J450"/>
  <c r="I445"/>
  <c r="J445"/>
  <c r="I441"/>
  <c r="J441"/>
  <c r="I438"/>
  <c r="J438"/>
  <c r="I434"/>
  <c r="J434"/>
  <c r="I431"/>
  <c r="J431"/>
  <c r="I428"/>
  <c r="J428"/>
  <c r="I422"/>
  <c r="J422"/>
  <c r="I418"/>
  <c r="J418"/>
  <c r="I414"/>
  <c r="J414"/>
  <c r="I410"/>
  <c r="J410"/>
  <c r="I406"/>
  <c r="J406"/>
  <c r="I403"/>
  <c r="J403"/>
  <c r="I399"/>
  <c r="J399"/>
  <c r="I394"/>
  <c r="J394"/>
  <c r="I390"/>
  <c r="J390"/>
  <c r="I386"/>
  <c r="J386"/>
  <c r="I381"/>
  <c r="J381"/>
  <c r="I377"/>
  <c r="J377"/>
  <c r="I374"/>
  <c r="J374"/>
  <c r="I368"/>
  <c r="J368"/>
  <c r="I363"/>
  <c r="J363"/>
  <c r="I358"/>
  <c r="J358"/>
  <c r="I353"/>
  <c r="J353"/>
  <c r="I350"/>
  <c r="J350"/>
  <c r="I346"/>
  <c r="J346"/>
  <c r="I343"/>
  <c r="J343"/>
  <c r="I339"/>
  <c r="J339"/>
  <c r="I334"/>
  <c r="J334"/>
  <c r="I331"/>
  <c r="J331"/>
  <c r="I327"/>
  <c r="J327"/>
  <c r="I322"/>
  <c r="J322"/>
  <c r="I317"/>
  <c r="J317"/>
  <c r="I314"/>
  <c r="J314"/>
  <c r="I310"/>
  <c r="J310"/>
  <c r="I305"/>
  <c r="J305"/>
  <c r="I302"/>
  <c r="J302"/>
  <c r="I299"/>
  <c r="J299"/>
  <c r="I293"/>
  <c r="J293"/>
  <c r="I290"/>
  <c r="J290"/>
  <c r="I286"/>
  <c r="J286"/>
  <c r="I281"/>
  <c r="J281"/>
  <c r="I278"/>
  <c r="J278"/>
  <c r="I275"/>
  <c r="J275"/>
  <c r="I273"/>
  <c r="J273"/>
  <c r="I270"/>
  <c r="J270"/>
  <c r="I266"/>
  <c r="J266"/>
  <c r="I262"/>
  <c r="J262"/>
  <c r="I258"/>
  <c r="J258"/>
  <c r="I255"/>
  <c r="J255"/>
  <c r="I252"/>
  <c r="J252"/>
  <c r="I249"/>
  <c r="J249"/>
  <c r="I246"/>
  <c r="J246"/>
  <c r="I243"/>
  <c r="J243"/>
  <c r="I239"/>
  <c r="J239"/>
  <c r="I222"/>
  <c r="J222"/>
  <c r="I219"/>
  <c r="J219"/>
  <c r="I215"/>
  <c r="J215"/>
  <c r="I212"/>
  <c r="J212"/>
  <c r="I208"/>
  <c r="J208"/>
  <c r="I204"/>
  <c r="J204"/>
  <c r="I200"/>
  <c r="J200"/>
  <c r="K773"/>
  <c r="K776" s="1"/>
  <c r="K770"/>
  <c r="K772" s="1"/>
  <c r="K767"/>
  <c r="K769" s="1"/>
  <c r="K762"/>
  <c r="K766" s="1"/>
  <c r="K759"/>
  <c r="K761" s="1"/>
  <c r="K756"/>
  <c r="K758" s="1"/>
  <c r="K753"/>
  <c r="K755" s="1"/>
  <c r="K750"/>
  <c r="K752" s="1"/>
  <c r="K746"/>
  <c r="K749" s="1"/>
  <c r="K743"/>
  <c r="K745" s="1"/>
  <c r="K739"/>
  <c r="K742" s="1"/>
  <c r="K735"/>
  <c r="K738" s="1"/>
  <c r="K731"/>
  <c r="K734" s="1"/>
  <c r="K727"/>
  <c r="K730" s="1"/>
  <c r="K724"/>
  <c r="K726" s="1"/>
  <c r="K721"/>
  <c r="K723" s="1"/>
  <c r="K717"/>
  <c r="K720" s="1"/>
  <c r="K714"/>
  <c r="K716" s="1"/>
  <c r="K711"/>
  <c r="K713" s="1"/>
  <c r="K707"/>
  <c r="K710" s="1"/>
  <c r="K703"/>
  <c r="K706" s="1"/>
  <c r="K697"/>
  <c r="K702" s="1"/>
  <c r="K694"/>
  <c r="K696" s="1"/>
  <c r="K691"/>
  <c r="K693" s="1"/>
  <c r="K687"/>
  <c r="K690" s="1"/>
  <c r="K684"/>
  <c r="K686" s="1"/>
  <c r="K679"/>
  <c r="K683" s="1"/>
  <c r="K673"/>
  <c r="K678" s="1"/>
  <c r="K669"/>
  <c r="K672" s="1"/>
  <c r="K665"/>
  <c r="K668" s="1"/>
  <c r="K660"/>
  <c r="K664" s="1"/>
  <c r="K657"/>
  <c r="K659" s="1"/>
  <c r="K654"/>
  <c r="K656" s="1"/>
  <c r="K650"/>
  <c r="K653" s="1"/>
  <c r="K645"/>
  <c r="K649" s="1"/>
  <c r="K641"/>
  <c r="K644" s="1"/>
  <c r="K639"/>
  <c r="K640" s="1"/>
  <c r="K636"/>
  <c r="K638" s="1"/>
  <c r="K632"/>
  <c r="K635" s="1"/>
  <c r="K629"/>
  <c r="K631" s="1"/>
  <c r="K626"/>
  <c r="K628" s="1"/>
  <c r="K622"/>
  <c r="K625" s="1"/>
  <c r="K617"/>
  <c r="K621" s="1"/>
  <c r="K613"/>
  <c r="K616" s="1"/>
  <c r="K607"/>
  <c r="K612" s="1"/>
  <c r="K603"/>
  <c r="K606" s="1"/>
  <c r="K600"/>
  <c r="K602" s="1"/>
  <c r="K594"/>
  <c r="K599" s="1"/>
  <c r="K589"/>
  <c r="K593" s="1"/>
  <c r="K584"/>
  <c r="K588" s="1"/>
  <c r="K578"/>
  <c r="K583" s="1"/>
  <c r="K575"/>
  <c r="K577" s="1"/>
  <c r="K571"/>
  <c r="K574" s="1"/>
  <c r="K567"/>
  <c r="K570" s="1"/>
  <c r="K563"/>
  <c r="K566" s="1"/>
  <c r="K559"/>
  <c r="K562" s="1"/>
  <c r="K555"/>
  <c r="K558" s="1"/>
  <c r="K549"/>
  <c r="K554" s="1"/>
  <c r="K544"/>
  <c r="K548" s="1"/>
  <c r="K539"/>
  <c r="K543" s="1"/>
  <c r="K533"/>
  <c r="K538" s="1"/>
  <c r="K527"/>
  <c r="K532" s="1"/>
  <c r="K522"/>
  <c r="K526" s="1"/>
  <c r="K518"/>
  <c r="K521" s="1"/>
  <c r="K515"/>
  <c r="K517" s="1"/>
  <c r="K508"/>
  <c r="K514" s="1"/>
  <c r="K504"/>
  <c r="K507" s="1"/>
  <c r="K501"/>
  <c r="K503" s="1"/>
  <c r="K498"/>
  <c r="K500" s="1"/>
  <c r="K495"/>
  <c r="K497" s="1"/>
  <c r="K490"/>
  <c r="K494" s="1"/>
  <c r="K486"/>
  <c r="K489" s="1"/>
  <c r="K483"/>
  <c r="K485" s="1"/>
  <c r="K477"/>
  <c r="K482" s="1"/>
  <c r="K472"/>
  <c r="K476" s="1"/>
  <c r="K469"/>
  <c r="K471" s="1"/>
  <c r="K465"/>
  <c r="K468" s="1"/>
  <c r="K462"/>
  <c r="K464" s="1"/>
  <c r="K458"/>
  <c r="K461" s="1"/>
  <c r="K454"/>
  <c r="K457" s="1"/>
  <c r="K451"/>
  <c r="K453" s="1"/>
  <c r="K446"/>
  <c r="K450" s="1"/>
  <c r="K442"/>
  <c r="K445" s="1"/>
  <c r="K439"/>
  <c r="K441" s="1"/>
  <c r="K435"/>
  <c r="K438" s="1"/>
  <c r="K432"/>
  <c r="K434" s="1"/>
  <c r="K429"/>
  <c r="K431" s="1"/>
  <c r="K423"/>
  <c r="K428" s="1"/>
  <c r="K419"/>
  <c r="K422" s="1"/>
  <c r="K415"/>
  <c r="K418" s="1"/>
  <c r="K411"/>
  <c r="K414" s="1"/>
  <c r="K407"/>
  <c r="K410" s="1"/>
  <c r="K404"/>
  <c r="K406" s="1"/>
  <c r="K400"/>
  <c r="K403" s="1"/>
  <c r="K395"/>
  <c r="K399" s="1"/>
  <c r="K391"/>
  <c r="K394" s="1"/>
  <c r="K387"/>
  <c r="K390" s="1"/>
  <c r="K382"/>
  <c r="K386" s="1"/>
  <c r="K378"/>
  <c r="K381" s="1"/>
  <c r="K375"/>
  <c r="K377" s="1"/>
  <c r="K369"/>
  <c r="K374" s="1"/>
  <c r="K364"/>
  <c r="K368" s="1"/>
  <c r="K359"/>
  <c r="K363" s="1"/>
  <c r="K354"/>
  <c r="K358" s="1"/>
  <c r="K351"/>
  <c r="K353" s="1"/>
  <c r="K347"/>
  <c r="K350" s="1"/>
  <c r="K344"/>
  <c r="K346" s="1"/>
  <c r="K340"/>
  <c r="K343" s="1"/>
  <c r="K335"/>
  <c r="K339" s="1"/>
  <c r="K332"/>
  <c r="K334" s="1"/>
  <c r="K328"/>
  <c r="K331" s="1"/>
  <c r="K323"/>
  <c r="K327" s="1"/>
  <c r="K318"/>
  <c r="K322" s="1"/>
  <c r="K315"/>
  <c r="K317" s="1"/>
  <c r="K311"/>
  <c r="K314" s="1"/>
  <c r="K306"/>
  <c r="K310" s="1"/>
  <c r="K303"/>
  <c r="K305" s="1"/>
  <c r="K300"/>
  <c r="K302" s="1"/>
  <c r="K294"/>
  <c r="K299" s="1"/>
  <c r="K291"/>
  <c r="K293" s="1"/>
  <c r="K287"/>
  <c r="K290" s="1"/>
  <c r="K282"/>
  <c r="K286" s="1"/>
  <c r="K279"/>
  <c r="K281" s="1"/>
  <c r="K276"/>
  <c r="K278" s="1"/>
  <c r="K274"/>
  <c r="K275" s="1"/>
  <c r="K271"/>
  <c r="K273" s="1"/>
  <c r="K267"/>
  <c r="K270" s="1"/>
  <c r="K263"/>
  <c r="K266" s="1"/>
  <c r="K259"/>
  <c r="K262" s="1"/>
  <c r="K256"/>
  <c r="K258" s="1"/>
  <c r="K253"/>
  <c r="K255" s="1"/>
  <c r="K250"/>
  <c r="K252" s="1"/>
  <c r="K247"/>
  <c r="K249" s="1"/>
  <c r="K244"/>
  <c r="K246" s="1"/>
  <c r="K240"/>
  <c r="K243" s="1"/>
  <c r="K237"/>
  <c r="K239" s="1"/>
  <c r="K220"/>
  <c r="K222" s="1"/>
  <c r="K216"/>
  <c r="K219" s="1"/>
  <c r="K213"/>
  <c r="K215" s="1"/>
  <c r="K209"/>
  <c r="K212" s="1"/>
  <c r="K205"/>
  <c r="K208" s="1"/>
  <c r="K201"/>
  <c r="K204" s="1"/>
  <c r="K198"/>
  <c r="K200" s="1"/>
  <c r="K195"/>
  <c r="K197" s="1"/>
  <c r="K190"/>
  <c r="K194" s="1"/>
  <c r="K185"/>
  <c r="K189" s="1"/>
  <c r="K179"/>
  <c r="K184" s="1"/>
  <c r="K175"/>
  <c r="K178" s="1"/>
  <c r="K171"/>
  <c r="K174" s="1"/>
  <c r="K149"/>
  <c r="G776"/>
  <c r="H773"/>
  <c r="H774"/>
  <c r="H775"/>
  <c r="F776"/>
  <c r="G772"/>
  <c r="F772"/>
  <c r="G769"/>
  <c r="F769"/>
  <c r="G766"/>
  <c r="F766"/>
  <c r="G761"/>
  <c r="F761"/>
  <c r="G758"/>
  <c r="F758"/>
  <c r="G755"/>
  <c r="F755"/>
  <c r="G752"/>
  <c r="F752"/>
  <c r="G749"/>
  <c r="F749"/>
  <c r="G745"/>
  <c r="F745"/>
  <c r="G742"/>
  <c r="F742"/>
  <c r="G738"/>
  <c r="F738"/>
  <c r="G734"/>
  <c r="F734"/>
  <c r="G730"/>
  <c r="F730"/>
  <c r="G726"/>
  <c r="F726"/>
  <c r="G723"/>
  <c r="F723"/>
  <c r="G720"/>
  <c r="F720"/>
  <c r="G716"/>
  <c r="F716"/>
  <c r="G713"/>
  <c r="F713"/>
  <c r="G710"/>
  <c r="F710"/>
  <c r="G706"/>
  <c r="F706"/>
  <c r="G702"/>
  <c r="F702"/>
  <c r="G696"/>
  <c r="F696"/>
  <c r="G693"/>
  <c r="F693"/>
  <c r="G690"/>
  <c r="F690"/>
  <c r="G686"/>
  <c r="F686"/>
  <c r="G683"/>
  <c r="F683"/>
  <c r="G678"/>
  <c r="F678"/>
  <c r="G672"/>
  <c r="F672"/>
  <c r="G668"/>
  <c r="F668"/>
  <c r="G664"/>
  <c r="F664"/>
  <c r="G659"/>
  <c r="F659"/>
  <c r="G656"/>
  <c r="F656"/>
  <c r="G653"/>
  <c r="F653"/>
  <c r="G649"/>
  <c r="F649"/>
  <c r="G644"/>
  <c r="F644"/>
  <c r="G640"/>
  <c r="F640"/>
  <c r="G638"/>
  <c r="F638"/>
  <c r="G635"/>
  <c r="F635"/>
  <c r="G631"/>
  <c r="F631"/>
  <c r="G628"/>
  <c r="F628"/>
  <c r="G625"/>
  <c r="F625"/>
  <c r="G621"/>
  <c r="F621"/>
  <c r="G616"/>
  <c r="F616"/>
  <c r="G612"/>
  <c r="F612"/>
  <c r="G606"/>
  <c r="F606"/>
  <c r="G602"/>
  <c r="F602"/>
  <c r="G599"/>
  <c r="F599"/>
  <c r="G593"/>
  <c r="F593"/>
  <c r="G588"/>
  <c r="F588"/>
  <c r="G583"/>
  <c r="F583"/>
  <c r="G577"/>
  <c r="F577"/>
  <c r="G574"/>
  <c r="F574"/>
  <c r="G570"/>
  <c r="F570"/>
  <c r="G566"/>
  <c r="F566"/>
  <c r="G562"/>
  <c r="F562"/>
  <c r="G558"/>
  <c r="F558"/>
  <c r="G554"/>
  <c r="F554"/>
  <c r="G548"/>
  <c r="F548"/>
  <c r="G543"/>
  <c r="F543"/>
  <c r="G538"/>
  <c r="F538"/>
  <c r="G532"/>
  <c r="F532"/>
  <c r="G526"/>
  <c r="F526"/>
  <c r="G521"/>
  <c r="F521"/>
  <c r="G517"/>
  <c r="F517"/>
  <c r="G514"/>
  <c r="F514"/>
  <c r="G507"/>
  <c r="F507"/>
  <c r="G503"/>
  <c r="F503"/>
  <c r="G500"/>
  <c r="F500"/>
  <c r="G497"/>
  <c r="F497"/>
  <c r="G494"/>
  <c r="F494"/>
  <c r="G489"/>
  <c r="F489"/>
  <c r="G485"/>
  <c r="F485"/>
  <c r="G482"/>
  <c r="F482"/>
  <c r="G476"/>
  <c r="F476"/>
  <c r="G471"/>
  <c r="F471"/>
  <c r="G468"/>
  <c r="F468"/>
  <c r="G464"/>
  <c r="F464"/>
  <c r="G461"/>
  <c r="F461"/>
  <c r="G457"/>
  <c r="F457"/>
  <c r="G453"/>
  <c r="F453"/>
  <c r="G450"/>
  <c r="F450"/>
  <c r="G445"/>
  <c r="F445"/>
  <c r="G441"/>
  <c r="F441"/>
  <c r="G438"/>
  <c r="F438"/>
  <c r="G434"/>
  <c r="F434"/>
  <c r="G431"/>
  <c r="F431"/>
  <c r="G428"/>
  <c r="F428"/>
  <c r="G422"/>
  <c r="F422"/>
  <c r="G418"/>
  <c r="F418"/>
  <c r="G414"/>
  <c r="F414"/>
  <c r="G410"/>
  <c r="F410"/>
  <c r="G406"/>
  <c r="F406"/>
  <c r="G403"/>
  <c r="F403"/>
  <c r="G399"/>
  <c r="F399"/>
  <c r="G394"/>
  <c r="F394"/>
  <c r="G390"/>
  <c r="F390"/>
  <c r="H391"/>
  <c r="G386"/>
  <c r="F386"/>
  <c r="G381"/>
  <c r="F381"/>
  <c r="G377"/>
  <c r="F377"/>
  <c r="G374"/>
  <c r="F374"/>
  <c r="G368"/>
  <c r="F368"/>
  <c r="G363"/>
  <c r="F363"/>
  <c r="G358"/>
  <c r="F358"/>
  <c r="G353"/>
  <c r="F353"/>
  <c r="G350"/>
  <c r="F350"/>
  <c r="G346"/>
  <c r="F346"/>
  <c r="G343"/>
  <c r="F343"/>
  <c r="G339"/>
  <c r="F339"/>
  <c r="G334"/>
  <c r="F334"/>
  <c r="G331"/>
  <c r="F331"/>
  <c r="G327"/>
  <c r="F327"/>
  <c r="G322"/>
  <c r="F322"/>
  <c r="G317"/>
  <c r="F317"/>
  <c r="G314"/>
  <c r="F314"/>
  <c r="G310"/>
  <c r="F310"/>
  <c r="G305"/>
  <c r="F305"/>
  <c r="G302"/>
  <c r="F302"/>
  <c r="G299"/>
  <c r="F299"/>
  <c r="G293"/>
  <c r="F293"/>
  <c r="G290"/>
  <c r="F290"/>
  <c r="G286"/>
  <c r="F286"/>
  <c r="G281"/>
  <c r="F281"/>
  <c r="G278"/>
  <c r="F278"/>
  <c r="G275"/>
  <c r="F275"/>
  <c r="G273"/>
  <c r="F273"/>
  <c r="G270"/>
  <c r="F270"/>
  <c r="G266"/>
  <c r="F266"/>
  <c r="G262"/>
  <c r="F262"/>
  <c r="G258"/>
  <c r="F258"/>
  <c r="G255"/>
  <c r="F255"/>
  <c r="G252"/>
  <c r="F252"/>
  <c r="G249"/>
  <c r="F249"/>
  <c r="G246"/>
  <c r="F246"/>
  <c r="G243"/>
  <c r="F243"/>
  <c r="G239"/>
  <c r="F239"/>
  <c r="G222"/>
  <c r="F222"/>
  <c r="G219"/>
  <c r="F219"/>
  <c r="G215"/>
  <c r="F215"/>
  <c r="G212"/>
  <c r="F212"/>
  <c r="G208"/>
  <c r="F208"/>
  <c r="G204"/>
  <c r="F204"/>
  <c r="G200"/>
  <c r="F200"/>
  <c r="G197"/>
  <c r="F197"/>
  <c r="G194"/>
  <c r="F194"/>
  <c r="G189"/>
  <c r="F189"/>
  <c r="G184"/>
  <c r="F184"/>
  <c r="G178"/>
  <c r="F178"/>
  <c r="G174"/>
  <c r="F174"/>
  <c r="G149"/>
  <c r="F149"/>
  <c r="G145"/>
  <c r="F145"/>
  <c r="G140"/>
  <c r="F140"/>
  <c r="G137"/>
  <c r="F137"/>
  <c r="G133"/>
  <c r="F133"/>
  <c r="H121"/>
  <c r="H122"/>
  <c r="H123"/>
  <c r="H124"/>
  <c r="H125"/>
  <c r="H126"/>
  <c r="H127"/>
  <c r="H128"/>
  <c r="H129"/>
  <c r="H131"/>
  <c r="H132"/>
  <c r="H134"/>
  <c r="H135"/>
  <c r="H136"/>
  <c r="H138"/>
  <c r="H139"/>
  <c r="H141"/>
  <c r="H142"/>
  <c r="H143"/>
  <c r="H144"/>
  <c r="H146"/>
  <c r="H147"/>
  <c r="H148"/>
  <c r="H171"/>
  <c r="H172"/>
  <c r="H173"/>
  <c r="H175"/>
  <c r="H176"/>
  <c r="H177"/>
  <c r="H179"/>
  <c r="H180"/>
  <c r="H181"/>
  <c r="H182"/>
  <c r="H183"/>
  <c r="H185"/>
  <c r="H186"/>
  <c r="H187"/>
  <c r="H188"/>
  <c r="H190"/>
  <c r="H191"/>
  <c r="H192"/>
  <c r="H193"/>
  <c r="H195"/>
  <c r="H196"/>
  <c r="H198"/>
  <c r="H199"/>
  <c r="H201"/>
  <c r="H202"/>
  <c r="H203"/>
  <c r="H205"/>
  <c r="H206"/>
  <c r="H207"/>
  <c r="H209"/>
  <c r="H210"/>
  <c r="H211"/>
  <c r="H213"/>
  <c r="H214"/>
  <c r="H216"/>
  <c r="H217"/>
  <c r="H218"/>
  <c r="H220"/>
  <c r="H221"/>
  <c r="H237"/>
  <c r="H238"/>
  <c r="H240"/>
  <c r="H241"/>
  <c r="H242"/>
  <c r="H244"/>
  <c r="H245"/>
  <c r="H247"/>
  <c r="H248"/>
  <c r="H250"/>
  <c r="H251"/>
  <c r="H253"/>
  <c r="H254"/>
  <c r="H256"/>
  <c r="H257"/>
  <c r="H259"/>
  <c r="H260"/>
  <c r="H261"/>
  <c r="H263"/>
  <c r="H264"/>
  <c r="H265"/>
  <c r="H267"/>
  <c r="H268"/>
  <c r="H269"/>
  <c r="H271"/>
  <c r="H272"/>
  <c r="H274"/>
  <c r="H275" s="1"/>
  <c r="H276"/>
  <c r="H277"/>
  <c r="H279"/>
  <c r="H280"/>
  <c r="H282"/>
  <c r="H283"/>
  <c r="H284"/>
  <c r="H285"/>
  <c r="H287"/>
  <c r="H288"/>
  <c r="H289"/>
  <c r="H291"/>
  <c r="H292"/>
  <c r="H294"/>
  <c r="H295"/>
  <c r="H296"/>
  <c r="H297"/>
  <c r="H298"/>
  <c r="H300"/>
  <c r="H301"/>
  <c r="H303"/>
  <c r="H304"/>
  <c r="H306"/>
  <c r="H307"/>
  <c r="H308"/>
  <c r="H309"/>
  <c r="H311"/>
  <c r="H312"/>
  <c r="H313"/>
  <c r="H315"/>
  <c r="H316"/>
  <c r="H318"/>
  <c r="H319"/>
  <c r="H320"/>
  <c r="H321"/>
  <c r="H323"/>
  <c r="H324"/>
  <c r="H325"/>
  <c r="H326"/>
  <c r="H328"/>
  <c r="H329"/>
  <c r="H330"/>
  <c r="H332"/>
  <c r="H333"/>
  <c r="H335"/>
  <c r="H336"/>
  <c r="H337"/>
  <c r="H338"/>
  <c r="H340"/>
  <c r="H341"/>
  <c r="H342"/>
  <c r="H344"/>
  <c r="H345"/>
  <c r="H347"/>
  <c r="H348"/>
  <c r="H349"/>
  <c r="H351"/>
  <c r="H352"/>
  <c r="H354"/>
  <c r="H355"/>
  <c r="H356"/>
  <c r="H357"/>
  <c r="H359"/>
  <c r="H360"/>
  <c r="H361"/>
  <c r="H362"/>
  <c r="H364"/>
  <c r="H365"/>
  <c r="H366"/>
  <c r="H367"/>
  <c r="H369"/>
  <c r="H370"/>
  <c r="H371"/>
  <c r="H372"/>
  <c r="H373"/>
  <c r="H375"/>
  <c r="H376"/>
  <c r="H378"/>
  <c r="H379"/>
  <c r="H380"/>
  <c r="H382"/>
  <c r="H383"/>
  <c r="H384"/>
  <c r="H385"/>
  <c r="H387"/>
  <c r="H388"/>
  <c r="H389"/>
  <c r="H392"/>
  <c r="H393"/>
  <c r="H395"/>
  <c r="H396"/>
  <c r="H397"/>
  <c r="H398"/>
  <c r="H400"/>
  <c r="H401"/>
  <c r="H402"/>
  <c r="H404"/>
  <c r="H405"/>
  <c r="H407"/>
  <c r="H408"/>
  <c r="H409"/>
  <c r="H411"/>
  <c r="H412"/>
  <c r="H413"/>
  <c r="H415"/>
  <c r="H416"/>
  <c r="H417"/>
  <c r="H419"/>
  <c r="H420"/>
  <c r="H421"/>
  <c r="H423"/>
  <c r="H424"/>
  <c r="H425"/>
  <c r="H426"/>
  <c r="H427"/>
  <c r="H429"/>
  <c r="H430"/>
  <c r="H432"/>
  <c r="H433"/>
  <c r="H435"/>
  <c r="H436"/>
  <c r="H437"/>
  <c r="H439"/>
  <c r="H440"/>
  <c r="H442"/>
  <c r="H443"/>
  <c r="H444"/>
  <c r="H446"/>
  <c r="H447"/>
  <c r="H448"/>
  <c r="H449"/>
  <c r="H451"/>
  <c r="H452"/>
  <c r="H454"/>
  <c r="H455"/>
  <c r="H456"/>
  <c r="H458"/>
  <c r="H459"/>
  <c r="H460"/>
  <c r="H462"/>
  <c r="H463"/>
  <c r="H465"/>
  <c r="H466"/>
  <c r="H467"/>
  <c r="H469"/>
  <c r="H470"/>
  <c r="H472"/>
  <c r="H473"/>
  <c r="H474"/>
  <c r="H475"/>
  <c r="H477"/>
  <c r="H478"/>
  <c r="H479"/>
  <c r="H480"/>
  <c r="H481"/>
  <c r="H483"/>
  <c r="H484"/>
  <c r="H486"/>
  <c r="H487"/>
  <c r="H488"/>
  <c r="H490"/>
  <c r="H491"/>
  <c r="H492"/>
  <c r="H493"/>
  <c r="H495"/>
  <c r="H496"/>
  <c r="H498"/>
  <c r="H499"/>
  <c r="H501"/>
  <c r="H502"/>
  <c r="H504"/>
  <c r="H505"/>
  <c r="H506"/>
  <c r="H508"/>
  <c r="H509"/>
  <c r="H510"/>
  <c r="H511"/>
  <c r="H512"/>
  <c r="H513"/>
  <c r="H515"/>
  <c r="H516"/>
  <c r="H518"/>
  <c r="H519"/>
  <c r="H520"/>
  <c r="H522"/>
  <c r="H523"/>
  <c r="H524"/>
  <c r="H525"/>
  <c r="H527"/>
  <c r="H528"/>
  <c r="H529"/>
  <c r="H530"/>
  <c r="H531"/>
  <c r="H533"/>
  <c r="H534"/>
  <c r="H535"/>
  <c r="H536"/>
  <c r="H537"/>
  <c r="H539"/>
  <c r="H540"/>
  <c r="H541"/>
  <c r="H542"/>
  <c r="H544"/>
  <c r="H545"/>
  <c r="H546"/>
  <c r="H547"/>
  <c r="H549"/>
  <c r="H550"/>
  <c r="H551"/>
  <c r="H552"/>
  <c r="H553"/>
  <c r="H555"/>
  <c r="H556"/>
  <c r="H557"/>
  <c r="H559"/>
  <c r="H560"/>
  <c r="H561"/>
  <c r="H563"/>
  <c r="H564"/>
  <c r="H565"/>
  <c r="H567"/>
  <c r="H568"/>
  <c r="H569"/>
  <c r="H571"/>
  <c r="H572"/>
  <c r="H573"/>
  <c r="H575"/>
  <c r="H576"/>
  <c r="H578"/>
  <c r="H579"/>
  <c r="H580"/>
  <c r="H581"/>
  <c r="H582"/>
  <c r="H584"/>
  <c r="H585"/>
  <c r="H586"/>
  <c r="H587"/>
  <c r="H589"/>
  <c r="H590"/>
  <c r="H591"/>
  <c r="H592"/>
  <c r="H594"/>
  <c r="H595"/>
  <c r="H596"/>
  <c r="H597"/>
  <c r="H598"/>
  <c r="H600"/>
  <c r="H601"/>
  <c r="H603"/>
  <c r="H604"/>
  <c r="H605"/>
  <c r="H607"/>
  <c r="H608"/>
  <c r="H609"/>
  <c r="H610"/>
  <c r="H611"/>
  <c r="H613"/>
  <c r="H614"/>
  <c r="H615"/>
  <c r="H617"/>
  <c r="H618"/>
  <c r="H619"/>
  <c r="H620"/>
  <c r="H622"/>
  <c r="H623"/>
  <c r="H624"/>
  <c r="H626"/>
  <c r="H627"/>
  <c r="H629"/>
  <c r="H630"/>
  <c r="H632"/>
  <c r="H633"/>
  <c r="H634"/>
  <c r="H636"/>
  <c r="H637"/>
  <c r="H639"/>
  <c r="H640" s="1"/>
  <c r="H641"/>
  <c r="H642"/>
  <c r="H643"/>
  <c r="H645"/>
  <c r="H646"/>
  <c r="H647"/>
  <c r="H648"/>
  <c r="H650"/>
  <c r="H651"/>
  <c r="H652"/>
  <c r="H654"/>
  <c r="H655"/>
  <c r="H657"/>
  <c r="H658"/>
  <c r="H660"/>
  <c r="H661"/>
  <c r="H662"/>
  <c r="H663"/>
  <c r="H665"/>
  <c r="H666"/>
  <c r="H667"/>
  <c r="H669"/>
  <c r="H670"/>
  <c r="H671"/>
  <c r="H673"/>
  <c r="H674"/>
  <c r="H675"/>
  <c r="H676"/>
  <c r="H677"/>
  <c r="H679"/>
  <c r="H680"/>
  <c r="H681"/>
  <c r="H682"/>
  <c r="H684"/>
  <c r="H685"/>
  <c r="H687"/>
  <c r="H688"/>
  <c r="H689"/>
  <c r="H691"/>
  <c r="H692"/>
  <c r="H694"/>
  <c r="H695"/>
  <c r="H697"/>
  <c r="H698"/>
  <c r="H699"/>
  <c r="H700"/>
  <c r="H701"/>
  <c r="H703"/>
  <c r="H704"/>
  <c r="H705"/>
  <c r="H707"/>
  <c r="H708"/>
  <c r="H709"/>
  <c r="H711"/>
  <c r="H712"/>
  <c r="H714"/>
  <c r="H715"/>
  <c r="H717"/>
  <c r="H718"/>
  <c r="H719"/>
  <c r="H721"/>
  <c r="H722"/>
  <c r="H724"/>
  <c r="H725"/>
  <c r="H727"/>
  <c r="H728"/>
  <c r="H729"/>
  <c r="H731"/>
  <c r="H732"/>
  <c r="H733"/>
  <c r="H735"/>
  <c r="H736"/>
  <c r="H737"/>
  <c r="H739"/>
  <c r="H740"/>
  <c r="H741"/>
  <c r="H743"/>
  <c r="H744"/>
  <c r="H746"/>
  <c r="H747"/>
  <c r="H748"/>
  <c r="H750"/>
  <c r="H751"/>
  <c r="H753"/>
  <c r="H754"/>
  <c r="H756"/>
  <c r="H757"/>
  <c r="H759"/>
  <c r="H760"/>
  <c r="H762"/>
  <c r="H763"/>
  <c r="H764"/>
  <c r="H765"/>
  <c r="H767"/>
  <c r="H768"/>
  <c r="H770"/>
  <c r="H771"/>
  <c r="H120"/>
  <c r="I1046" i="6"/>
  <c r="J1046"/>
  <c r="I1043"/>
  <c r="J1043"/>
  <c r="I1040"/>
  <c r="J1040"/>
  <c r="I1036"/>
  <c r="J1036"/>
  <c r="I1031"/>
  <c r="J1031"/>
  <c r="I1027"/>
  <c r="J1027"/>
  <c r="I1023"/>
  <c r="J1023"/>
  <c r="I1018"/>
  <c r="J1018"/>
  <c r="I1015"/>
  <c r="J1015"/>
  <c r="I1009"/>
  <c r="J1009"/>
  <c r="I1004"/>
  <c r="J1004"/>
  <c r="I1001"/>
  <c r="J1001"/>
  <c r="I997"/>
  <c r="J997"/>
  <c r="I993"/>
  <c r="J993"/>
  <c r="I986"/>
  <c r="J986"/>
  <c r="I980"/>
  <c r="J980"/>
  <c r="I974"/>
  <c r="J974"/>
  <c r="I970"/>
  <c r="J970"/>
  <c r="I967"/>
  <c r="J967"/>
  <c r="I963"/>
  <c r="J963"/>
  <c r="I960"/>
  <c r="J960"/>
  <c r="G960"/>
  <c r="F960"/>
  <c r="K957"/>
  <c r="K960" s="1"/>
  <c r="K954"/>
  <c r="K956" s="1"/>
  <c r="G956"/>
  <c r="I956"/>
  <c r="J956"/>
  <c r="F956"/>
  <c r="K945"/>
  <c r="K947" s="1"/>
  <c r="I947"/>
  <c r="J947"/>
  <c r="G947"/>
  <c r="F947"/>
  <c r="K941"/>
  <c r="K944" s="1"/>
  <c r="G944"/>
  <c r="I944"/>
  <c r="J944"/>
  <c r="F944"/>
  <c r="I953"/>
  <c r="J953"/>
  <c r="I940"/>
  <c r="J940"/>
  <c r="I934"/>
  <c r="J934"/>
  <c r="I929"/>
  <c r="J929"/>
  <c r="I926"/>
  <c r="J926"/>
  <c r="I920"/>
  <c r="J920"/>
  <c r="I914"/>
  <c r="J914"/>
  <c r="I888"/>
  <c r="J888"/>
  <c r="I879"/>
  <c r="J879"/>
  <c r="I873"/>
  <c r="J873"/>
  <c r="I781"/>
  <c r="J781"/>
  <c r="I775"/>
  <c r="J775"/>
  <c r="I769"/>
  <c r="J769"/>
  <c r="I763"/>
  <c r="J763"/>
  <c r="I751"/>
  <c r="J751"/>
  <c r="I676"/>
  <c r="J676"/>
  <c r="I672"/>
  <c r="J672"/>
  <c r="I669"/>
  <c r="J669"/>
  <c r="I663"/>
  <c r="J663"/>
  <c r="I577"/>
  <c r="J577"/>
  <c r="I573"/>
  <c r="J573"/>
  <c r="I570"/>
  <c r="J570"/>
  <c r="I565"/>
  <c r="J565"/>
  <c r="I561"/>
  <c r="J561"/>
  <c r="I558"/>
  <c r="J558"/>
  <c r="I554"/>
  <c r="J554"/>
  <c r="I550"/>
  <c r="J550"/>
  <c r="I545"/>
  <c r="J545"/>
  <c r="I541"/>
  <c r="J541"/>
  <c r="I537"/>
  <c r="J537"/>
  <c r="I458"/>
  <c r="J458"/>
  <c r="I452"/>
  <c r="J452"/>
  <c r="I445"/>
  <c r="J445"/>
  <c r="I438"/>
  <c r="J438"/>
  <c r="I432"/>
  <c r="J432"/>
  <c r="I427"/>
  <c r="J427"/>
  <c r="I424"/>
  <c r="J424"/>
  <c r="I420"/>
  <c r="J420"/>
  <c r="I415"/>
  <c r="J415"/>
  <c r="I410"/>
  <c r="J410"/>
  <c r="I405"/>
  <c r="J405"/>
  <c r="I402"/>
  <c r="J402"/>
  <c r="I398"/>
  <c r="J398"/>
  <c r="I394"/>
  <c r="J394"/>
  <c r="I391"/>
  <c r="J391"/>
  <c r="I388"/>
  <c r="J388"/>
  <c r="I385"/>
  <c r="J385"/>
  <c r="I382"/>
  <c r="J382"/>
  <c r="I378"/>
  <c r="J378"/>
  <c r="I375"/>
  <c r="J375"/>
  <c r="I371"/>
  <c r="J371"/>
  <c r="I366"/>
  <c r="J366"/>
  <c r="I361"/>
  <c r="J361"/>
  <c r="I355"/>
  <c r="J355"/>
  <c r="I358"/>
  <c r="J358"/>
  <c r="I352"/>
  <c r="J352"/>
  <c r="I349"/>
  <c r="J349"/>
  <c r="I345"/>
  <c r="J345"/>
  <c r="I342"/>
  <c r="J342"/>
  <c r="I336"/>
  <c r="J336"/>
  <c r="I330"/>
  <c r="J330"/>
  <c r="K329"/>
  <c r="K330" s="1"/>
  <c r="I328"/>
  <c r="J328"/>
  <c r="I325"/>
  <c r="J325"/>
  <c r="I322"/>
  <c r="J322"/>
  <c r="I318"/>
  <c r="J318"/>
  <c r="I315"/>
  <c r="J315"/>
  <c r="I311"/>
  <c r="J311"/>
  <c r="I307"/>
  <c r="J307"/>
  <c r="I304"/>
  <c r="J304"/>
  <c r="I300"/>
  <c r="J300"/>
  <c r="I297"/>
  <c r="J297"/>
  <c r="I293"/>
  <c r="J293"/>
  <c r="I287"/>
  <c r="J287"/>
  <c r="I284"/>
  <c r="J284"/>
  <c r="I281"/>
  <c r="J281"/>
  <c r="I277"/>
  <c r="J277"/>
  <c r="I274"/>
  <c r="J274"/>
  <c r="I271"/>
  <c r="J271"/>
  <c r="I267"/>
  <c r="J267"/>
  <c r="I263"/>
  <c r="J263"/>
  <c r="I260"/>
  <c r="J260"/>
  <c r="I257"/>
  <c r="J257"/>
  <c r="I253"/>
  <c r="J253"/>
  <c r="I249"/>
  <c r="J249"/>
  <c r="I245"/>
  <c r="J245"/>
  <c r="I241"/>
  <c r="J241"/>
  <c r="I236"/>
  <c r="J236"/>
  <c r="I232"/>
  <c r="J232"/>
  <c r="I229"/>
  <c r="J229"/>
  <c r="I224"/>
  <c r="J224"/>
  <c r="I220"/>
  <c r="J220"/>
  <c r="I213"/>
  <c r="J213"/>
  <c r="I209"/>
  <c r="J209"/>
  <c r="I205"/>
  <c r="J205"/>
  <c r="I198"/>
  <c r="J198"/>
  <c r="I193"/>
  <c r="J193"/>
  <c r="I190"/>
  <c r="J190"/>
  <c r="I186"/>
  <c r="J186"/>
  <c r="I183"/>
  <c r="J183"/>
  <c r="I179"/>
  <c r="J179"/>
  <c r="I176"/>
  <c r="J176"/>
  <c r="I172"/>
  <c r="J172"/>
  <c r="I169"/>
  <c r="J169"/>
  <c r="I166"/>
  <c r="J166"/>
  <c r="I162"/>
  <c r="J162"/>
  <c r="I159"/>
  <c r="J159"/>
  <c r="I156"/>
  <c r="J156"/>
  <c r="I150"/>
  <c r="J150"/>
  <c r="I145"/>
  <c r="J145"/>
  <c r="I142"/>
  <c r="J142"/>
  <c r="I138"/>
  <c r="J138"/>
  <c r="I135"/>
  <c r="J135"/>
  <c r="I131"/>
  <c r="J131"/>
  <c r="I127"/>
  <c r="J127"/>
  <c r="I122"/>
  <c r="J122"/>
  <c r="I119"/>
  <c r="J119"/>
  <c r="I115"/>
  <c r="J115"/>
  <c r="I111"/>
  <c r="J111"/>
  <c r="I107"/>
  <c r="J107"/>
  <c r="I103"/>
  <c r="J103"/>
  <c r="I98"/>
  <c r="J98"/>
  <c r="I93"/>
  <c r="J93"/>
  <c r="I90"/>
  <c r="J90"/>
  <c r="I87"/>
  <c r="J87"/>
  <c r="I84"/>
  <c r="J84"/>
  <c r="I80"/>
  <c r="J80"/>
  <c r="I77"/>
  <c r="J77"/>
  <c r="I73"/>
  <c r="J73"/>
  <c r="I69"/>
  <c r="J69"/>
  <c r="I65"/>
  <c r="J65"/>
  <c r="I61"/>
  <c r="J61"/>
  <c r="I58"/>
  <c r="J58"/>
  <c r="I54"/>
  <c r="J54"/>
  <c r="I50"/>
  <c r="J50"/>
  <c r="I47"/>
  <c r="J47"/>
  <c r="I43"/>
  <c r="J43"/>
  <c r="I39"/>
  <c r="J39"/>
  <c r="I36"/>
  <c r="J36"/>
  <c r="I30"/>
  <c r="J30"/>
  <c r="I26"/>
  <c r="J26"/>
  <c r="I23"/>
  <c r="J23"/>
  <c r="I17"/>
  <c r="J17"/>
  <c r="I14"/>
  <c r="J14"/>
  <c r="I10"/>
  <c r="J10"/>
  <c r="K1044"/>
  <c r="K1046" s="1"/>
  <c r="K1041"/>
  <c r="K1043" s="1"/>
  <c r="K1037"/>
  <c r="K1040" s="1"/>
  <c r="K1032"/>
  <c r="K1036" s="1"/>
  <c r="K1028"/>
  <c r="K1031" s="1"/>
  <c r="K1024"/>
  <c r="K1027" s="1"/>
  <c r="K1019"/>
  <c r="K1023" s="1"/>
  <c r="K1016"/>
  <c r="K1018" s="1"/>
  <c r="K1010"/>
  <c r="K1015" s="1"/>
  <c r="K1005"/>
  <c r="K1009" s="1"/>
  <c r="K1002"/>
  <c r="K1004" s="1"/>
  <c r="K998"/>
  <c r="K1001" s="1"/>
  <c r="K994"/>
  <c r="K997" s="1"/>
  <c r="K987"/>
  <c r="K993" s="1"/>
  <c r="K981"/>
  <c r="K986" s="1"/>
  <c r="K975"/>
  <c r="K980" s="1"/>
  <c r="K971"/>
  <c r="K974" s="1"/>
  <c r="K968"/>
  <c r="K970" s="1"/>
  <c r="K964"/>
  <c r="K967" s="1"/>
  <c r="K961"/>
  <c r="K963" s="1"/>
  <c r="K948"/>
  <c r="K953" s="1"/>
  <c r="K935"/>
  <c r="K940" s="1"/>
  <c r="K930"/>
  <c r="K934" s="1"/>
  <c r="K927"/>
  <c r="K929" s="1"/>
  <c r="K921"/>
  <c r="K926" s="1"/>
  <c r="K915"/>
  <c r="K920" s="1"/>
  <c r="K909"/>
  <c r="K914" s="1"/>
  <c r="K902"/>
  <c r="K889"/>
  <c r="K880"/>
  <c r="K888" s="1"/>
  <c r="K874"/>
  <c r="K879" s="1"/>
  <c r="K869"/>
  <c r="K873" s="1"/>
  <c r="K776"/>
  <c r="K781" s="1"/>
  <c r="K770"/>
  <c r="K775" s="1"/>
  <c r="K764"/>
  <c r="K769" s="1"/>
  <c r="K752"/>
  <c r="K763" s="1"/>
  <c r="K746"/>
  <c r="K751" s="1"/>
  <c r="K673"/>
  <c r="K676" s="1"/>
  <c r="K670"/>
  <c r="K672" s="1"/>
  <c r="K664"/>
  <c r="K669" s="1"/>
  <c r="K660"/>
  <c r="K663" s="1"/>
  <c r="K574"/>
  <c r="K577" s="1"/>
  <c r="K571"/>
  <c r="K573" s="1"/>
  <c r="K566"/>
  <c r="K570" s="1"/>
  <c r="K562"/>
  <c r="K565" s="1"/>
  <c r="K559"/>
  <c r="K561" s="1"/>
  <c r="K555"/>
  <c r="K558" s="1"/>
  <c r="K551"/>
  <c r="K554" s="1"/>
  <c r="K546"/>
  <c r="K550" s="1"/>
  <c r="K542"/>
  <c r="K545" s="1"/>
  <c r="K538"/>
  <c r="K541" s="1"/>
  <c r="K534"/>
  <c r="K537" s="1"/>
  <c r="K453"/>
  <c r="K458" s="1"/>
  <c r="K446"/>
  <c r="K452" s="1"/>
  <c r="K439"/>
  <c r="K445" s="1"/>
  <c r="K433"/>
  <c r="K438" s="1"/>
  <c r="K428"/>
  <c r="K432" s="1"/>
  <c r="K425"/>
  <c r="K427" s="1"/>
  <c r="K421"/>
  <c r="K424" s="1"/>
  <c r="K416"/>
  <c r="K420" s="1"/>
  <c r="K411"/>
  <c r="K415" s="1"/>
  <c r="K406"/>
  <c r="K410" s="1"/>
  <c r="K403"/>
  <c r="K405" s="1"/>
  <c r="K399"/>
  <c r="K402" s="1"/>
  <c r="K395"/>
  <c r="K398" s="1"/>
  <c r="K392"/>
  <c r="K394" s="1"/>
  <c r="K389"/>
  <c r="K391" s="1"/>
  <c r="K386"/>
  <c r="K388" s="1"/>
  <c r="K383"/>
  <c r="K385" s="1"/>
  <c r="K379"/>
  <c r="K382" s="1"/>
  <c r="K376"/>
  <c r="K378" s="1"/>
  <c r="K372"/>
  <c r="K375" s="1"/>
  <c r="K367"/>
  <c r="K371" s="1"/>
  <c r="K362"/>
  <c r="K366" s="1"/>
  <c r="K359"/>
  <c r="K361" s="1"/>
  <c r="K356"/>
  <c r="K358" s="1"/>
  <c r="K353"/>
  <c r="K355" s="1"/>
  <c r="K350"/>
  <c r="K352" s="1"/>
  <c r="K346"/>
  <c r="K349" s="1"/>
  <c r="K343"/>
  <c r="K345" s="1"/>
  <c r="K337"/>
  <c r="K342" s="1"/>
  <c r="K331"/>
  <c r="K336" s="1"/>
  <c r="K326"/>
  <c r="K328" s="1"/>
  <c r="K323"/>
  <c r="K325" s="1"/>
  <c r="K319"/>
  <c r="K322" s="1"/>
  <c r="K316"/>
  <c r="K318" s="1"/>
  <c r="K312"/>
  <c r="K315" s="1"/>
  <c r="K308"/>
  <c r="K311" s="1"/>
  <c r="K305"/>
  <c r="K307" s="1"/>
  <c r="K301"/>
  <c r="K304" s="1"/>
  <c r="K298"/>
  <c r="K300" s="1"/>
  <c r="K294"/>
  <c r="K297" s="1"/>
  <c r="K288"/>
  <c r="K293" s="1"/>
  <c r="K285"/>
  <c r="K287" s="1"/>
  <c r="K282"/>
  <c r="K284" s="1"/>
  <c r="K278"/>
  <c r="K281" s="1"/>
  <c r="K275"/>
  <c r="K277" s="1"/>
  <c r="K272"/>
  <c r="K274" s="1"/>
  <c r="K268"/>
  <c r="K271" s="1"/>
  <c r="K264"/>
  <c r="K267" s="1"/>
  <c r="K261"/>
  <c r="K263" s="1"/>
  <c r="K258"/>
  <c r="K260" s="1"/>
  <c r="K254"/>
  <c r="K257" s="1"/>
  <c r="K250"/>
  <c r="K253" s="1"/>
  <c r="K246"/>
  <c r="K249" s="1"/>
  <c r="K242"/>
  <c r="K245" s="1"/>
  <c r="K237"/>
  <c r="K241" s="1"/>
  <c r="K233"/>
  <c r="K236" s="1"/>
  <c r="K230"/>
  <c r="K232" s="1"/>
  <c r="K225"/>
  <c r="K229" s="1"/>
  <c r="K221"/>
  <c r="K224" s="1"/>
  <c r="K214"/>
  <c r="K220" s="1"/>
  <c r="K210"/>
  <c r="K213" s="1"/>
  <c r="K206"/>
  <c r="K209" s="1"/>
  <c r="K199"/>
  <c r="K205" s="1"/>
  <c r="K194"/>
  <c r="K198" s="1"/>
  <c r="K191"/>
  <c r="K193" s="1"/>
  <c r="K187"/>
  <c r="K190" s="1"/>
  <c r="K184"/>
  <c r="K186" s="1"/>
  <c r="K180"/>
  <c r="K183" s="1"/>
  <c r="K177"/>
  <c r="K179" s="1"/>
  <c r="K173"/>
  <c r="K176" s="1"/>
  <c r="K170"/>
  <c r="K172" s="1"/>
  <c r="K167"/>
  <c r="K169" s="1"/>
  <c r="K163"/>
  <c r="K166" s="1"/>
  <c r="K160"/>
  <c r="K162" s="1"/>
  <c r="K157"/>
  <c r="K159" s="1"/>
  <c r="K151"/>
  <c r="K156" s="1"/>
  <c r="K146"/>
  <c r="K150" s="1"/>
  <c r="K143"/>
  <c r="K145" s="1"/>
  <c r="K139"/>
  <c r="K142" s="1"/>
  <c r="K136"/>
  <c r="K138" s="1"/>
  <c r="K132"/>
  <c r="K135" s="1"/>
  <c r="K128"/>
  <c r="K131" s="1"/>
  <c r="K123"/>
  <c r="K127" s="1"/>
  <c r="K120"/>
  <c r="K122" s="1"/>
  <c r="K116"/>
  <c r="K119" s="1"/>
  <c r="K112"/>
  <c r="K115" s="1"/>
  <c r="K108"/>
  <c r="K111" s="1"/>
  <c r="K104"/>
  <c r="K107" s="1"/>
  <c r="K99"/>
  <c r="K103" s="1"/>
  <c r="K94"/>
  <c r="K98" s="1"/>
  <c r="K91"/>
  <c r="K93" s="1"/>
  <c r="K88"/>
  <c r="K90" s="1"/>
  <c r="K85"/>
  <c r="K87" s="1"/>
  <c r="K81"/>
  <c r="K84" s="1"/>
  <c r="K78"/>
  <c r="K80" s="1"/>
  <c r="K74"/>
  <c r="K77" s="1"/>
  <c r="K70"/>
  <c r="K73" s="1"/>
  <c r="K66"/>
  <c r="K69" s="1"/>
  <c r="K62"/>
  <c r="K65" s="1"/>
  <c r="K59"/>
  <c r="K61" s="1"/>
  <c r="K55"/>
  <c r="K58" s="1"/>
  <c r="K51"/>
  <c r="K54" s="1"/>
  <c r="K48"/>
  <c r="K50" s="1"/>
  <c r="K44"/>
  <c r="K47" s="1"/>
  <c r="K40"/>
  <c r="K43" s="1"/>
  <c r="K37"/>
  <c r="K39" s="1"/>
  <c r="K31"/>
  <c r="K36" s="1"/>
  <c r="K27"/>
  <c r="K30" s="1"/>
  <c r="K24"/>
  <c r="K26" s="1"/>
  <c r="K18"/>
  <c r="K23" s="1"/>
  <c r="K15"/>
  <c r="K17" s="1"/>
  <c r="K11"/>
  <c r="K14" s="1"/>
  <c r="K5"/>
  <c r="K10" s="1"/>
  <c r="G1046"/>
  <c r="F1046"/>
  <c r="G1043"/>
  <c r="F1043"/>
  <c r="G1040"/>
  <c r="F1040"/>
  <c r="G1036"/>
  <c r="F1036"/>
  <c r="G1031"/>
  <c r="F1031"/>
  <c r="G1027"/>
  <c r="F1027"/>
  <c r="G1023"/>
  <c r="F1023"/>
  <c r="G1018"/>
  <c r="F1018"/>
  <c r="G1015"/>
  <c r="F1015"/>
  <c r="G1009"/>
  <c r="F1009"/>
  <c r="G1004"/>
  <c r="F1004"/>
  <c r="G1001"/>
  <c r="F1001"/>
  <c r="G997"/>
  <c r="F997"/>
  <c r="G993"/>
  <c r="F993"/>
  <c r="G986"/>
  <c r="F986"/>
  <c r="G980"/>
  <c r="F980"/>
  <c r="G974"/>
  <c r="F974"/>
  <c r="G970"/>
  <c r="F970"/>
  <c r="G967"/>
  <c r="F967"/>
  <c r="G963"/>
  <c r="F963"/>
  <c r="G953"/>
  <c r="F953"/>
  <c r="G940"/>
  <c r="F940"/>
  <c r="G934"/>
  <c r="F934"/>
  <c r="G929"/>
  <c r="F929"/>
  <c r="G926"/>
  <c r="F926"/>
  <c r="G920"/>
  <c r="F920"/>
  <c r="G914"/>
  <c r="F914"/>
  <c r="G897"/>
  <c r="F897"/>
  <c r="G888"/>
  <c r="F888"/>
  <c r="G879"/>
  <c r="F879"/>
  <c r="G873"/>
  <c r="F873"/>
  <c r="G781"/>
  <c r="F781"/>
  <c r="G775"/>
  <c r="F775"/>
  <c r="G769"/>
  <c r="F769"/>
  <c r="G763"/>
  <c r="F763"/>
  <c r="G751"/>
  <c r="F751"/>
  <c r="G676"/>
  <c r="F676"/>
  <c r="G672"/>
  <c r="F672"/>
  <c r="G669"/>
  <c r="F669"/>
  <c r="G663"/>
  <c r="F663"/>
  <c r="G659"/>
  <c r="F659"/>
  <c r="G577"/>
  <c r="F577"/>
  <c r="G573"/>
  <c r="F573"/>
  <c r="G570"/>
  <c r="F570"/>
  <c r="G565"/>
  <c r="F565"/>
  <c r="G561"/>
  <c r="F561"/>
  <c r="G558"/>
  <c r="F558"/>
  <c r="G554"/>
  <c r="F554"/>
  <c r="G550"/>
  <c r="F550"/>
  <c r="G545"/>
  <c r="F545"/>
  <c r="G541"/>
  <c r="F541"/>
  <c r="G537"/>
  <c r="F537"/>
  <c r="G458"/>
  <c r="F458"/>
  <c r="G452"/>
  <c r="F452"/>
  <c r="G445"/>
  <c r="F445"/>
  <c r="G438"/>
  <c r="F438"/>
  <c r="G432"/>
  <c r="F432"/>
  <c r="G427"/>
  <c r="F427"/>
  <c r="G424"/>
  <c r="F424"/>
  <c r="G420"/>
  <c r="F420"/>
  <c r="G415"/>
  <c r="F415"/>
  <c r="G410"/>
  <c r="F410"/>
  <c r="G405"/>
  <c r="F405"/>
  <c r="G402"/>
  <c r="F402"/>
  <c r="G398"/>
  <c r="F398"/>
  <c r="G394"/>
  <c r="F394"/>
  <c r="G391"/>
  <c r="F391"/>
  <c r="G388"/>
  <c r="F388"/>
  <c r="G385"/>
  <c r="F385"/>
  <c r="G382"/>
  <c r="F382"/>
  <c r="G378"/>
  <c r="F378"/>
  <c r="G375"/>
  <c r="F375"/>
  <c r="G371"/>
  <c r="F371"/>
  <c r="G366"/>
  <c r="F366"/>
  <c r="G361"/>
  <c r="F361"/>
  <c r="G358"/>
  <c r="F358"/>
  <c r="G355"/>
  <c r="F355"/>
  <c r="G352"/>
  <c r="F352"/>
  <c r="G349"/>
  <c r="F349"/>
  <c r="G345"/>
  <c r="F345"/>
  <c r="G342"/>
  <c r="F342"/>
  <c r="G336"/>
  <c r="F336"/>
  <c r="G330"/>
  <c r="F330"/>
  <c r="G328"/>
  <c r="F328"/>
  <c r="G325"/>
  <c r="F325"/>
  <c r="G322"/>
  <c r="F322"/>
  <c r="G318"/>
  <c r="F318"/>
  <c r="G315"/>
  <c r="F315"/>
  <c r="G311"/>
  <c r="F311"/>
  <c r="G307"/>
  <c r="F307"/>
  <c r="G304"/>
  <c r="F304"/>
  <c r="G300"/>
  <c r="F300"/>
  <c r="G297"/>
  <c r="F297"/>
  <c r="G293"/>
  <c r="F293"/>
  <c r="G287"/>
  <c r="F287"/>
  <c r="G284"/>
  <c r="F284"/>
  <c r="G281"/>
  <c r="F281"/>
  <c r="G277"/>
  <c r="F277"/>
  <c r="G274"/>
  <c r="F274"/>
  <c r="G271"/>
  <c r="F271"/>
  <c r="G267"/>
  <c r="F267"/>
  <c r="G263"/>
  <c r="F263"/>
  <c r="G260"/>
  <c r="F260"/>
  <c r="G257"/>
  <c r="F257"/>
  <c r="G253"/>
  <c r="F253"/>
  <c r="G249"/>
  <c r="F249"/>
  <c r="G245"/>
  <c r="F245"/>
  <c r="G241"/>
  <c r="F241"/>
  <c r="G236"/>
  <c r="F236"/>
  <c r="G232"/>
  <c r="F232"/>
  <c r="G229"/>
  <c r="F229"/>
  <c r="G224"/>
  <c r="F224"/>
  <c r="G220"/>
  <c r="F220"/>
  <c r="G213"/>
  <c r="F213"/>
  <c r="G209"/>
  <c r="F209"/>
  <c r="G205"/>
  <c r="F205"/>
  <c r="G198"/>
  <c r="F198"/>
  <c r="G193"/>
  <c r="F193"/>
  <c r="G190"/>
  <c r="F190"/>
  <c r="G186"/>
  <c r="F186"/>
  <c r="G183"/>
  <c r="F183"/>
  <c r="G179"/>
  <c r="F179"/>
  <c r="G176"/>
  <c r="F176"/>
  <c r="G172"/>
  <c r="F172"/>
  <c r="G169"/>
  <c r="F169"/>
  <c r="G166"/>
  <c r="F166"/>
  <c r="G162"/>
  <c r="F162"/>
  <c r="G159"/>
  <c r="F159"/>
  <c r="G156"/>
  <c r="F156"/>
  <c r="G150"/>
  <c r="F150"/>
  <c r="G145"/>
  <c r="F145"/>
  <c r="G142"/>
  <c r="F142"/>
  <c r="G138"/>
  <c r="F138"/>
  <c r="G135"/>
  <c r="F135"/>
  <c r="G131"/>
  <c r="F131"/>
  <c r="G127"/>
  <c r="F127"/>
  <c r="G122"/>
  <c r="F122"/>
  <c r="G119"/>
  <c r="F119"/>
  <c r="G115"/>
  <c r="F115"/>
  <c r="G111"/>
  <c r="F111"/>
  <c r="G107"/>
  <c r="F107"/>
  <c r="G103"/>
  <c r="F103"/>
  <c r="G98"/>
  <c r="F98"/>
  <c r="G93"/>
  <c r="F93"/>
  <c r="G90"/>
  <c r="F90"/>
  <c r="G87"/>
  <c r="F87"/>
  <c r="G84"/>
  <c r="F84"/>
  <c r="G80"/>
  <c r="G77"/>
  <c r="F80"/>
  <c r="F77"/>
  <c r="G73"/>
  <c r="F73"/>
  <c r="G69"/>
  <c r="F69"/>
  <c r="G65"/>
  <c r="F65"/>
  <c r="G61"/>
  <c r="F61"/>
  <c r="G58"/>
  <c r="F58"/>
  <c r="G54"/>
  <c r="F54"/>
  <c r="G50"/>
  <c r="F50"/>
  <c r="G47"/>
  <c r="F47"/>
  <c r="G43"/>
  <c r="F43"/>
  <c r="G39"/>
  <c r="F39"/>
  <c r="G36"/>
  <c r="F36"/>
  <c r="G30"/>
  <c r="F30"/>
  <c r="G26"/>
  <c r="F26"/>
  <c r="G23"/>
  <c r="F23"/>
  <c r="G17"/>
  <c r="F17"/>
  <c r="G14"/>
  <c r="F14"/>
  <c r="H130" i="4" l="1"/>
  <c r="H769"/>
  <c r="H758"/>
  <c r="H752"/>
  <c r="H772"/>
  <c r="H761"/>
  <c r="H755"/>
  <c r="H716"/>
  <c r="H517"/>
  <c r="H464"/>
  <c r="H766"/>
  <c r="H745"/>
  <c r="H742"/>
  <c r="H730"/>
  <c r="H723"/>
  <c r="H720"/>
  <c r="H713"/>
  <c r="H686"/>
  <c r="H683"/>
  <c r="H678"/>
  <c r="H672"/>
  <c r="H659"/>
  <c r="H649"/>
  <c r="H644"/>
  <c r="H776"/>
  <c r="H749"/>
  <c r="H726"/>
  <c r="H656"/>
  <c r="H567" i="12"/>
  <c r="H353" i="13"/>
  <c r="H664" i="4"/>
  <c r="H578" i="12"/>
  <c r="H492"/>
  <c r="H639"/>
  <c r="H738" i="4"/>
  <c r="H734"/>
  <c r="H710"/>
  <c r="H706"/>
  <c r="H702"/>
  <c r="H693"/>
  <c r="H690"/>
  <c r="H668"/>
  <c r="H653"/>
  <c r="H625"/>
  <c r="H574"/>
  <c r="H558"/>
  <c r="H553" i="12"/>
  <c r="H540"/>
  <c r="H483"/>
  <c r="H11" i="13"/>
  <c r="H333"/>
  <c r="H317"/>
  <c r="H312"/>
  <c r="F391"/>
  <c r="H854" i="12"/>
  <c r="I391" i="13"/>
  <c r="H624" i="12"/>
  <c r="G391" i="13"/>
  <c r="H696" i="4"/>
  <c r="H523" i="12"/>
  <c r="H516"/>
  <c r="H386" i="13"/>
  <c r="H367"/>
  <c r="H347"/>
  <c r="H329"/>
  <c r="J391"/>
  <c r="H391"/>
  <c r="K391"/>
  <c r="H291"/>
  <c r="H287"/>
  <c r="H308"/>
  <c r="H282"/>
  <c r="H278"/>
  <c r="H300"/>
  <c r="H296"/>
  <c r="H236"/>
  <c r="H264"/>
  <c r="H245"/>
  <c r="H241"/>
  <c r="H73"/>
  <c r="H207"/>
  <c r="H69"/>
  <c r="H64"/>
  <c r="H33"/>
  <c r="H221"/>
  <c r="H210"/>
  <c r="H165"/>
  <c r="H154"/>
  <c r="H142"/>
  <c r="H139"/>
  <c r="H122"/>
  <c r="H107"/>
  <c r="H91"/>
  <c r="H80"/>
  <c r="H53"/>
  <c r="H50"/>
  <c r="H218"/>
  <c r="H194"/>
  <c r="H188"/>
  <c r="H150"/>
  <c r="H134"/>
  <c r="H103"/>
  <c r="H87"/>
  <c r="H227"/>
  <c r="H214"/>
  <c r="H198"/>
  <c r="H183"/>
  <c r="H161"/>
  <c r="H146"/>
  <c r="H130"/>
  <c r="H118"/>
  <c r="H99"/>
  <c r="H76"/>
  <c r="H59"/>
  <c r="H28"/>
  <c r="H25"/>
  <c r="H17"/>
  <c r="H21"/>
  <c r="H45"/>
  <c r="H38"/>
  <c r="H977" i="12"/>
  <c r="H982"/>
  <c r="H945"/>
  <c r="H824"/>
  <c r="H750"/>
  <c r="H726"/>
  <c r="H715"/>
  <c r="H794"/>
  <c r="H756"/>
  <c r="H732"/>
  <c r="H800"/>
  <c r="H811"/>
  <c r="H805"/>
  <c r="H744"/>
  <c r="H711"/>
  <c r="H738"/>
  <c r="H817"/>
  <c r="H720"/>
  <c r="H298"/>
  <c r="H210"/>
  <c r="H392"/>
  <c r="H974"/>
  <c r="H708"/>
  <c r="H700"/>
  <c r="H695"/>
  <c r="H690"/>
  <c r="H685"/>
  <c r="H682"/>
  <c r="H677"/>
  <c r="H961"/>
  <c r="H969"/>
  <c r="H965"/>
  <c r="H957"/>
  <c r="H954"/>
  <c r="H949"/>
  <c r="H900"/>
  <c r="H942"/>
  <c r="H936"/>
  <c r="H916"/>
  <c r="H909"/>
  <c r="H904"/>
  <c r="H880"/>
  <c r="H867"/>
  <c r="H929"/>
  <c r="H925"/>
  <c r="H894"/>
  <c r="H876"/>
  <c r="H887"/>
  <c r="H873"/>
  <c r="H860"/>
  <c r="H837"/>
  <c r="H829"/>
  <c r="H428"/>
  <c r="H421"/>
  <c r="H415"/>
  <c r="H389"/>
  <c r="H348"/>
  <c r="H331"/>
  <c r="H291"/>
  <c r="H262"/>
  <c r="H241"/>
  <c r="H220"/>
  <c r="H203"/>
  <c r="H385"/>
  <c r="H367"/>
  <c r="H282"/>
  <c r="H457"/>
  <c r="H259"/>
  <c r="H197"/>
  <c r="H471"/>
  <c r="H466"/>
  <c r="H462"/>
  <c r="H448"/>
  <c r="H442"/>
  <c r="H437"/>
  <c r="H424"/>
  <c r="H418"/>
  <c r="H412"/>
  <c r="H407"/>
  <c r="H403"/>
  <c r="H395"/>
  <c r="H374"/>
  <c r="H371"/>
  <c r="H360"/>
  <c r="H356"/>
  <c r="H338"/>
  <c r="H334"/>
  <c r="H326"/>
  <c r="H312"/>
  <c r="H304"/>
  <c r="H295"/>
  <c r="H269"/>
  <c r="H265"/>
  <c r="H254"/>
  <c r="H250"/>
  <c r="H245"/>
  <c r="H238"/>
  <c r="H235"/>
  <c r="H230"/>
  <c r="H225"/>
  <c r="H217"/>
  <c r="H207"/>
  <c r="H200"/>
  <c r="H188"/>
  <c r="H453"/>
  <c r="H431"/>
  <c r="H399"/>
  <c r="H380"/>
  <c r="H351"/>
  <c r="H344"/>
  <c r="H323"/>
  <c r="H308"/>
  <c r="H301"/>
  <c r="H279"/>
  <c r="H274"/>
  <c r="H213"/>
  <c r="H191"/>
  <c r="H180"/>
  <c r="H177"/>
  <c r="H166"/>
  <c r="H158"/>
  <c r="H142"/>
  <c r="H133"/>
  <c r="H119"/>
  <c r="H114"/>
  <c r="H184"/>
  <c r="H173"/>
  <c r="H162"/>
  <c r="H145"/>
  <c r="H139"/>
  <c r="H127"/>
  <c r="H111"/>
  <c r="H84"/>
  <c r="H107"/>
  <c r="H169"/>
  <c r="H154"/>
  <c r="H149"/>
  <c r="H136"/>
  <c r="H124"/>
  <c r="H68"/>
  <c r="H57"/>
  <c r="H41"/>
  <c r="H8"/>
  <c r="H102"/>
  <c r="H94"/>
  <c r="H81"/>
  <c r="H77"/>
  <c r="H60"/>
  <c r="H45"/>
  <c r="H89"/>
  <c r="H72"/>
  <c r="H54"/>
  <c r="H38"/>
  <c r="H19"/>
  <c r="H49"/>
  <c r="H33"/>
  <c r="H29"/>
  <c r="H23"/>
  <c r="H16"/>
  <c r="H13"/>
  <c r="H638" i="4"/>
  <c r="H612"/>
  <c r="H631"/>
  <c r="H616"/>
  <c r="H503"/>
  <c r="H497"/>
  <c r="H599"/>
  <c r="H593"/>
  <c r="H538"/>
  <c r="H521"/>
  <c r="H635"/>
  <c r="H628"/>
  <c r="H621"/>
  <c r="H606"/>
  <c r="H602"/>
  <c r="H588"/>
  <c r="H583"/>
  <c r="H577"/>
  <c r="H570"/>
  <c r="H566"/>
  <c r="H562"/>
  <c r="H554"/>
  <c r="H548"/>
  <c r="H543"/>
  <c r="H532"/>
  <c r="H526"/>
  <c r="H514"/>
  <c r="H507"/>
  <c r="H500"/>
  <c r="H482"/>
  <c r="H468"/>
  <c r="H494"/>
  <c r="H485"/>
  <c r="H476"/>
  <c r="H471"/>
  <c r="H461"/>
  <c r="H453"/>
  <c r="H418"/>
  <c r="H489"/>
  <c r="H457"/>
  <c r="H434"/>
  <c r="H403"/>
  <c r="H394"/>
  <c r="H450"/>
  <c r="H445"/>
  <c r="H441"/>
  <c r="H428"/>
  <c r="H414"/>
  <c r="H410"/>
  <c r="H399"/>
  <c r="H386"/>
  <c r="H381"/>
  <c r="H368"/>
  <c r="H363"/>
  <c r="H358"/>
  <c r="H350"/>
  <c r="H334"/>
  <c r="H317"/>
  <c r="H314"/>
  <c r="H302"/>
  <c r="H246"/>
  <c r="H239"/>
  <c r="H197"/>
  <c r="H178"/>
  <c r="H174"/>
  <c r="H406"/>
  <c r="H390"/>
  <c r="H438"/>
  <c r="H431"/>
  <c r="H422"/>
  <c r="H377"/>
  <c r="H346"/>
  <c r="H331"/>
  <c r="H293"/>
  <c r="H266"/>
  <c r="H243"/>
  <c r="H222"/>
  <c r="H212"/>
  <c r="H200"/>
  <c r="H149"/>
  <c r="H374"/>
  <c r="H322"/>
  <c r="H353"/>
  <c r="H343"/>
  <c r="H339"/>
  <c r="H327"/>
  <c r="H273"/>
  <c r="H215"/>
  <c r="H204"/>
  <c r="H184"/>
  <c r="H145"/>
  <c r="H305"/>
  <c r="H290"/>
  <c r="H278"/>
  <c r="H262"/>
  <c r="H255"/>
  <c r="H249"/>
  <c r="H219"/>
  <c r="H208"/>
  <c r="H133"/>
  <c r="H281"/>
  <c r="H270"/>
  <c r="H258"/>
  <c r="H189"/>
  <c r="H194"/>
  <c r="H137"/>
  <c r="H299"/>
  <c r="H140"/>
  <c r="H286"/>
  <c r="H310"/>
  <c r="H252"/>
  <c r="G10" i="6"/>
  <c r="F10"/>
  <c r="I845" i="5"/>
  <c r="J845"/>
  <c r="I840"/>
  <c r="J840"/>
  <c r="I834"/>
  <c r="J834"/>
  <c r="I829"/>
  <c r="J829"/>
  <c r="I825"/>
  <c r="J825"/>
  <c r="I821"/>
  <c r="J821"/>
  <c r="I816"/>
  <c r="J816"/>
  <c r="I813"/>
  <c r="J813"/>
  <c r="I810"/>
  <c r="J810"/>
  <c r="I807"/>
  <c r="J807"/>
  <c r="I803"/>
  <c r="J803"/>
  <c r="I799"/>
  <c r="J799"/>
  <c r="I796"/>
  <c r="J796"/>
  <c r="I791"/>
  <c r="J791"/>
  <c r="K782"/>
  <c r="K786" s="1"/>
  <c r="G786"/>
  <c r="I786"/>
  <c r="J786"/>
  <c r="F786"/>
  <c r="I781"/>
  <c r="J781"/>
  <c r="K779"/>
  <c r="K781" s="1"/>
  <c r="G781"/>
  <c r="F781"/>
  <c r="I778"/>
  <c r="J778"/>
  <c r="I774"/>
  <c r="J774"/>
  <c r="I771"/>
  <c r="J771"/>
  <c r="I765"/>
  <c r="J765"/>
  <c r="I760"/>
  <c r="J760"/>
  <c r="I755"/>
  <c r="J755"/>
  <c r="I751"/>
  <c r="J751"/>
  <c r="I747"/>
  <c r="J747"/>
  <c r="I742"/>
  <c r="J742"/>
  <c r="I738"/>
  <c r="J738"/>
  <c r="I734"/>
  <c r="J734"/>
  <c r="I721"/>
  <c r="J721"/>
  <c r="I714"/>
  <c r="J714"/>
  <c r="I709"/>
  <c r="J709"/>
  <c r="I704"/>
  <c r="J704"/>
  <c r="I699"/>
  <c r="J699"/>
  <c r="I694"/>
  <c r="J694"/>
  <c r="I691"/>
  <c r="J691"/>
  <c r="I687"/>
  <c r="J687"/>
  <c r="I682"/>
  <c r="J682"/>
  <c r="I678"/>
  <c r="J678"/>
  <c r="I673"/>
  <c r="J673"/>
  <c r="I669"/>
  <c r="J669"/>
  <c r="I664"/>
  <c r="J664"/>
  <c r="I661"/>
  <c r="J661"/>
  <c r="I658"/>
  <c r="J658"/>
  <c r="I652"/>
  <c r="J652"/>
  <c r="I647"/>
  <c r="J647"/>
  <c r="I642"/>
  <c r="J642"/>
  <c r="I638"/>
  <c r="J638"/>
  <c r="I633"/>
  <c r="J633"/>
  <c r="I630"/>
  <c r="J630"/>
  <c r="I625"/>
  <c r="J625"/>
  <c r="I622"/>
  <c r="J622"/>
  <c r="I618"/>
  <c r="J618"/>
  <c r="I614"/>
  <c r="J614"/>
  <c r="I610"/>
  <c r="J610"/>
  <c r="I605"/>
  <c r="J605"/>
  <c r="I601"/>
  <c r="J601"/>
  <c r="I596"/>
  <c r="J596"/>
  <c r="I589"/>
  <c r="J589"/>
  <c r="I593"/>
  <c r="J593"/>
  <c r="I586"/>
  <c r="J586"/>
  <c r="I582"/>
  <c r="J582"/>
  <c r="I578"/>
  <c r="J578"/>
  <c r="I575"/>
  <c r="J575"/>
  <c r="I571"/>
  <c r="J571"/>
  <c r="I568"/>
  <c r="J568"/>
  <c r="I565"/>
  <c r="J565"/>
  <c r="I562"/>
  <c r="J562"/>
  <c r="I557"/>
  <c r="J557"/>
  <c r="I551"/>
  <c r="J551"/>
  <c r="I546"/>
  <c r="J546"/>
  <c r="I542"/>
  <c r="J542"/>
  <c r="I538"/>
  <c r="J538"/>
  <c r="I535"/>
  <c r="J535"/>
  <c r="I532"/>
  <c r="J532"/>
  <c r="I528"/>
  <c r="J528"/>
  <c r="I524"/>
  <c r="J524"/>
  <c r="I520"/>
  <c r="J520"/>
  <c r="I516"/>
  <c r="J516"/>
  <c r="I510"/>
  <c r="J510"/>
  <c r="I506"/>
  <c r="J506"/>
  <c r="I502"/>
  <c r="J502"/>
  <c r="I499"/>
  <c r="J499"/>
  <c r="I495"/>
  <c r="J495"/>
  <c r="I493"/>
  <c r="J493"/>
  <c r="I491"/>
  <c r="J491"/>
  <c r="I489"/>
  <c r="J489"/>
  <c r="I487"/>
  <c r="J487"/>
  <c r="I485"/>
  <c r="J485"/>
  <c r="K483"/>
  <c r="K485" s="1"/>
  <c r="G485"/>
  <c r="F485"/>
  <c r="I482"/>
  <c r="J482"/>
  <c r="G482"/>
  <c r="K480"/>
  <c r="K482" s="1"/>
  <c r="F482"/>
  <c r="I479"/>
  <c r="J479"/>
  <c r="I472"/>
  <c r="J472"/>
  <c r="I468"/>
  <c r="J468"/>
  <c r="I465"/>
  <c r="J465"/>
  <c r="I462"/>
  <c r="J462"/>
  <c r="I459"/>
  <c r="J459"/>
  <c r="I454"/>
  <c r="J454"/>
  <c r="I449"/>
  <c r="J449"/>
  <c r="I444"/>
  <c r="J444"/>
  <c r="I442"/>
  <c r="J442"/>
  <c r="I438"/>
  <c r="J438"/>
  <c r="I433"/>
  <c r="J433"/>
  <c r="I428"/>
  <c r="J428"/>
  <c r="I423"/>
  <c r="J423"/>
  <c r="I420"/>
  <c r="J420"/>
  <c r="I417"/>
  <c r="J417"/>
  <c r="I411"/>
  <c r="J411"/>
  <c r="I405"/>
  <c r="J405"/>
  <c r="I399"/>
  <c r="J399"/>
  <c r="I393"/>
  <c r="J393"/>
  <c r="I386"/>
  <c r="J386"/>
  <c r="I384"/>
  <c r="J384"/>
  <c r="I381"/>
  <c r="J381"/>
  <c r="I375"/>
  <c r="J375"/>
  <c r="I370"/>
  <c r="J370"/>
  <c r="I366"/>
  <c r="J366"/>
  <c r="I361"/>
  <c r="J361"/>
  <c r="I356"/>
  <c r="J356"/>
  <c r="I349"/>
  <c r="J349"/>
  <c r="I343"/>
  <c r="J343"/>
  <c r="I340"/>
  <c r="J340"/>
  <c r="I336"/>
  <c r="J336"/>
  <c r="I330"/>
  <c r="J330"/>
  <c r="I326"/>
  <c r="J326"/>
  <c r="I322"/>
  <c r="J322"/>
  <c r="I316"/>
  <c r="J316"/>
  <c r="I308"/>
  <c r="J308"/>
  <c r="I303"/>
  <c r="J303"/>
  <c r="I299"/>
  <c r="J299"/>
  <c r="I295"/>
  <c r="J295"/>
  <c r="I292"/>
  <c r="J292"/>
  <c r="K289"/>
  <c r="K292" s="1"/>
  <c r="K293"/>
  <c r="K295" s="1"/>
  <c r="G295"/>
  <c r="F295"/>
  <c r="G292"/>
  <c r="F292"/>
  <c r="I288"/>
  <c r="J288"/>
  <c r="I283"/>
  <c r="J283"/>
  <c r="I279"/>
  <c r="J279"/>
  <c r="I274"/>
  <c r="J274"/>
  <c r="I272"/>
  <c r="J272"/>
  <c r="I268"/>
  <c r="J268"/>
  <c r="I263"/>
  <c r="J263"/>
  <c r="I260"/>
  <c r="J260"/>
  <c r="I256"/>
  <c r="J256"/>
  <c r="I251"/>
  <c r="J251"/>
  <c r="I248"/>
  <c r="J248"/>
  <c r="I245"/>
  <c r="J245"/>
  <c r="I242"/>
  <c r="J242"/>
  <c r="I239"/>
  <c r="J239"/>
  <c r="I236"/>
  <c r="J236"/>
  <c r="I233"/>
  <c r="J233"/>
  <c r="I230"/>
  <c r="J230"/>
  <c r="I227"/>
  <c r="J227"/>
  <c r="I224"/>
  <c r="J224"/>
  <c r="I220"/>
  <c r="J220"/>
  <c r="I216"/>
  <c r="J216"/>
  <c r="I211"/>
  <c r="J211"/>
  <c r="I206"/>
  <c r="J206"/>
  <c r="I200"/>
  <c r="J200"/>
  <c r="I196"/>
  <c r="J196"/>
  <c r="I192"/>
  <c r="J192"/>
  <c r="I189"/>
  <c r="J189"/>
  <c r="I185"/>
  <c r="J185"/>
  <c r="I181"/>
  <c r="J181"/>
  <c r="I177"/>
  <c r="J177"/>
  <c r="I170"/>
  <c r="J170"/>
  <c r="I166"/>
  <c r="J166"/>
  <c r="I161"/>
  <c r="J161"/>
  <c r="I158"/>
  <c r="J158"/>
  <c r="I154"/>
  <c r="J154"/>
  <c r="I150"/>
  <c r="J150"/>
  <c r="I146"/>
  <c r="J146"/>
  <c r="I141"/>
  <c r="J141"/>
  <c r="I137"/>
  <c r="J137"/>
  <c r="I133"/>
  <c r="J133"/>
  <c r="I128"/>
  <c r="J128"/>
  <c r="I123"/>
  <c r="J123"/>
  <c r="I118"/>
  <c r="J118"/>
  <c r="I115"/>
  <c r="J115"/>
  <c r="I113"/>
  <c r="J113"/>
  <c r="I108"/>
  <c r="J108"/>
  <c r="I105"/>
  <c r="J105"/>
  <c r="I101"/>
  <c r="J101"/>
  <c r="I97"/>
  <c r="J97"/>
  <c r="I94"/>
  <c r="J94"/>
  <c r="I90"/>
  <c r="J90"/>
  <c r="I85"/>
  <c r="J85"/>
  <c r="I81"/>
  <c r="J81"/>
  <c r="I76"/>
  <c r="J76"/>
  <c r="I73"/>
  <c r="J73"/>
  <c r="I70"/>
  <c r="J70"/>
  <c r="I67"/>
  <c r="J67"/>
  <c r="I62"/>
  <c r="J62"/>
  <c r="I59"/>
  <c r="J59"/>
  <c r="I56"/>
  <c r="J56"/>
  <c r="I50"/>
  <c r="J50"/>
  <c r="I44"/>
  <c r="J44"/>
  <c r="I36"/>
  <c r="J36"/>
  <c r="I30"/>
  <c r="J30"/>
  <c r="I24"/>
  <c r="J24"/>
  <c r="I17"/>
  <c r="J17"/>
  <c r="I13"/>
  <c r="J13"/>
  <c r="I9"/>
  <c r="J9"/>
  <c r="K841"/>
  <c r="K845" s="1"/>
  <c r="K835"/>
  <c r="K840" s="1"/>
  <c r="K830"/>
  <c r="K834" s="1"/>
  <c r="K826"/>
  <c r="K829" s="1"/>
  <c r="K822"/>
  <c r="K825" s="1"/>
  <c r="K817"/>
  <c r="K821" s="1"/>
  <c r="K814"/>
  <c r="K816" s="1"/>
  <c r="K811"/>
  <c r="K813" s="1"/>
  <c r="K808"/>
  <c r="K810" s="1"/>
  <c r="K804"/>
  <c r="K807" s="1"/>
  <c r="K800"/>
  <c r="K803" s="1"/>
  <c r="K797"/>
  <c r="K799" s="1"/>
  <c r="K792"/>
  <c r="K796" s="1"/>
  <c r="K787"/>
  <c r="K791" s="1"/>
  <c r="K775"/>
  <c r="K778" s="1"/>
  <c r="K772"/>
  <c r="K774" s="1"/>
  <c r="K766"/>
  <c r="K771" s="1"/>
  <c r="K761"/>
  <c r="K765" s="1"/>
  <c r="K756"/>
  <c r="K760" s="1"/>
  <c r="K752"/>
  <c r="K755" s="1"/>
  <c r="K748"/>
  <c r="K751" s="1"/>
  <c r="K743"/>
  <c r="K747" s="1"/>
  <c r="K739"/>
  <c r="K742" s="1"/>
  <c r="K735"/>
  <c r="K738" s="1"/>
  <c r="K722"/>
  <c r="K734" s="1"/>
  <c r="K715"/>
  <c r="K721" s="1"/>
  <c r="K710"/>
  <c r="K714" s="1"/>
  <c r="K705"/>
  <c r="K709" s="1"/>
  <c r="K700"/>
  <c r="K704" s="1"/>
  <c r="K695"/>
  <c r="K699" s="1"/>
  <c r="K692"/>
  <c r="K694" s="1"/>
  <c r="K688"/>
  <c r="K691" s="1"/>
  <c r="K683"/>
  <c r="K687" s="1"/>
  <c r="K679"/>
  <c r="K682" s="1"/>
  <c r="K674"/>
  <c r="K678" s="1"/>
  <c r="K670"/>
  <c r="K673" s="1"/>
  <c r="K665"/>
  <c r="K669" s="1"/>
  <c r="K662"/>
  <c r="K664" s="1"/>
  <c r="K659"/>
  <c r="K661" s="1"/>
  <c r="K653"/>
  <c r="K658" s="1"/>
  <c r="K648"/>
  <c r="K652" s="1"/>
  <c r="K643"/>
  <c r="K647" s="1"/>
  <c r="K639"/>
  <c r="K642" s="1"/>
  <c r="K634"/>
  <c r="K638" s="1"/>
  <c r="K631"/>
  <c r="K633" s="1"/>
  <c r="K626"/>
  <c r="K630" s="1"/>
  <c r="K623"/>
  <c r="K625" s="1"/>
  <c r="K619"/>
  <c r="K622" s="1"/>
  <c r="K615"/>
  <c r="K618" s="1"/>
  <c r="K611"/>
  <c r="K614" s="1"/>
  <c r="K606"/>
  <c r="K610" s="1"/>
  <c r="K602"/>
  <c r="K605" s="1"/>
  <c r="K597"/>
  <c r="K601" s="1"/>
  <c r="K594"/>
  <c r="K596" s="1"/>
  <c r="K590"/>
  <c r="K593" s="1"/>
  <c r="K587"/>
  <c r="K589" s="1"/>
  <c r="K583"/>
  <c r="K586" s="1"/>
  <c r="K579"/>
  <c r="K582" s="1"/>
  <c r="K576"/>
  <c r="K578" s="1"/>
  <c r="K572"/>
  <c r="K575" s="1"/>
  <c r="K569"/>
  <c r="K571" s="1"/>
  <c r="K566"/>
  <c r="K568" s="1"/>
  <c r="K563"/>
  <c r="K565" s="1"/>
  <c r="K558"/>
  <c r="K562" s="1"/>
  <c r="K552"/>
  <c r="K557" s="1"/>
  <c r="K547"/>
  <c r="K551" s="1"/>
  <c r="K543"/>
  <c r="K546" s="1"/>
  <c r="K539"/>
  <c r="K542" s="1"/>
  <c r="K536"/>
  <c r="K538" s="1"/>
  <c r="K533"/>
  <c r="K535" s="1"/>
  <c r="K529"/>
  <c r="K532" s="1"/>
  <c r="K525"/>
  <c r="K528" s="1"/>
  <c r="K521"/>
  <c r="K524" s="1"/>
  <c r="K517"/>
  <c r="K520" s="1"/>
  <c r="K511"/>
  <c r="K516" s="1"/>
  <c r="K507"/>
  <c r="K510" s="1"/>
  <c r="K503"/>
  <c r="K506" s="1"/>
  <c r="K500"/>
  <c r="K502" s="1"/>
  <c r="K496"/>
  <c r="K499" s="1"/>
  <c r="K494"/>
  <c r="K495" s="1"/>
  <c r="K492"/>
  <c r="K493" s="1"/>
  <c r="K490"/>
  <c r="K491" s="1"/>
  <c r="K488"/>
  <c r="K489" s="1"/>
  <c r="K486"/>
  <c r="K487" s="1"/>
  <c r="K473"/>
  <c r="K479" s="1"/>
  <c r="K469"/>
  <c r="K472" s="1"/>
  <c r="K466"/>
  <c r="K468" s="1"/>
  <c r="K463"/>
  <c r="K465" s="1"/>
  <c r="K460"/>
  <c r="K462" s="1"/>
  <c r="K455"/>
  <c r="K459" s="1"/>
  <c r="K450"/>
  <c r="K454" s="1"/>
  <c r="K445"/>
  <c r="K449" s="1"/>
  <c r="K443"/>
  <c r="K444" s="1"/>
  <c r="K439"/>
  <c r="K442" s="1"/>
  <c r="K434"/>
  <c r="K438" s="1"/>
  <c r="K429"/>
  <c r="K433" s="1"/>
  <c r="K424"/>
  <c r="K428" s="1"/>
  <c r="K421"/>
  <c r="K423" s="1"/>
  <c r="K418"/>
  <c r="K420" s="1"/>
  <c r="K412"/>
  <c r="K417" s="1"/>
  <c r="K406"/>
  <c r="K411" s="1"/>
  <c r="K400"/>
  <c r="K405" s="1"/>
  <c r="K394"/>
  <c r="K399" s="1"/>
  <c r="K387"/>
  <c r="K393" s="1"/>
  <c r="K385"/>
  <c r="K386" s="1"/>
  <c r="K382"/>
  <c r="K384" s="1"/>
  <c r="K376"/>
  <c r="K381" s="1"/>
  <c r="K371"/>
  <c r="K375" s="1"/>
  <c r="K367"/>
  <c r="K370" s="1"/>
  <c r="K362"/>
  <c r="K366" s="1"/>
  <c r="K357"/>
  <c r="K361" s="1"/>
  <c r="K350"/>
  <c r="K356" s="1"/>
  <c r="K344"/>
  <c r="K349" s="1"/>
  <c r="K341"/>
  <c r="K343" s="1"/>
  <c r="K337"/>
  <c r="K340" s="1"/>
  <c r="K331"/>
  <c r="K336" s="1"/>
  <c r="K327"/>
  <c r="K330" s="1"/>
  <c r="K323"/>
  <c r="K326" s="1"/>
  <c r="K317"/>
  <c r="K322" s="1"/>
  <c r="K309"/>
  <c r="K316" s="1"/>
  <c r="K304"/>
  <c r="K308" s="1"/>
  <c r="K300"/>
  <c r="K303" s="1"/>
  <c r="K296"/>
  <c r="K299" s="1"/>
  <c r="K284"/>
  <c r="K288" s="1"/>
  <c r="K280"/>
  <c r="K283" s="1"/>
  <c r="K275"/>
  <c r="K279" s="1"/>
  <c r="K273"/>
  <c r="K274" s="1"/>
  <c r="K269"/>
  <c r="K272" s="1"/>
  <c r="K264"/>
  <c r="K268" s="1"/>
  <c r="K261"/>
  <c r="K263" s="1"/>
  <c r="K257"/>
  <c r="K260" s="1"/>
  <c r="K252"/>
  <c r="K256" s="1"/>
  <c r="K249"/>
  <c r="K251" s="1"/>
  <c r="K246"/>
  <c r="K248" s="1"/>
  <c r="K243"/>
  <c r="K245" s="1"/>
  <c r="K240"/>
  <c r="K242" s="1"/>
  <c r="K237"/>
  <c r="K239" s="1"/>
  <c r="K234"/>
  <c r="K236" s="1"/>
  <c r="K231"/>
  <c r="K233" s="1"/>
  <c r="K228"/>
  <c r="K230" s="1"/>
  <c r="K225"/>
  <c r="K227" s="1"/>
  <c r="K221"/>
  <c r="K224" s="1"/>
  <c r="K217"/>
  <c r="K220" s="1"/>
  <c r="K212"/>
  <c r="K216" s="1"/>
  <c r="K207"/>
  <c r="K211" s="1"/>
  <c r="K201"/>
  <c r="K206" s="1"/>
  <c r="K197"/>
  <c r="K200" s="1"/>
  <c r="K193"/>
  <c r="K196" s="1"/>
  <c r="K190"/>
  <c r="K192" s="1"/>
  <c r="K186"/>
  <c r="K189" s="1"/>
  <c r="K182"/>
  <c r="K185" s="1"/>
  <c r="K178"/>
  <c r="K181" s="1"/>
  <c r="K171"/>
  <c r="K177" s="1"/>
  <c r="K167"/>
  <c r="K170" s="1"/>
  <c r="K162"/>
  <c r="K166" s="1"/>
  <c r="K159"/>
  <c r="K161" s="1"/>
  <c r="K155"/>
  <c r="K158" s="1"/>
  <c r="K151"/>
  <c r="K154" s="1"/>
  <c r="K147"/>
  <c r="K150" s="1"/>
  <c r="K142"/>
  <c r="K146" s="1"/>
  <c r="K138"/>
  <c r="K141" s="1"/>
  <c r="K134"/>
  <c r="K137" s="1"/>
  <c r="K129"/>
  <c r="K133" s="1"/>
  <c r="K124"/>
  <c r="K128" s="1"/>
  <c r="K119"/>
  <c r="K123" s="1"/>
  <c r="K116"/>
  <c r="K118" s="1"/>
  <c r="K114"/>
  <c r="K115" s="1"/>
  <c r="K109"/>
  <c r="K113" s="1"/>
  <c r="K106"/>
  <c r="K108" s="1"/>
  <c r="K102"/>
  <c r="K105" s="1"/>
  <c r="K98"/>
  <c r="K101" s="1"/>
  <c r="K95"/>
  <c r="K97" s="1"/>
  <c r="K91"/>
  <c r="K94" s="1"/>
  <c r="K86"/>
  <c r="K90" s="1"/>
  <c r="K82"/>
  <c r="K85" s="1"/>
  <c r="K77"/>
  <c r="K81" s="1"/>
  <c r="K74"/>
  <c r="K76" s="1"/>
  <c r="K71"/>
  <c r="K73" s="1"/>
  <c r="K68"/>
  <c r="K70" s="1"/>
  <c r="K63"/>
  <c r="K67" s="1"/>
  <c r="K60"/>
  <c r="K62" s="1"/>
  <c r="K57"/>
  <c r="K59" s="1"/>
  <c r="K51"/>
  <c r="K56" s="1"/>
  <c r="K45"/>
  <c r="K50" s="1"/>
  <c r="K37"/>
  <c r="K44" s="1"/>
  <c r="K31"/>
  <c r="K36" s="1"/>
  <c r="K25"/>
  <c r="K30" s="1"/>
  <c r="K18"/>
  <c r="K24" s="1"/>
  <c r="K14"/>
  <c r="K17" s="1"/>
  <c r="K10"/>
  <c r="K13" s="1"/>
  <c r="K7"/>
  <c r="K9" s="1"/>
  <c r="I6"/>
  <c r="I893" s="1"/>
  <c r="J6"/>
  <c r="K5"/>
  <c r="K6" s="1"/>
  <c r="G845"/>
  <c r="F845"/>
  <c r="G840"/>
  <c r="F840"/>
  <c r="G834"/>
  <c r="F834"/>
  <c r="G829"/>
  <c r="F829"/>
  <c r="G825"/>
  <c r="F825"/>
  <c r="G821"/>
  <c r="F821"/>
  <c r="G816"/>
  <c r="F816"/>
  <c r="G813"/>
  <c r="F813"/>
  <c r="G810"/>
  <c r="F810"/>
  <c r="G807"/>
  <c r="F807"/>
  <c r="F803"/>
  <c r="G803"/>
  <c r="H804"/>
  <c r="H805"/>
  <c r="H806"/>
  <c r="H808"/>
  <c r="H809"/>
  <c r="H811"/>
  <c r="H812"/>
  <c r="H814"/>
  <c r="H816" s="1"/>
  <c r="H815"/>
  <c r="H817"/>
  <c r="H818"/>
  <c r="H819"/>
  <c r="H820"/>
  <c r="H822"/>
  <c r="H823"/>
  <c r="H824"/>
  <c r="H826"/>
  <c r="H827"/>
  <c r="H828"/>
  <c r="H830"/>
  <c r="H831"/>
  <c r="H832"/>
  <c r="H833"/>
  <c r="H835"/>
  <c r="H836"/>
  <c r="H837"/>
  <c r="H838"/>
  <c r="H839"/>
  <c r="H841"/>
  <c r="H842"/>
  <c r="H843"/>
  <c r="H844"/>
  <c r="G799"/>
  <c r="F799"/>
  <c r="G796"/>
  <c r="F796"/>
  <c r="G791"/>
  <c r="F791"/>
  <c r="G778"/>
  <c r="F778"/>
  <c r="G774"/>
  <c r="F774"/>
  <c r="G771"/>
  <c r="F771"/>
  <c r="G765"/>
  <c r="F765"/>
  <c r="G760"/>
  <c r="F760"/>
  <c r="G755"/>
  <c r="F755"/>
  <c r="G751"/>
  <c r="F751"/>
  <c r="G747"/>
  <c r="F747"/>
  <c r="G742"/>
  <c r="F742"/>
  <c r="G738"/>
  <c r="F738"/>
  <c r="G734"/>
  <c r="F734"/>
  <c r="G721"/>
  <c r="F721"/>
  <c r="G714"/>
  <c r="F714"/>
  <c r="G709"/>
  <c r="F709"/>
  <c r="G704"/>
  <c r="F704"/>
  <c r="G699"/>
  <c r="F699"/>
  <c r="G694"/>
  <c r="F694"/>
  <c r="G691"/>
  <c r="F691"/>
  <c r="G687"/>
  <c r="F687"/>
  <c r="G682"/>
  <c r="F682"/>
  <c r="G678"/>
  <c r="F678"/>
  <c r="G673"/>
  <c r="F673"/>
  <c r="G669"/>
  <c r="F669"/>
  <c r="G664"/>
  <c r="F664"/>
  <c r="G661"/>
  <c r="F661"/>
  <c r="G658"/>
  <c r="F658"/>
  <c r="G652"/>
  <c r="F652"/>
  <c r="G647"/>
  <c r="F647"/>
  <c r="K893" l="1"/>
  <c r="J893"/>
  <c r="H834"/>
  <c r="H825"/>
  <c r="H821"/>
  <c r="H845"/>
  <c r="H829"/>
  <c r="H810"/>
  <c r="H807"/>
  <c r="H840"/>
  <c r="H813"/>
  <c r="G642"/>
  <c r="F642"/>
  <c r="G638"/>
  <c r="F638"/>
  <c r="G633"/>
  <c r="F633"/>
  <c r="G630"/>
  <c r="F630"/>
  <c r="G625"/>
  <c r="F625"/>
  <c r="G622"/>
  <c r="F622"/>
  <c r="G618"/>
  <c r="F618"/>
  <c r="G614"/>
  <c r="F614"/>
  <c r="G610"/>
  <c r="F610"/>
  <c r="G605"/>
  <c r="F605"/>
  <c r="G601"/>
  <c r="F601"/>
  <c r="G596"/>
  <c r="F596"/>
  <c r="G593"/>
  <c r="F593"/>
  <c r="G589"/>
  <c r="F589"/>
  <c r="G586"/>
  <c r="F586"/>
  <c r="G582"/>
  <c r="F582"/>
  <c r="G578"/>
  <c r="F578"/>
  <c r="G575"/>
  <c r="F575"/>
  <c r="G571"/>
  <c r="F571"/>
  <c r="G568"/>
  <c r="F568"/>
  <c r="G565"/>
  <c r="F565"/>
  <c r="G562"/>
  <c r="F562"/>
  <c r="G557"/>
  <c r="F557"/>
  <c r="G551"/>
  <c r="F551"/>
  <c r="G546"/>
  <c r="F546"/>
  <c r="G542"/>
  <c r="F542"/>
  <c r="G538"/>
  <c r="F538"/>
  <c r="G535"/>
  <c r="F535"/>
  <c r="G532"/>
  <c r="F532"/>
  <c r="G528"/>
  <c r="F528"/>
  <c r="G524"/>
  <c r="F524"/>
  <c r="G520"/>
  <c r="F520"/>
  <c r="G516"/>
  <c r="F516"/>
  <c r="G510"/>
  <c r="F510"/>
  <c r="G506"/>
  <c r="F506"/>
  <c r="G502"/>
  <c r="F502"/>
  <c r="G499"/>
  <c r="F499"/>
  <c r="G495"/>
  <c r="F495"/>
  <c r="G493"/>
  <c r="F493"/>
  <c r="G491"/>
  <c r="F491"/>
  <c r="G489"/>
  <c r="F489"/>
  <c r="G487"/>
  <c r="F487"/>
  <c r="G479"/>
  <c r="F479"/>
  <c r="G472"/>
  <c r="F472"/>
  <c r="G468"/>
  <c r="F468"/>
  <c r="G465"/>
  <c r="F465"/>
  <c r="G462"/>
  <c r="F462"/>
  <c r="G459"/>
  <c r="F459"/>
  <c r="G454"/>
  <c r="F454"/>
  <c r="G449"/>
  <c r="F449"/>
  <c r="G444"/>
  <c r="F444"/>
  <c r="G442"/>
  <c r="F442"/>
  <c r="G438"/>
  <c r="F438"/>
  <c r="G433"/>
  <c r="F433"/>
  <c r="G428"/>
  <c r="F428"/>
  <c r="G423"/>
  <c r="F423"/>
  <c r="G420"/>
  <c r="F420"/>
  <c r="G417"/>
  <c r="F417"/>
  <c r="G411"/>
  <c r="F411"/>
  <c r="G405"/>
  <c r="F405"/>
  <c r="G399"/>
  <c r="F399"/>
  <c r="G393"/>
  <c r="F393"/>
  <c r="G386"/>
  <c r="F386"/>
  <c r="G384"/>
  <c r="F384"/>
  <c r="G381"/>
  <c r="F381"/>
  <c r="G375"/>
  <c r="F375"/>
  <c r="G370"/>
  <c r="F370"/>
  <c r="G366"/>
  <c r="F366"/>
  <c r="G361"/>
  <c r="F361"/>
  <c r="G356"/>
  <c r="F356"/>
  <c r="G349"/>
  <c r="F349"/>
  <c r="G343"/>
  <c r="F343"/>
  <c r="G340"/>
  <c r="F340"/>
  <c r="G336"/>
  <c r="F336"/>
  <c r="G330"/>
  <c r="F330"/>
  <c r="G326"/>
  <c r="F326"/>
  <c r="G322"/>
  <c r="F322"/>
  <c r="G316"/>
  <c r="F316"/>
  <c r="G308"/>
  <c r="F308"/>
  <c r="G303"/>
  <c r="F303"/>
  <c r="G299"/>
  <c r="F299"/>
  <c r="G288"/>
  <c r="F288"/>
  <c r="G283"/>
  <c r="F283"/>
  <c r="G279"/>
  <c r="F279"/>
  <c r="G274"/>
  <c r="F274"/>
  <c r="G272"/>
  <c r="F272"/>
  <c r="G268"/>
  <c r="F268"/>
  <c r="G263"/>
  <c r="F263"/>
  <c r="G260"/>
  <c r="F260"/>
  <c r="G256"/>
  <c r="F256"/>
  <c r="G251"/>
  <c r="F251"/>
  <c r="G248"/>
  <c r="F248"/>
  <c r="G245"/>
  <c r="F245"/>
  <c r="G242"/>
  <c r="F242"/>
  <c r="G239"/>
  <c r="F239"/>
  <c r="G236"/>
  <c r="F236"/>
  <c r="G233"/>
  <c r="F233"/>
  <c r="G230"/>
  <c r="F230"/>
  <c r="G227"/>
  <c r="F227"/>
  <c r="G224"/>
  <c r="F224"/>
  <c r="G220"/>
  <c r="F220"/>
  <c r="G216"/>
  <c r="F216"/>
  <c r="G211"/>
  <c r="F211"/>
  <c r="G206"/>
  <c r="F206"/>
  <c r="G200"/>
  <c r="F200"/>
  <c r="G196"/>
  <c r="F196"/>
  <c r="G192"/>
  <c r="F192"/>
  <c r="G189"/>
  <c r="F189"/>
  <c r="G185"/>
  <c r="F185"/>
  <c r="G181"/>
  <c r="F181"/>
  <c r="G177"/>
  <c r="F177"/>
  <c r="G170"/>
  <c r="F170"/>
  <c r="G166"/>
  <c r="F166"/>
  <c r="G161"/>
  <c r="F161"/>
  <c r="G158"/>
  <c r="F158"/>
  <c r="G154"/>
  <c r="F154"/>
  <c r="G150"/>
  <c r="F150"/>
  <c r="G146"/>
  <c r="F146"/>
  <c r="G141"/>
  <c r="F141"/>
  <c r="G137"/>
  <c r="F137"/>
  <c r="G133"/>
  <c r="F133"/>
  <c r="G128"/>
  <c r="F128"/>
  <c r="G123"/>
  <c r="F123"/>
  <c r="G118"/>
  <c r="F118"/>
  <c r="G115"/>
  <c r="F115"/>
  <c r="G113"/>
  <c r="F113"/>
  <c r="G108"/>
  <c r="F108"/>
  <c r="G105"/>
  <c r="F105"/>
  <c r="G101"/>
  <c r="F101"/>
  <c r="G97"/>
  <c r="F97"/>
  <c r="G94"/>
  <c r="F94"/>
  <c r="G90"/>
  <c r="F90"/>
  <c r="G85"/>
  <c r="F85"/>
  <c r="G81"/>
  <c r="F81"/>
  <c r="G76"/>
  <c r="F76"/>
  <c r="G73"/>
  <c r="F73"/>
  <c r="G70"/>
  <c r="F70"/>
  <c r="G67"/>
  <c r="F67"/>
  <c r="G62"/>
  <c r="F62"/>
  <c r="G59"/>
  <c r="F59"/>
  <c r="G56"/>
  <c r="F56"/>
  <c r="G50"/>
  <c r="F50"/>
  <c r="G44"/>
  <c r="F44"/>
  <c r="G36"/>
  <c r="F36"/>
  <c r="G30"/>
  <c r="F30"/>
  <c r="F24"/>
  <c r="G24"/>
  <c r="G17"/>
  <c r="F17"/>
  <c r="G13"/>
  <c r="F13"/>
  <c r="G9"/>
  <c r="F9"/>
  <c r="G6"/>
  <c r="F6"/>
  <c r="H93"/>
  <c r="H51"/>
  <c r="H7"/>
  <c r="H8"/>
  <c r="H10"/>
  <c r="H11"/>
  <c r="H12"/>
  <c r="H14"/>
  <c r="H15"/>
  <c r="H16"/>
  <c r="H18"/>
  <c r="H19"/>
  <c r="H20"/>
  <c r="H21"/>
  <c r="H22"/>
  <c r="H23"/>
  <c r="H25"/>
  <c r="H26"/>
  <c r="H27"/>
  <c r="H28"/>
  <c r="H29"/>
  <c r="H31"/>
  <c r="H32"/>
  <c r="H33"/>
  <c r="H34"/>
  <c r="H35"/>
  <c r="H37"/>
  <c r="H38"/>
  <c r="H39"/>
  <c r="H40"/>
  <c r="H41"/>
  <c r="H42"/>
  <c r="H43"/>
  <c r="H45"/>
  <c r="H46"/>
  <c r="H47"/>
  <c r="H48"/>
  <c r="H49"/>
  <c r="H52"/>
  <c r="H53"/>
  <c r="H54"/>
  <c r="H55"/>
  <c r="H57"/>
  <c r="H58"/>
  <c r="H60"/>
  <c r="H61"/>
  <c r="H63"/>
  <c r="H64"/>
  <c r="H65"/>
  <c r="H66"/>
  <c r="H68"/>
  <c r="H69"/>
  <c r="H71"/>
  <c r="H72"/>
  <c r="H74"/>
  <c r="H75"/>
  <c r="H77"/>
  <c r="H78"/>
  <c r="H79"/>
  <c r="H80"/>
  <c r="H82"/>
  <c r="H83"/>
  <c r="H84"/>
  <c r="H86"/>
  <c r="H87"/>
  <c r="H88"/>
  <c r="H89"/>
  <c r="H91"/>
  <c r="H92"/>
  <c r="H95"/>
  <c r="H96"/>
  <c r="H98"/>
  <c r="H99"/>
  <c r="H100"/>
  <c r="H102"/>
  <c r="H103"/>
  <c r="H104"/>
  <c r="H106"/>
  <c r="H107"/>
  <c r="H109"/>
  <c r="H110"/>
  <c r="H111"/>
  <c r="H112"/>
  <c r="H114"/>
  <c r="H115" s="1"/>
  <c r="H116"/>
  <c r="H117"/>
  <c r="H119"/>
  <c r="H120"/>
  <c r="H121"/>
  <c r="H122"/>
  <c r="H124"/>
  <c r="H125"/>
  <c r="H126"/>
  <c r="H127"/>
  <c r="H129"/>
  <c r="H130"/>
  <c r="H131"/>
  <c r="H132"/>
  <c r="H134"/>
  <c r="H135"/>
  <c r="H136"/>
  <c r="H138"/>
  <c r="H139"/>
  <c r="H140"/>
  <c r="H142"/>
  <c r="H143"/>
  <c r="H144"/>
  <c r="H145"/>
  <c r="H147"/>
  <c r="H148"/>
  <c r="H149"/>
  <c r="H151"/>
  <c r="H152"/>
  <c r="H153"/>
  <c r="H155"/>
  <c r="H156"/>
  <c r="H157"/>
  <c r="H159"/>
  <c r="H160"/>
  <c r="H162"/>
  <c r="H163"/>
  <c r="H164"/>
  <c r="H165"/>
  <c r="H167"/>
  <c r="H168"/>
  <c r="H169"/>
  <c r="H171"/>
  <c r="H172"/>
  <c r="H173"/>
  <c r="H174"/>
  <c r="H175"/>
  <c r="H176"/>
  <c r="H178"/>
  <c r="H179"/>
  <c r="H180"/>
  <c r="H182"/>
  <c r="H183"/>
  <c r="H184"/>
  <c r="H186"/>
  <c r="H187"/>
  <c r="H188"/>
  <c r="H190"/>
  <c r="H191"/>
  <c r="H193"/>
  <c r="H194"/>
  <c r="H195"/>
  <c r="H197"/>
  <c r="H198"/>
  <c r="H199"/>
  <c r="H201"/>
  <c r="H202"/>
  <c r="H203"/>
  <c r="H204"/>
  <c r="H205"/>
  <c r="H207"/>
  <c r="H208"/>
  <c r="H209"/>
  <c r="H210"/>
  <c r="H212"/>
  <c r="H213"/>
  <c r="H214"/>
  <c r="H215"/>
  <c r="H217"/>
  <c r="H218"/>
  <c r="H219"/>
  <c r="H221"/>
  <c r="H222"/>
  <c r="H223"/>
  <c r="H225"/>
  <c r="H226"/>
  <c r="H228"/>
  <c r="H229"/>
  <c r="H231"/>
  <c r="H232"/>
  <c r="H234"/>
  <c r="H235"/>
  <c r="H237"/>
  <c r="H238"/>
  <c r="H240"/>
  <c r="H241"/>
  <c r="H243"/>
  <c r="H244"/>
  <c r="H246"/>
  <c r="H247"/>
  <c r="H249"/>
  <c r="H250"/>
  <c r="H252"/>
  <c r="H253"/>
  <c r="H254"/>
  <c r="H255"/>
  <c r="H257"/>
  <c r="H258"/>
  <c r="H259"/>
  <c r="H261"/>
  <c r="H262"/>
  <c r="H264"/>
  <c r="H265"/>
  <c r="H266"/>
  <c r="H267"/>
  <c r="H269"/>
  <c r="H270"/>
  <c r="H271"/>
  <c r="H273"/>
  <c r="H274" s="1"/>
  <c r="H275"/>
  <c r="H276"/>
  <c r="H277"/>
  <c r="H278"/>
  <c r="H280"/>
  <c r="H281"/>
  <c r="H282"/>
  <c r="H284"/>
  <c r="H285"/>
  <c r="H286"/>
  <c r="H287"/>
  <c r="H289"/>
  <c r="H290"/>
  <c r="H291"/>
  <c r="H293"/>
  <c r="H294"/>
  <c r="H296"/>
  <c r="H297"/>
  <c r="H298"/>
  <c r="H300"/>
  <c r="H301"/>
  <c r="H302"/>
  <c r="H304"/>
  <c r="H305"/>
  <c r="H306"/>
  <c r="H307"/>
  <c r="H309"/>
  <c r="H310"/>
  <c r="H311"/>
  <c r="H312"/>
  <c r="H313"/>
  <c r="H314"/>
  <c r="H315"/>
  <c r="H317"/>
  <c r="H318"/>
  <c r="H319"/>
  <c r="H320"/>
  <c r="H321"/>
  <c r="H323"/>
  <c r="H324"/>
  <c r="H325"/>
  <c r="H327"/>
  <c r="H328"/>
  <c r="H329"/>
  <c r="H331"/>
  <c r="H332"/>
  <c r="H333"/>
  <c r="H334"/>
  <c r="H335"/>
  <c r="H337"/>
  <c r="H338"/>
  <c r="H339"/>
  <c r="H341"/>
  <c r="H342"/>
  <c r="H344"/>
  <c r="H345"/>
  <c r="H346"/>
  <c r="H347"/>
  <c r="H348"/>
  <c r="H350"/>
  <c r="H351"/>
  <c r="H352"/>
  <c r="H353"/>
  <c r="H354"/>
  <c r="H355"/>
  <c r="H357"/>
  <c r="H358"/>
  <c r="H359"/>
  <c r="H360"/>
  <c r="H362"/>
  <c r="H363"/>
  <c r="H364"/>
  <c r="H365"/>
  <c r="H367"/>
  <c r="H368"/>
  <c r="H369"/>
  <c r="H371"/>
  <c r="H372"/>
  <c r="H373"/>
  <c r="H374"/>
  <c r="H376"/>
  <c r="H377"/>
  <c r="H378"/>
  <c r="H379"/>
  <c r="H380"/>
  <c r="H382"/>
  <c r="H383"/>
  <c r="H385"/>
  <c r="H386" s="1"/>
  <c r="H387"/>
  <c r="H388"/>
  <c r="H389"/>
  <c r="H390"/>
  <c r="H391"/>
  <c r="H392"/>
  <c r="H394"/>
  <c r="H395"/>
  <c r="H396"/>
  <c r="H397"/>
  <c r="H398"/>
  <c r="H400"/>
  <c r="H401"/>
  <c r="H402"/>
  <c r="H403"/>
  <c r="H404"/>
  <c r="H406"/>
  <c r="H407"/>
  <c r="H408"/>
  <c r="H409"/>
  <c r="H410"/>
  <c r="H412"/>
  <c r="H413"/>
  <c r="H414"/>
  <c r="H415"/>
  <c r="H416"/>
  <c r="H418"/>
  <c r="H419"/>
  <c r="H421"/>
  <c r="H422"/>
  <c r="H424"/>
  <c r="H425"/>
  <c r="H426"/>
  <c r="H427"/>
  <c r="H429"/>
  <c r="H430"/>
  <c r="H431"/>
  <c r="H432"/>
  <c r="H434"/>
  <c r="H435"/>
  <c r="H436"/>
  <c r="H437"/>
  <c r="H439"/>
  <c r="H440"/>
  <c r="H441"/>
  <c r="H443"/>
  <c r="H444" s="1"/>
  <c r="H445"/>
  <c r="H446"/>
  <c r="H447"/>
  <c r="H448"/>
  <c r="H450"/>
  <c r="H451"/>
  <c r="H452"/>
  <c r="H453"/>
  <c r="H455"/>
  <c r="H456"/>
  <c r="H457"/>
  <c r="H458"/>
  <c r="H460"/>
  <c r="H461"/>
  <c r="H463"/>
  <c r="H464"/>
  <c r="H466"/>
  <c r="H467"/>
  <c r="H469"/>
  <c r="H470"/>
  <c r="H471"/>
  <c r="H473"/>
  <c r="H474"/>
  <c r="H475"/>
  <c r="H476"/>
  <c r="H477"/>
  <c r="H478"/>
  <c r="H480"/>
  <c r="H481"/>
  <c r="H483"/>
  <c r="H484"/>
  <c r="H486"/>
  <c r="H487" s="1"/>
  <c r="H488"/>
  <c r="H489" s="1"/>
  <c r="H490"/>
  <c r="H491" s="1"/>
  <c r="H492"/>
  <c r="H493" s="1"/>
  <c r="H494"/>
  <c r="H495" s="1"/>
  <c r="H496"/>
  <c r="H497"/>
  <c r="H498"/>
  <c r="H500"/>
  <c r="H501"/>
  <c r="H503"/>
  <c r="H504"/>
  <c r="H505"/>
  <c r="H507"/>
  <c r="H508"/>
  <c r="H509"/>
  <c r="H511"/>
  <c r="H512"/>
  <c r="H513"/>
  <c r="H514"/>
  <c r="H515"/>
  <c r="H517"/>
  <c r="H518"/>
  <c r="H519"/>
  <c r="H521"/>
  <c r="H522"/>
  <c r="H523"/>
  <c r="H525"/>
  <c r="H526"/>
  <c r="H527"/>
  <c r="H529"/>
  <c r="H530"/>
  <c r="H531"/>
  <c r="H533"/>
  <c r="H534"/>
  <c r="H536"/>
  <c r="H537"/>
  <c r="H539"/>
  <c r="H540"/>
  <c r="H541"/>
  <c r="H543"/>
  <c r="H544"/>
  <c r="H545"/>
  <c r="H547"/>
  <c r="H548"/>
  <c r="H549"/>
  <c r="H550"/>
  <c r="H552"/>
  <c r="H553"/>
  <c r="H554"/>
  <c r="H555"/>
  <c r="H556"/>
  <c r="H558"/>
  <c r="H559"/>
  <c r="H560"/>
  <c r="H561"/>
  <c r="H563"/>
  <c r="H564"/>
  <c r="H566"/>
  <c r="H567"/>
  <c r="H569"/>
  <c r="H570"/>
  <c r="H572"/>
  <c r="H573"/>
  <c r="H574"/>
  <c r="H576"/>
  <c r="H577"/>
  <c r="H579"/>
  <c r="H580"/>
  <c r="H581"/>
  <c r="H583"/>
  <c r="H584"/>
  <c r="H585"/>
  <c r="H587"/>
  <c r="H588"/>
  <c r="H590"/>
  <c r="H591"/>
  <c r="H592"/>
  <c r="H594"/>
  <c r="H595"/>
  <c r="H597"/>
  <c r="H598"/>
  <c r="H599"/>
  <c r="H600"/>
  <c r="H602"/>
  <c r="H603"/>
  <c r="H604"/>
  <c r="H606"/>
  <c r="H607"/>
  <c r="H608"/>
  <c r="H609"/>
  <c r="H611"/>
  <c r="H612"/>
  <c r="H613"/>
  <c r="H615"/>
  <c r="H616"/>
  <c r="H617"/>
  <c r="H619"/>
  <c r="H620"/>
  <c r="H621"/>
  <c r="H623"/>
  <c r="H624"/>
  <c r="H626"/>
  <c r="H627"/>
  <c r="H628"/>
  <c r="H629"/>
  <c r="H631"/>
  <c r="H632"/>
  <c r="H634"/>
  <c r="H635"/>
  <c r="H636"/>
  <c r="H637"/>
  <c r="H639"/>
  <c r="H640"/>
  <c r="H641"/>
  <c r="H643"/>
  <c r="H644"/>
  <c r="H645"/>
  <c r="H646"/>
  <c r="H648"/>
  <c r="H649"/>
  <c r="H650"/>
  <c r="H651"/>
  <c r="H653"/>
  <c r="H654"/>
  <c r="H655"/>
  <c r="H656"/>
  <c r="H657"/>
  <c r="H659"/>
  <c r="H660"/>
  <c r="H662"/>
  <c r="H663"/>
  <c r="H665"/>
  <c r="H666"/>
  <c r="H667"/>
  <c r="H668"/>
  <c r="H670"/>
  <c r="H671"/>
  <c r="H672"/>
  <c r="H674"/>
  <c r="H675"/>
  <c r="H676"/>
  <c r="H677"/>
  <c r="H679"/>
  <c r="H680"/>
  <c r="H681"/>
  <c r="H683"/>
  <c r="H684"/>
  <c r="H685"/>
  <c r="H686"/>
  <c r="H688"/>
  <c r="H689"/>
  <c r="H690"/>
  <c r="H692"/>
  <c r="H693"/>
  <c r="H695"/>
  <c r="H696"/>
  <c r="H697"/>
  <c r="H698"/>
  <c r="H700"/>
  <c r="H701"/>
  <c r="H702"/>
  <c r="H703"/>
  <c r="H705"/>
  <c r="H706"/>
  <c r="H707"/>
  <c r="H708"/>
  <c r="H710"/>
  <c r="H711"/>
  <c r="H712"/>
  <c r="H713"/>
  <c r="H715"/>
  <c r="H716"/>
  <c r="H717"/>
  <c r="H718"/>
  <c r="H719"/>
  <c r="H720"/>
  <c r="H722"/>
  <c r="H723"/>
  <c r="H724"/>
  <c r="H725"/>
  <c r="H726"/>
  <c r="H727"/>
  <c r="H728"/>
  <c r="H729"/>
  <c r="H730"/>
  <c r="H731"/>
  <c r="H732"/>
  <c r="H733"/>
  <c r="H735"/>
  <c r="H736"/>
  <c r="H737"/>
  <c r="H739"/>
  <c r="H740"/>
  <c r="H741"/>
  <c r="H743"/>
  <c r="H744"/>
  <c r="H745"/>
  <c r="H746"/>
  <c r="H748"/>
  <c r="H749"/>
  <c r="H750"/>
  <c r="H752"/>
  <c r="H753"/>
  <c r="H754"/>
  <c r="H756"/>
  <c r="H757"/>
  <c r="H758"/>
  <c r="H759"/>
  <c r="H761"/>
  <c r="H762"/>
  <c r="H763"/>
  <c r="H764"/>
  <c r="H766"/>
  <c r="H767"/>
  <c r="H768"/>
  <c r="H769"/>
  <c r="H770"/>
  <c r="H772"/>
  <c r="H773"/>
  <c r="H775"/>
  <c r="H776"/>
  <c r="H777"/>
  <c r="H779"/>
  <c r="H780"/>
  <c r="H782"/>
  <c r="H783"/>
  <c r="H784"/>
  <c r="H785"/>
  <c r="H787"/>
  <c r="H788"/>
  <c r="H789"/>
  <c r="H790"/>
  <c r="H792"/>
  <c r="H793"/>
  <c r="H794"/>
  <c r="H795"/>
  <c r="H797"/>
  <c r="H798"/>
  <c r="H800"/>
  <c r="H801"/>
  <c r="H802"/>
  <c r="H5"/>
  <c r="H6" s="1"/>
  <c r="H6" i="6"/>
  <c r="H7"/>
  <c r="H8"/>
  <c r="H9"/>
  <c r="H11"/>
  <c r="H12"/>
  <c r="H13"/>
  <c r="H15"/>
  <c r="H16"/>
  <c r="H18"/>
  <c r="H19"/>
  <c r="H20"/>
  <c r="H21"/>
  <c r="H22"/>
  <c r="H24"/>
  <c r="H25"/>
  <c r="H27"/>
  <c r="H28"/>
  <c r="H29"/>
  <c r="H31"/>
  <c r="H32"/>
  <c r="H33"/>
  <c r="H34"/>
  <c r="H35"/>
  <c r="H37"/>
  <c r="H38"/>
  <c r="H40"/>
  <c r="H41"/>
  <c r="H42"/>
  <c r="H44"/>
  <c r="H45"/>
  <c r="H46"/>
  <c r="H48"/>
  <c r="H49"/>
  <c r="H51"/>
  <c r="H52"/>
  <c r="H53"/>
  <c r="H55"/>
  <c r="H56"/>
  <c r="H57"/>
  <c r="H59"/>
  <c r="H60"/>
  <c r="H62"/>
  <c r="H63"/>
  <c r="H64"/>
  <c r="H66"/>
  <c r="H67"/>
  <c r="H68"/>
  <c r="H70"/>
  <c r="H71"/>
  <c r="H72"/>
  <c r="H74"/>
  <c r="H75"/>
  <c r="H76"/>
  <c r="H78"/>
  <c r="H79"/>
  <c r="H81"/>
  <c r="H82"/>
  <c r="H83"/>
  <c r="H85"/>
  <c r="H86"/>
  <c r="H88"/>
  <c r="H89"/>
  <c r="H91"/>
  <c r="H92"/>
  <c r="H94"/>
  <c r="H95"/>
  <c r="H96"/>
  <c r="H97"/>
  <c r="H99"/>
  <c r="H100"/>
  <c r="H101"/>
  <c r="H102"/>
  <c r="H104"/>
  <c r="H105"/>
  <c r="H106"/>
  <c r="H108"/>
  <c r="H109"/>
  <c r="H110"/>
  <c r="H112"/>
  <c r="H113"/>
  <c r="H114"/>
  <c r="H116"/>
  <c r="H117"/>
  <c r="H118"/>
  <c r="H120"/>
  <c r="H121"/>
  <c r="H123"/>
  <c r="H124"/>
  <c r="H125"/>
  <c r="H126"/>
  <c r="H128"/>
  <c r="H129"/>
  <c r="H130"/>
  <c r="H132"/>
  <c r="H133"/>
  <c r="H134"/>
  <c r="H136"/>
  <c r="H137"/>
  <c r="H139"/>
  <c r="H140"/>
  <c r="H141"/>
  <c r="H143"/>
  <c r="H144"/>
  <c r="H146"/>
  <c r="H147"/>
  <c r="H148"/>
  <c r="H149"/>
  <c r="H151"/>
  <c r="H152"/>
  <c r="H153"/>
  <c r="H154"/>
  <c r="H155"/>
  <c r="H157"/>
  <c r="H158"/>
  <c r="H160"/>
  <c r="H161"/>
  <c r="H163"/>
  <c r="H164"/>
  <c r="H165"/>
  <c r="H167"/>
  <c r="H168"/>
  <c r="H170"/>
  <c r="H171"/>
  <c r="H173"/>
  <c r="H174"/>
  <c r="H175"/>
  <c r="H177"/>
  <c r="H178"/>
  <c r="H180"/>
  <c r="H181"/>
  <c r="H182"/>
  <c r="H184"/>
  <c r="H185"/>
  <c r="H187"/>
  <c r="H188"/>
  <c r="H189"/>
  <c r="H191"/>
  <c r="H192"/>
  <c r="H194"/>
  <c r="H195"/>
  <c r="H196"/>
  <c r="H197"/>
  <c r="H199"/>
  <c r="H200"/>
  <c r="H201"/>
  <c r="H202"/>
  <c r="H203"/>
  <c r="H204"/>
  <c r="H206"/>
  <c r="H207"/>
  <c r="H208"/>
  <c r="H210"/>
  <c r="H211"/>
  <c r="H212"/>
  <c r="H214"/>
  <c r="H215"/>
  <c r="H216"/>
  <c r="H217"/>
  <c r="H218"/>
  <c r="H219"/>
  <c r="H221"/>
  <c r="H222"/>
  <c r="H223"/>
  <c r="H225"/>
  <c r="H226"/>
  <c r="H227"/>
  <c r="H228"/>
  <c r="H230"/>
  <c r="H231"/>
  <c r="H233"/>
  <c r="H234"/>
  <c r="H235"/>
  <c r="H237"/>
  <c r="H238"/>
  <c r="H239"/>
  <c r="H240"/>
  <c r="H242"/>
  <c r="H243"/>
  <c r="H244"/>
  <c r="H246"/>
  <c r="H247"/>
  <c r="H248"/>
  <c r="H250"/>
  <c r="H251"/>
  <c r="H252"/>
  <c r="H254"/>
  <c r="H255"/>
  <c r="H256"/>
  <c r="H258"/>
  <c r="H259"/>
  <c r="H261"/>
  <c r="H262"/>
  <c r="H264"/>
  <c r="H265"/>
  <c r="H266"/>
  <c r="H268"/>
  <c r="H269"/>
  <c r="H270"/>
  <c r="H272"/>
  <c r="H273"/>
  <c r="H275"/>
  <c r="H276"/>
  <c r="H278"/>
  <c r="H279"/>
  <c r="H280"/>
  <c r="H282"/>
  <c r="H283"/>
  <c r="H285"/>
  <c r="H286"/>
  <c r="H288"/>
  <c r="H289"/>
  <c r="H290"/>
  <c r="H291"/>
  <c r="H292"/>
  <c r="H294"/>
  <c r="H295"/>
  <c r="H296"/>
  <c r="H298"/>
  <c r="H299"/>
  <c r="H301"/>
  <c r="H302"/>
  <c r="H303"/>
  <c r="H305"/>
  <c r="H306"/>
  <c r="H308"/>
  <c r="H309"/>
  <c r="H310"/>
  <c r="H312"/>
  <c r="H313"/>
  <c r="H314"/>
  <c r="H316"/>
  <c r="H317"/>
  <c r="H319"/>
  <c r="H320"/>
  <c r="H321"/>
  <c r="H323"/>
  <c r="H324"/>
  <c r="H326"/>
  <c r="H327"/>
  <c r="H329"/>
  <c r="H330" s="1"/>
  <c r="H331"/>
  <c r="H332"/>
  <c r="H333"/>
  <c r="H334"/>
  <c r="H335"/>
  <c r="H337"/>
  <c r="H338"/>
  <c r="H339"/>
  <c r="H340"/>
  <c r="H341"/>
  <c r="H343"/>
  <c r="H344"/>
  <c r="H346"/>
  <c r="H347"/>
  <c r="H348"/>
  <c r="H350"/>
  <c r="H351"/>
  <c r="H353"/>
  <c r="H354"/>
  <c r="H356"/>
  <c r="H357"/>
  <c r="H359"/>
  <c r="H360"/>
  <c r="H362"/>
  <c r="H363"/>
  <c r="H364"/>
  <c r="H365"/>
  <c r="H367"/>
  <c r="H368"/>
  <c r="H369"/>
  <c r="H370"/>
  <c r="H372"/>
  <c r="H373"/>
  <c r="H374"/>
  <c r="H376"/>
  <c r="H377"/>
  <c r="H379"/>
  <c r="H380"/>
  <c r="H381"/>
  <c r="H383"/>
  <c r="H384"/>
  <c r="H386"/>
  <c r="H387"/>
  <c r="H389"/>
  <c r="H390"/>
  <c r="H392"/>
  <c r="H393"/>
  <c r="H395"/>
  <c r="H396"/>
  <c r="H397"/>
  <c r="H399"/>
  <c r="H400"/>
  <c r="H401"/>
  <c r="H403"/>
  <c r="H404"/>
  <c r="H406"/>
  <c r="H407"/>
  <c r="H408"/>
  <c r="H409"/>
  <c r="H411"/>
  <c r="H412"/>
  <c r="H413"/>
  <c r="H414"/>
  <c r="H416"/>
  <c r="H417"/>
  <c r="H418"/>
  <c r="H419"/>
  <c r="H421"/>
  <c r="H422"/>
  <c r="H423"/>
  <c r="H425"/>
  <c r="H426"/>
  <c r="H428"/>
  <c r="H429"/>
  <c r="H430"/>
  <c r="H431"/>
  <c r="H433"/>
  <c r="H434"/>
  <c r="H435"/>
  <c r="H436"/>
  <c r="H437"/>
  <c r="H439"/>
  <c r="H440"/>
  <c r="H441"/>
  <c r="H442"/>
  <c r="H443"/>
  <c r="H444"/>
  <c r="H446"/>
  <c r="H447"/>
  <c r="H448"/>
  <c r="H449"/>
  <c r="H450"/>
  <c r="H451"/>
  <c r="H453"/>
  <c r="H454"/>
  <c r="H455"/>
  <c r="H456"/>
  <c r="H457"/>
  <c r="H459"/>
  <c r="H460"/>
  <c r="H461"/>
  <c r="H463"/>
  <c r="H464"/>
  <c r="H466"/>
  <c r="H467"/>
  <c r="H468"/>
  <c r="H469"/>
  <c r="H470"/>
  <c r="H472"/>
  <c r="H473"/>
  <c r="H474"/>
  <c r="H475"/>
  <c r="H476"/>
  <c r="H478"/>
  <c r="H479"/>
  <c r="H480"/>
  <c r="H481"/>
  <c r="H482"/>
  <c r="H483"/>
  <c r="H484"/>
  <c r="H486"/>
  <c r="H487"/>
  <c r="H488"/>
  <c r="H489"/>
  <c r="H490"/>
  <c r="H491"/>
  <c r="H493"/>
  <c r="H494"/>
  <c r="H496"/>
  <c r="H497"/>
  <c r="H498"/>
  <c r="H499"/>
  <c r="H501"/>
  <c r="H502"/>
  <c r="H503"/>
  <c r="H504"/>
  <c r="H505"/>
  <c r="H506"/>
  <c r="H507"/>
  <c r="H509"/>
  <c r="H510"/>
  <c r="H512"/>
  <c r="H513"/>
  <c r="H515"/>
  <c r="H516"/>
  <c r="H517"/>
  <c r="H518"/>
  <c r="H520"/>
  <c r="H521"/>
  <c r="H523"/>
  <c r="H524"/>
  <c r="H525"/>
  <c r="H526"/>
  <c r="H527"/>
  <c r="H529"/>
  <c r="H530"/>
  <c r="H531"/>
  <c r="H532"/>
  <c r="H534"/>
  <c r="H535"/>
  <c r="H536"/>
  <c r="H538"/>
  <c r="H539"/>
  <c r="H540"/>
  <c r="H542"/>
  <c r="H543"/>
  <c r="H544"/>
  <c r="H546"/>
  <c r="H547"/>
  <c r="H548"/>
  <c r="H549"/>
  <c r="H551"/>
  <c r="H552"/>
  <c r="H553"/>
  <c r="H555"/>
  <c r="H556"/>
  <c r="H557"/>
  <c r="H559"/>
  <c r="H560"/>
  <c r="H562"/>
  <c r="H563"/>
  <c r="H564"/>
  <c r="H566"/>
  <c r="H567"/>
  <c r="H568"/>
  <c r="H569"/>
  <c r="H571"/>
  <c r="H572"/>
  <c r="H574"/>
  <c r="H575"/>
  <c r="H576"/>
  <c r="H578"/>
  <c r="H579"/>
  <c r="H580"/>
  <c r="H581"/>
  <c r="H582"/>
  <c r="H583"/>
  <c r="H585"/>
  <c r="H586"/>
  <c r="H587"/>
  <c r="H588"/>
  <c r="H589"/>
  <c r="H590"/>
  <c r="H591"/>
  <c r="H593"/>
  <c r="H594"/>
  <c r="H595"/>
  <c r="H596"/>
  <c r="H597"/>
  <c r="H599"/>
  <c r="H600"/>
  <c r="H601"/>
  <c r="H602"/>
  <c r="H604"/>
  <c r="H605"/>
  <c r="H607"/>
  <c r="H608"/>
  <c r="H609"/>
  <c r="H610"/>
  <c r="H612"/>
  <c r="H613"/>
  <c r="H614"/>
  <c r="H616"/>
  <c r="H617"/>
  <c r="H618"/>
  <c r="H619"/>
  <c r="H621"/>
  <c r="H622"/>
  <c r="H623"/>
  <c r="H624"/>
  <c r="H625"/>
  <c r="H626"/>
  <c r="H627"/>
  <c r="H628"/>
  <c r="H629"/>
  <c r="H630"/>
  <c r="H631"/>
  <c r="H633"/>
  <c r="H634"/>
  <c r="H635"/>
  <c r="H636"/>
  <c r="H637"/>
  <c r="H639"/>
  <c r="H640" s="1"/>
  <c r="H641"/>
  <c r="H642"/>
  <c r="H643"/>
  <c r="H645"/>
  <c r="H646"/>
  <c r="H648"/>
  <c r="H649"/>
  <c r="H650"/>
  <c r="H652"/>
  <c r="H653"/>
  <c r="H654"/>
  <c r="H656"/>
  <c r="H657"/>
  <c r="H658"/>
  <c r="H660"/>
  <c r="H661"/>
  <c r="H662"/>
  <c r="H664"/>
  <c r="H665"/>
  <c r="H666"/>
  <c r="H667"/>
  <c r="H668"/>
  <c r="H670"/>
  <c r="H671"/>
  <c r="H673"/>
  <c r="H674"/>
  <c r="H675"/>
  <c r="H677"/>
  <c r="H678"/>
  <c r="H679"/>
  <c r="H680"/>
  <c r="H681"/>
  <c r="H682"/>
  <c r="H683"/>
  <c r="H685"/>
  <c r="H686"/>
  <c r="H687"/>
  <c r="H689"/>
  <c r="H690"/>
  <c r="H691"/>
  <c r="H692"/>
  <c r="H694"/>
  <c r="H695"/>
  <c r="H696"/>
  <c r="H697"/>
  <c r="H699"/>
  <c r="H700"/>
  <c r="H701"/>
  <c r="H703"/>
  <c r="H704"/>
  <c r="H705"/>
  <c r="H706"/>
  <c r="H707"/>
  <c r="H708"/>
  <c r="H710"/>
  <c r="H711"/>
  <c r="H712"/>
  <c r="H713"/>
  <c r="H714"/>
  <c r="H715"/>
  <c r="H717"/>
  <c r="H718"/>
  <c r="H720"/>
  <c r="H721"/>
  <c r="H722"/>
  <c r="H724"/>
  <c r="H725"/>
  <c r="H726"/>
  <c r="H728"/>
  <c r="H729"/>
  <c r="H730"/>
  <c r="H732"/>
  <c r="H733"/>
  <c r="H734"/>
  <c r="H735"/>
  <c r="H737"/>
  <c r="H738" s="1"/>
  <c r="H739"/>
  <c r="H740"/>
  <c r="H741"/>
  <c r="H742"/>
  <c r="H744"/>
  <c r="H745" s="1"/>
  <c r="H746"/>
  <c r="H747"/>
  <c r="H748"/>
  <c r="H749"/>
  <c r="H750"/>
  <c r="H752"/>
  <c r="H753"/>
  <c r="H754"/>
  <c r="H755"/>
  <c r="H756"/>
  <c r="H757"/>
  <c r="H758"/>
  <c r="H759"/>
  <c r="H760"/>
  <c r="H761"/>
  <c r="H762"/>
  <c r="H764"/>
  <c r="H765"/>
  <c r="H766"/>
  <c r="H767"/>
  <c r="H768"/>
  <c r="H770"/>
  <c r="H771"/>
  <c r="H772"/>
  <c r="H773"/>
  <c r="H774"/>
  <c r="H776"/>
  <c r="H777"/>
  <c r="H778"/>
  <c r="H779"/>
  <c r="H780"/>
  <c r="H782"/>
  <c r="H783"/>
  <c r="H784"/>
  <c r="H785"/>
  <c r="H786"/>
  <c r="H787"/>
  <c r="H788"/>
  <c r="H789"/>
  <c r="H790"/>
  <c r="H791"/>
  <c r="H792"/>
  <c r="H794"/>
  <c r="H795"/>
  <c r="H796"/>
  <c r="H797"/>
  <c r="H798"/>
  <c r="H800"/>
  <c r="H801"/>
  <c r="H802"/>
  <c r="H803"/>
  <c r="H804"/>
  <c r="H805"/>
  <c r="H806"/>
  <c r="H807"/>
  <c r="H808"/>
  <c r="H810"/>
  <c r="H811"/>
  <c r="H812"/>
  <c r="H813"/>
  <c r="H814"/>
  <c r="H815"/>
  <c r="H817"/>
  <c r="H818" s="1"/>
  <c r="H819"/>
  <c r="H820"/>
  <c r="H821"/>
  <c r="H823"/>
  <c r="H824"/>
  <c r="H825"/>
  <c r="H826"/>
  <c r="H827"/>
  <c r="H829"/>
  <c r="H830"/>
  <c r="H831"/>
  <c r="H832"/>
  <c r="H834"/>
  <c r="H835"/>
  <c r="H836"/>
  <c r="H838"/>
  <c r="H839"/>
  <c r="H840"/>
  <c r="H841"/>
  <c r="H842"/>
  <c r="H843"/>
  <c r="H845"/>
  <c r="H846"/>
  <c r="H847"/>
  <c r="H848"/>
  <c r="H849"/>
  <c r="H851"/>
  <c r="H852"/>
  <c r="H853"/>
  <c r="H854"/>
  <c r="H855"/>
  <c r="H857"/>
  <c r="H858"/>
  <c r="H859"/>
  <c r="H860"/>
  <c r="H861"/>
  <c r="H863"/>
  <c r="H864"/>
  <c r="H865"/>
  <c r="H866"/>
  <c r="H867"/>
  <c r="H869"/>
  <c r="H870"/>
  <c r="H871"/>
  <c r="H872"/>
  <c r="H874"/>
  <c r="H875"/>
  <c r="H876"/>
  <c r="H877"/>
  <c r="H878"/>
  <c r="H880"/>
  <c r="H881"/>
  <c r="H882"/>
  <c r="H883"/>
  <c r="H884"/>
  <c r="H885"/>
  <c r="H886"/>
  <c r="H887"/>
  <c r="H889"/>
  <c r="H890"/>
  <c r="H891"/>
  <c r="H892"/>
  <c r="H893"/>
  <c r="H894"/>
  <c r="H895"/>
  <c r="H896"/>
  <c r="H898"/>
  <c r="H899"/>
  <c r="H900"/>
  <c r="H901"/>
  <c r="H903"/>
  <c r="H904"/>
  <c r="H905"/>
  <c r="H906"/>
  <c r="H907"/>
  <c r="H909"/>
  <c r="H910"/>
  <c r="H911"/>
  <c r="H912"/>
  <c r="H913"/>
  <c r="H915"/>
  <c r="H916"/>
  <c r="H917"/>
  <c r="H918"/>
  <c r="H919"/>
  <c r="H921"/>
  <c r="H922"/>
  <c r="H923"/>
  <c r="H924"/>
  <c r="H925"/>
  <c r="H927"/>
  <c r="H928"/>
  <c r="H930"/>
  <c r="H931"/>
  <c r="H932"/>
  <c r="H933"/>
  <c r="H935"/>
  <c r="H936"/>
  <c r="H937"/>
  <c r="H938"/>
  <c r="H939"/>
  <c r="H941"/>
  <c r="H942"/>
  <c r="H943"/>
  <c r="H945"/>
  <c r="H946"/>
  <c r="H948"/>
  <c r="H949"/>
  <c r="H950"/>
  <c r="H951"/>
  <c r="H952"/>
  <c r="H954"/>
  <c r="H955"/>
  <c r="H957"/>
  <c r="H958"/>
  <c r="H959"/>
  <c r="H961"/>
  <c r="H962"/>
  <c r="H964"/>
  <c r="H965"/>
  <c r="H966"/>
  <c r="H968"/>
  <c r="H969"/>
  <c r="H971"/>
  <c r="H972"/>
  <c r="H973"/>
  <c r="H975"/>
  <c r="H976"/>
  <c r="H977"/>
  <c r="H978"/>
  <c r="H979"/>
  <c r="H981"/>
  <c r="H982"/>
  <c r="H983"/>
  <c r="H984"/>
  <c r="H985"/>
  <c r="H987"/>
  <c r="H988"/>
  <c r="H989"/>
  <c r="H990"/>
  <c r="H991"/>
  <c r="H992"/>
  <c r="H994"/>
  <c r="H995"/>
  <c r="H996"/>
  <c r="H998"/>
  <c r="H999"/>
  <c r="H1000"/>
  <c r="H1002"/>
  <c r="H1003"/>
  <c r="H1005"/>
  <c r="H1006"/>
  <c r="H1007"/>
  <c r="H1008"/>
  <c r="H1010"/>
  <c r="H1011"/>
  <c r="H1012"/>
  <c r="H1013"/>
  <c r="H1014"/>
  <c r="H1016"/>
  <c r="H1017"/>
  <c r="H1019"/>
  <c r="H1020"/>
  <c r="H1021"/>
  <c r="H1022"/>
  <c r="H1024"/>
  <c r="H1025"/>
  <c r="H1026"/>
  <c r="H1028"/>
  <c r="H1029"/>
  <c r="H1030"/>
  <c r="H1032"/>
  <c r="H1033"/>
  <c r="H1034"/>
  <c r="H1035"/>
  <c r="H1037"/>
  <c r="H1038"/>
  <c r="H1039"/>
  <c r="H1041"/>
  <c r="H1042"/>
  <c r="H1044"/>
  <c r="H1045"/>
  <c r="H5"/>
  <c r="K573" i="14"/>
  <c r="G893" i="5" l="1"/>
  <c r="F893"/>
  <c r="H781"/>
  <c r="H778"/>
  <c r="H742"/>
  <c r="H482"/>
  <c r="H606" i="6"/>
  <c r="H514"/>
  <c r="H465"/>
  <c r="H655"/>
  <c r="H644"/>
  <c r="H647"/>
  <c r="H651"/>
  <c r="H856"/>
  <c r="H723"/>
  <c r="H716"/>
  <c r="H688"/>
  <c r="H638"/>
  <c r="H603"/>
  <c r="H592"/>
  <c r="H632"/>
  <c r="H844"/>
  <c r="H684"/>
  <c r="H620"/>
  <c r="H868"/>
  <c r="H837"/>
  <c r="H833"/>
  <c r="H822"/>
  <c r="H809"/>
  <c r="H743"/>
  <c r="H731"/>
  <c r="H719"/>
  <c r="H709"/>
  <c r="H615"/>
  <c r="H611"/>
  <c r="H584"/>
  <c r="H862"/>
  <c r="H828"/>
  <c r="H736"/>
  <c r="H850"/>
  <c r="H816"/>
  <c r="H727"/>
  <c r="H702"/>
  <c r="H698"/>
  <c r="H693"/>
  <c r="H598"/>
  <c r="H793"/>
  <c r="H528"/>
  <c r="H485"/>
  <c r="H799"/>
  <c r="H495"/>
  <c r="H462"/>
  <c r="H533"/>
  <c r="H522"/>
  <c r="H519"/>
  <c r="H511"/>
  <c r="H471"/>
  <c r="H1027"/>
  <c r="H1001"/>
  <c r="H970"/>
  <c r="H960"/>
  <c r="H944"/>
  <c r="H577"/>
  <c r="H545"/>
  <c r="H508"/>
  <c r="H500"/>
  <c r="H492"/>
  <c r="H477"/>
  <c r="H382"/>
  <c r="H349"/>
  <c r="H322"/>
  <c r="H311"/>
  <c r="H277"/>
  <c r="H267"/>
  <c r="H260"/>
  <c r="H245"/>
  <c r="H224"/>
  <c r="H209"/>
  <c r="H193"/>
  <c r="H183"/>
  <c r="H166"/>
  <c r="H159"/>
  <c r="H138"/>
  <c r="H122"/>
  <c r="H107"/>
  <c r="H90"/>
  <c r="H69"/>
  <c r="H58"/>
  <c r="H47"/>
  <c r="H1023"/>
  <c r="H98"/>
  <c r="H1043"/>
  <c r="H997"/>
  <c r="H967"/>
  <c r="H929"/>
  <c r="H908"/>
  <c r="H799" i="5"/>
  <c r="H786"/>
  <c r="H578"/>
  <c r="H295"/>
  <c r="H161"/>
  <c r="H97"/>
  <c r="H926" i="6"/>
  <c r="H873"/>
  <c r="H432"/>
  <c r="H241"/>
  <c r="H103"/>
  <c r="H902"/>
  <c r="H1009"/>
  <c r="H980"/>
  <c r="H953"/>
  <c r="H1040"/>
  <c r="H1036"/>
  <c r="H1018"/>
  <c r="H986"/>
  <c r="H974"/>
  <c r="H956"/>
  <c r="H914"/>
  <c r="H1015"/>
  <c r="H1046"/>
  <c r="H1031"/>
  <c r="H1004"/>
  <c r="H993"/>
  <c r="H963"/>
  <c r="H947"/>
  <c r="H940"/>
  <c r="H934"/>
  <c r="H920"/>
  <c r="H769"/>
  <c r="H751"/>
  <c r="H669"/>
  <c r="H897"/>
  <c r="H672"/>
  <c r="H663"/>
  <c r="H561"/>
  <c r="H541"/>
  <c r="H405"/>
  <c r="H394"/>
  <c r="H388"/>
  <c r="H888"/>
  <c r="H763"/>
  <c r="H781"/>
  <c r="H573"/>
  <c r="H879"/>
  <c r="H775"/>
  <c r="H659"/>
  <c r="H378"/>
  <c r="H345"/>
  <c r="H318"/>
  <c r="H307"/>
  <c r="H676"/>
  <c r="H438"/>
  <c r="H458"/>
  <c r="H445"/>
  <c r="H570"/>
  <c r="H558"/>
  <c r="H537"/>
  <c r="H427"/>
  <c r="H402"/>
  <c r="H274"/>
  <c r="H565"/>
  <c r="H554"/>
  <c r="H550"/>
  <c r="H452"/>
  <c r="H424"/>
  <c r="H420"/>
  <c r="H415"/>
  <c r="H410"/>
  <c r="H398"/>
  <c r="H391"/>
  <c r="H385"/>
  <c r="H336"/>
  <c r="H361"/>
  <c r="H355"/>
  <c r="H342"/>
  <c r="H328"/>
  <c r="H300"/>
  <c r="H293"/>
  <c r="H284"/>
  <c r="H257"/>
  <c r="H236"/>
  <c r="H190"/>
  <c r="H172"/>
  <c r="H297"/>
  <c r="H281"/>
  <c r="H375"/>
  <c r="H371"/>
  <c r="H366"/>
  <c r="H358"/>
  <c r="H352"/>
  <c r="H325"/>
  <c r="H315"/>
  <c r="H304"/>
  <c r="H287"/>
  <c r="H271"/>
  <c r="H263"/>
  <c r="H253"/>
  <c r="H220"/>
  <c r="H205"/>
  <c r="H198"/>
  <c r="H179"/>
  <c r="H162"/>
  <c r="H93"/>
  <c r="H249"/>
  <c r="H232"/>
  <c r="H229"/>
  <c r="H213"/>
  <c r="H186"/>
  <c r="H176"/>
  <c r="H145"/>
  <c r="H135"/>
  <c r="H119"/>
  <c r="H80"/>
  <c r="H65"/>
  <c r="H54"/>
  <c r="H43"/>
  <c r="H26"/>
  <c r="H142"/>
  <c r="H131"/>
  <c r="H127"/>
  <c r="H115"/>
  <c r="H169"/>
  <c r="H156"/>
  <c r="H150"/>
  <c r="H111"/>
  <c r="H87"/>
  <c r="H77"/>
  <c r="H36"/>
  <c r="H17"/>
  <c r="H23"/>
  <c r="H84"/>
  <c r="H73"/>
  <c r="H61"/>
  <c r="H50"/>
  <c r="H39"/>
  <c r="H30"/>
  <c r="H14"/>
  <c r="H10"/>
  <c r="H485" i="5"/>
  <c r="H292"/>
  <c r="H803"/>
  <c r="H791"/>
  <c r="H774"/>
  <c r="H796"/>
  <c r="H771"/>
  <c r="H760"/>
  <c r="H755"/>
  <c r="H765"/>
  <c r="H751"/>
  <c r="H747"/>
  <c r="H538"/>
  <c r="H465"/>
  <c r="H423"/>
  <c r="H343"/>
  <c r="H738"/>
  <c r="H734"/>
  <c r="H499"/>
  <c r="H459"/>
  <c r="H449"/>
  <c r="H442"/>
  <c r="H433"/>
  <c r="H326"/>
  <c r="H721"/>
  <c r="H714"/>
  <c r="H610"/>
  <c r="H593"/>
  <c r="H557"/>
  <c r="H472"/>
  <c r="H393"/>
  <c r="H375"/>
  <c r="H336"/>
  <c r="H283"/>
  <c r="H268"/>
  <c r="H196"/>
  <c r="H170"/>
  <c r="H154"/>
  <c r="H113"/>
  <c r="H90"/>
  <c r="H673"/>
  <c r="H669"/>
  <c r="H661"/>
  <c r="H642"/>
  <c r="H638"/>
  <c r="H625"/>
  <c r="H614"/>
  <c r="H605"/>
  <c r="H601"/>
  <c r="H582"/>
  <c r="H571"/>
  <c r="H565"/>
  <c r="H562"/>
  <c r="H551"/>
  <c r="H546"/>
  <c r="H528"/>
  <c r="H524"/>
  <c r="H516"/>
  <c r="H502"/>
  <c r="H417"/>
  <c r="H411"/>
  <c r="H384"/>
  <c r="H381"/>
  <c r="H370"/>
  <c r="H366"/>
  <c r="H361"/>
  <c r="H340"/>
  <c r="H330"/>
  <c r="H322"/>
  <c r="H299"/>
  <c r="H279"/>
  <c r="H272"/>
  <c r="H251"/>
  <c r="H245"/>
  <c r="H239"/>
  <c r="H233"/>
  <c r="H227"/>
  <c r="H185"/>
  <c r="H181"/>
  <c r="H166"/>
  <c r="H150"/>
  <c r="H146"/>
  <c r="H118"/>
  <c r="H101"/>
  <c r="H94"/>
  <c r="H85"/>
  <c r="H81"/>
  <c r="H73"/>
  <c r="H62"/>
  <c r="H30"/>
  <c r="H316"/>
  <c r="H50"/>
  <c r="H36"/>
  <c r="H664"/>
  <c r="H633"/>
  <c r="H630"/>
  <c r="H622"/>
  <c r="H618"/>
  <c r="H596"/>
  <c r="H589"/>
  <c r="H586"/>
  <c r="H575"/>
  <c r="H568"/>
  <c r="H542"/>
  <c r="H535"/>
  <c r="H532"/>
  <c r="H520"/>
  <c r="H510"/>
  <c r="H506"/>
  <c r="H479"/>
  <c r="H468"/>
  <c r="H462"/>
  <c r="H454"/>
  <c r="H438"/>
  <c r="H428"/>
  <c r="H420"/>
  <c r="H405"/>
  <c r="H399"/>
  <c r="H356"/>
  <c r="H349"/>
  <c r="H308"/>
  <c r="H303"/>
  <c r="H288"/>
  <c r="H263"/>
  <c r="H260"/>
  <c r="H256"/>
  <c r="H248"/>
  <c r="H242"/>
  <c r="H236"/>
  <c r="H230"/>
  <c r="H224"/>
  <c r="H220"/>
  <c r="H216"/>
  <c r="H211"/>
  <c r="H200"/>
  <c r="H192"/>
  <c r="H189"/>
  <c r="H177"/>
  <c r="H158"/>
  <c r="H141"/>
  <c r="H137"/>
  <c r="H133"/>
  <c r="H128"/>
  <c r="H123"/>
  <c r="H108"/>
  <c r="H105"/>
  <c r="H76"/>
  <c r="H70"/>
  <c r="H67"/>
  <c r="H59"/>
  <c r="H56"/>
  <c r="H44"/>
  <c r="H9"/>
  <c r="H691"/>
  <c r="H687"/>
  <c r="H24"/>
  <c r="H893" s="1"/>
  <c r="H709"/>
  <c r="H704"/>
  <c r="H699"/>
  <c r="H682"/>
  <c r="H678"/>
  <c r="H658"/>
  <c r="H652"/>
  <c r="H647"/>
  <c r="H13"/>
  <c r="H694"/>
  <c r="H17"/>
  <c r="H206"/>
  <c r="K44" i="14"/>
  <c r="K47" s="1"/>
  <c r="I47"/>
  <c r="J47"/>
  <c r="I43"/>
  <c r="J43"/>
  <c r="I749"/>
  <c r="J749"/>
  <c r="K746"/>
  <c r="K749" s="1"/>
  <c r="I745"/>
  <c r="J745"/>
  <c r="K743"/>
  <c r="K745" s="1"/>
  <c r="I742"/>
  <c r="J742"/>
  <c r="K739"/>
  <c r="K742" s="1"/>
  <c r="I738"/>
  <c r="J738"/>
  <c r="K736"/>
  <c r="K738" s="1"/>
  <c r="I735"/>
  <c r="J735"/>
  <c r="K733"/>
  <c r="K735" s="1"/>
  <c r="I732"/>
  <c r="J732"/>
  <c r="K729"/>
  <c r="K732" s="1"/>
  <c r="I728"/>
  <c r="J728"/>
  <c r="K724"/>
  <c r="K728" s="1"/>
  <c r="I723"/>
  <c r="J723"/>
  <c r="K721"/>
  <c r="K723" s="1"/>
  <c r="I720"/>
  <c r="J720"/>
  <c r="K719"/>
  <c r="K720" s="1"/>
  <c r="K713"/>
  <c r="K718" s="1"/>
  <c r="I712"/>
  <c r="J712"/>
  <c r="K709"/>
  <c r="K712" s="1"/>
  <c r="I708"/>
  <c r="J708"/>
  <c r="K704"/>
  <c r="K708" s="1"/>
  <c r="I703"/>
  <c r="J703"/>
  <c r="K697"/>
  <c r="K703" s="1"/>
  <c r="I696"/>
  <c r="J696"/>
  <c r="K692"/>
  <c r="K696" s="1"/>
  <c r="K689"/>
  <c r="K691" s="1"/>
  <c r="I691"/>
  <c r="J691"/>
  <c r="I688"/>
  <c r="J688"/>
  <c r="K684"/>
  <c r="K688" s="1"/>
  <c r="I683"/>
  <c r="J683"/>
  <c r="K681"/>
  <c r="K683" s="1"/>
  <c r="I680"/>
  <c r="J680"/>
  <c r="K678"/>
  <c r="K680" s="1"/>
  <c r="I677"/>
  <c r="J677"/>
  <c r="K674"/>
  <c r="K677" s="1"/>
  <c r="I673"/>
  <c r="J673"/>
  <c r="K669"/>
  <c r="K673" s="1"/>
  <c r="I668"/>
  <c r="J668"/>
  <c r="K662"/>
  <c r="K668" s="1"/>
  <c r="I661"/>
  <c r="J661"/>
  <c r="K656"/>
  <c r="K661" s="1"/>
  <c r="I655"/>
  <c r="J655"/>
  <c r="K652"/>
  <c r="K655" s="1"/>
  <c r="I651"/>
  <c r="J651"/>
  <c r="K648"/>
  <c r="K651" s="1"/>
  <c r="I647"/>
  <c r="J647"/>
  <c r="K643"/>
  <c r="K647" s="1"/>
  <c r="I642"/>
  <c r="J642"/>
  <c r="K639"/>
  <c r="K642" s="1"/>
  <c r="I638"/>
  <c r="J638"/>
  <c r="K636"/>
  <c r="K638" s="1"/>
  <c r="I635"/>
  <c r="J635"/>
  <c r="K633"/>
  <c r="K635" s="1"/>
  <c r="I632"/>
  <c r="J632"/>
  <c r="K630"/>
  <c r="K632" s="1"/>
  <c r="I629"/>
  <c r="J629"/>
  <c r="K627"/>
  <c r="K629" s="1"/>
  <c r="I626"/>
  <c r="J626"/>
  <c r="K624"/>
  <c r="K626" s="1"/>
  <c r="I623"/>
  <c r="J623"/>
  <c r="K620"/>
  <c r="K623" s="1"/>
  <c r="I619"/>
  <c r="J619"/>
  <c r="K617"/>
  <c r="K619" s="1"/>
  <c r="I616"/>
  <c r="J616"/>
  <c r="K613"/>
  <c r="K616" s="1"/>
  <c r="I612"/>
  <c r="J612"/>
  <c r="K610"/>
  <c r="K612" s="1"/>
  <c r="I609"/>
  <c r="J609"/>
  <c r="K607"/>
  <c r="K609" s="1"/>
  <c r="I606"/>
  <c r="J606"/>
  <c r="K602"/>
  <c r="K606" s="1"/>
  <c r="I601"/>
  <c r="J601"/>
  <c r="K599"/>
  <c r="K601" s="1"/>
  <c r="I598"/>
  <c r="J598"/>
  <c r="K595"/>
  <c r="K598" s="1"/>
  <c r="I594"/>
  <c r="J594"/>
  <c r="K592"/>
  <c r="K594" s="1"/>
  <c r="I591"/>
  <c r="J591"/>
  <c r="K589"/>
  <c r="K591" s="1"/>
  <c r="I588"/>
  <c r="J588"/>
  <c r="K586"/>
  <c r="K588" s="1"/>
  <c r="I585"/>
  <c r="J585"/>
  <c r="K583"/>
  <c r="K585" s="1"/>
  <c r="I582"/>
  <c r="J582"/>
  <c r="K580"/>
  <c r="K582" s="1"/>
  <c r="I579"/>
  <c r="J579"/>
  <c r="K577"/>
  <c r="K579" s="1"/>
  <c r="I576"/>
  <c r="J576"/>
  <c r="K576"/>
  <c r="I572"/>
  <c r="J572"/>
  <c r="K569"/>
  <c r="K572" s="1"/>
  <c r="I568"/>
  <c r="J568"/>
  <c r="K566"/>
  <c r="K568" s="1"/>
  <c r="I565"/>
  <c r="J565"/>
  <c r="K562"/>
  <c r="K565" s="1"/>
  <c r="I561"/>
  <c r="J561"/>
  <c r="K555"/>
  <c r="K561" s="1"/>
  <c r="I554"/>
  <c r="J554"/>
  <c r="K547"/>
  <c r="K554" s="1"/>
  <c r="I546"/>
  <c r="J546"/>
  <c r="K543"/>
  <c r="K546" s="1"/>
  <c r="I542"/>
  <c r="J542"/>
  <c r="K539"/>
  <c r="K542" s="1"/>
  <c r="I538"/>
  <c r="J538"/>
  <c r="K534"/>
  <c r="K538" s="1"/>
  <c r="I533"/>
  <c r="J533"/>
  <c r="K530"/>
  <c r="K533" s="1"/>
  <c r="I529"/>
  <c r="J529"/>
  <c r="K526"/>
  <c r="K529" s="1"/>
  <c r="I525"/>
  <c r="J525"/>
  <c r="K522"/>
  <c r="K525" s="1"/>
  <c r="I521"/>
  <c r="J521"/>
  <c r="K516"/>
  <c r="K521" s="1"/>
  <c r="I515"/>
  <c r="J515"/>
  <c r="K511"/>
  <c r="K515" s="1"/>
  <c r="I510"/>
  <c r="J510"/>
  <c r="K506"/>
  <c r="K510" s="1"/>
  <c r="I505"/>
  <c r="J505"/>
  <c r="K501"/>
  <c r="K505" s="1"/>
  <c r="I500"/>
  <c r="J500"/>
  <c r="K495"/>
  <c r="K500" s="1"/>
  <c r="I494"/>
  <c r="J494"/>
  <c r="K492"/>
  <c r="K494" s="1"/>
  <c r="I491"/>
  <c r="J491"/>
  <c r="K488"/>
  <c r="K491" s="1"/>
  <c r="I487"/>
  <c r="J487"/>
  <c r="K485"/>
  <c r="K487" s="1"/>
  <c r="I484"/>
  <c r="J484"/>
  <c r="K481"/>
  <c r="K484" s="1"/>
  <c r="I480"/>
  <c r="J480"/>
  <c r="K475"/>
  <c r="K480" s="1"/>
  <c r="I474"/>
  <c r="J474"/>
  <c r="K472"/>
  <c r="K474" s="1"/>
  <c r="I471"/>
  <c r="J471"/>
  <c r="K468"/>
  <c r="K471" s="1"/>
  <c r="I467"/>
  <c r="J467"/>
  <c r="K462"/>
  <c r="K467" s="1"/>
  <c r="I461"/>
  <c r="J461"/>
  <c r="K457"/>
  <c r="K461" s="1"/>
  <c r="I456"/>
  <c r="J456"/>
  <c r="K454"/>
  <c r="K456" s="1"/>
  <c r="I453"/>
  <c r="J453"/>
  <c r="K451"/>
  <c r="K453" s="1"/>
  <c r="I450"/>
  <c r="J450"/>
  <c r="K446"/>
  <c r="K450" s="1"/>
  <c r="I445"/>
  <c r="J445"/>
  <c r="K441"/>
  <c r="K445" s="1"/>
  <c r="I440"/>
  <c r="J440"/>
  <c r="K436"/>
  <c r="K440" s="1"/>
  <c r="I435"/>
  <c r="J435"/>
  <c r="K431"/>
  <c r="K435" s="1"/>
  <c r="K427"/>
  <c r="K430" s="1"/>
  <c r="I430"/>
  <c r="J430"/>
  <c r="I426"/>
  <c r="J426"/>
  <c r="K423"/>
  <c r="K426" s="1"/>
  <c r="I422"/>
  <c r="J422"/>
  <c r="K419"/>
  <c r="K422" s="1"/>
  <c r="I418"/>
  <c r="J418"/>
  <c r="K415"/>
  <c r="K418" s="1"/>
  <c r="I414"/>
  <c r="J414"/>
  <c r="K411"/>
  <c r="K414" s="1"/>
  <c r="I410"/>
  <c r="J410"/>
  <c r="K407"/>
  <c r="K410" s="1"/>
  <c r="I406"/>
  <c r="J406"/>
  <c r="K403"/>
  <c r="K406" s="1"/>
  <c r="I402"/>
  <c r="J402"/>
  <c r="K396"/>
  <c r="K402" s="1"/>
  <c r="I395"/>
  <c r="J395"/>
  <c r="K391"/>
  <c r="K395" s="1"/>
  <c r="I390"/>
  <c r="J390"/>
  <c r="K388"/>
  <c r="K390" s="1"/>
  <c r="I387"/>
  <c r="J387"/>
  <c r="K384"/>
  <c r="K387" s="1"/>
  <c r="I383"/>
  <c r="J383"/>
  <c r="K381"/>
  <c r="K383" s="1"/>
  <c r="I380"/>
  <c r="J380"/>
  <c r="K376"/>
  <c r="K380" s="1"/>
  <c r="I375"/>
  <c r="J375"/>
  <c r="K372"/>
  <c r="K375" s="1"/>
  <c r="I371"/>
  <c r="J371"/>
  <c r="K366"/>
  <c r="K371" s="1"/>
  <c r="I365"/>
  <c r="J365"/>
  <c r="K362"/>
  <c r="K365" s="1"/>
  <c r="I361"/>
  <c r="J361"/>
  <c r="K359"/>
  <c r="K361" s="1"/>
  <c r="I358"/>
  <c r="J358"/>
  <c r="K354"/>
  <c r="K358" s="1"/>
  <c r="I353"/>
  <c r="J353"/>
  <c r="K350"/>
  <c r="K353" s="1"/>
  <c r="I349"/>
  <c r="J349"/>
  <c r="K346"/>
  <c r="K349" s="1"/>
  <c r="I345"/>
  <c r="J345"/>
  <c r="K342"/>
  <c r="K345" s="1"/>
  <c r="I341"/>
  <c r="J341"/>
  <c r="K339"/>
  <c r="K341" s="1"/>
  <c r="I338"/>
  <c r="J338"/>
  <c r="K336"/>
  <c r="K338" s="1"/>
  <c r="I335"/>
  <c r="J335"/>
  <c r="K332"/>
  <c r="K335" s="1"/>
  <c r="I331"/>
  <c r="J331"/>
  <c r="K329"/>
  <c r="K331" s="1"/>
  <c r="I328"/>
  <c r="J328"/>
  <c r="K326"/>
  <c r="K328" s="1"/>
  <c r="I325"/>
  <c r="J325"/>
  <c r="K323"/>
  <c r="K325" s="1"/>
  <c r="I322"/>
  <c r="J322"/>
  <c r="K320"/>
  <c r="K322" s="1"/>
  <c r="I319"/>
  <c r="J319"/>
  <c r="K317"/>
  <c r="K319" s="1"/>
  <c r="I316"/>
  <c r="J316"/>
  <c r="K314"/>
  <c r="K316" s="1"/>
  <c r="I313"/>
  <c r="J313"/>
  <c r="K311"/>
  <c r="K313" s="1"/>
  <c r="I310"/>
  <c r="J310"/>
  <c r="K308"/>
  <c r="K310" s="1"/>
  <c r="I307"/>
  <c r="J307"/>
  <c r="K304"/>
  <c r="K307" s="1"/>
  <c r="I303"/>
  <c r="J303"/>
  <c r="K301"/>
  <c r="K303" s="1"/>
  <c r="I300"/>
  <c r="J300"/>
  <c r="K298"/>
  <c r="K300" s="1"/>
  <c r="I297"/>
  <c r="J297"/>
  <c r="K294"/>
  <c r="K297" s="1"/>
  <c r="I293"/>
  <c r="J293"/>
  <c r="K290"/>
  <c r="K293" s="1"/>
  <c r="I289"/>
  <c r="J289"/>
  <c r="K286"/>
  <c r="K289" s="1"/>
  <c r="I285"/>
  <c r="J285"/>
  <c r="K278"/>
  <c r="K285" s="1"/>
  <c r="I277"/>
  <c r="J277"/>
  <c r="K272"/>
  <c r="K277" s="1"/>
  <c r="I271"/>
  <c r="J271"/>
  <c r="K265"/>
  <c r="K271" s="1"/>
  <c r="I264"/>
  <c r="J264"/>
  <c r="K261"/>
  <c r="K264" s="1"/>
  <c r="I260"/>
  <c r="J260"/>
  <c r="K257"/>
  <c r="K260" s="1"/>
  <c r="I256"/>
  <c r="J256"/>
  <c r="K253"/>
  <c r="K256" s="1"/>
  <c r="I252"/>
  <c r="J252"/>
  <c r="K249"/>
  <c r="K252" s="1"/>
  <c r="I248"/>
  <c r="J248"/>
  <c r="K245"/>
  <c r="K248" s="1"/>
  <c r="I244"/>
  <c r="J244"/>
  <c r="I240"/>
  <c r="J240"/>
  <c r="K241"/>
  <c r="K244" s="1"/>
  <c r="K234"/>
  <c r="K240" s="1"/>
  <c r="I233"/>
  <c r="J233"/>
  <c r="K228"/>
  <c r="K233" s="1"/>
  <c r="I227"/>
  <c r="J227"/>
  <c r="K224"/>
  <c r="K227" s="1"/>
  <c r="I223"/>
  <c r="J223"/>
  <c r="K221"/>
  <c r="K223" s="1"/>
  <c r="I220"/>
  <c r="J220"/>
  <c r="K217"/>
  <c r="K220" s="1"/>
  <c r="I216"/>
  <c r="J216"/>
  <c r="I213"/>
  <c r="J213"/>
  <c r="K207"/>
  <c r="K213" s="1"/>
  <c r="I206"/>
  <c r="J206"/>
  <c r="K201"/>
  <c r="K206" s="1"/>
  <c r="I200"/>
  <c r="J200"/>
  <c r="K195"/>
  <c r="K200" s="1"/>
  <c r="I194"/>
  <c r="J194"/>
  <c r="K189"/>
  <c r="K194" s="1"/>
  <c r="I188"/>
  <c r="J188"/>
  <c r="K183"/>
  <c r="K188" s="1"/>
  <c r="K214"/>
  <c r="K216" s="1"/>
  <c r="I182"/>
  <c r="J182"/>
  <c r="K179"/>
  <c r="K182" s="1"/>
  <c r="I178"/>
  <c r="J178"/>
  <c r="K176"/>
  <c r="K178" s="1"/>
  <c r="I175"/>
  <c r="J175"/>
  <c r="K170"/>
  <c r="K175" s="1"/>
  <c r="I169"/>
  <c r="J169"/>
  <c r="K163"/>
  <c r="K169" s="1"/>
  <c r="J162"/>
  <c r="I162"/>
  <c r="K157"/>
  <c r="K162" s="1"/>
  <c r="J156"/>
  <c r="I156"/>
  <c r="K151"/>
  <c r="K156" s="1"/>
  <c r="J150"/>
  <c r="I150"/>
  <c r="K147"/>
  <c r="K150" s="1"/>
  <c r="J146"/>
  <c r="I146"/>
  <c r="K144"/>
  <c r="K146" s="1"/>
  <c r="J143"/>
  <c r="I143"/>
  <c r="K140"/>
  <c r="K143" s="1"/>
  <c r="J139"/>
  <c r="I139"/>
  <c r="K136"/>
  <c r="K139" s="1"/>
  <c r="J135"/>
  <c r="I135"/>
  <c r="K129"/>
  <c r="K135" s="1"/>
  <c r="J128"/>
  <c r="I128"/>
  <c r="K123"/>
  <c r="K128" s="1"/>
  <c r="J122"/>
  <c r="I122"/>
  <c r="K119"/>
  <c r="K122" s="1"/>
  <c r="K116"/>
  <c r="K118" s="1"/>
  <c r="K113"/>
  <c r="K115" s="1"/>
  <c r="K109"/>
  <c r="K112" s="1"/>
  <c r="K105"/>
  <c r="K108" s="1"/>
  <c r="K102"/>
  <c r="K104" s="1"/>
  <c r="K95"/>
  <c r="K101" s="1"/>
  <c r="J94"/>
  <c r="I94"/>
  <c r="K90"/>
  <c r="K94" s="1"/>
  <c r="J89"/>
  <c r="I89"/>
  <c r="K85"/>
  <c r="K89" s="1"/>
  <c r="J84"/>
  <c r="I84"/>
  <c r="K82"/>
  <c r="K84" s="1"/>
  <c r="J81"/>
  <c r="I81"/>
  <c r="K78"/>
  <c r="K81" s="1"/>
  <c r="J77"/>
  <c r="I77"/>
  <c r="K72"/>
  <c r="K77" s="1"/>
  <c r="J71"/>
  <c r="I71"/>
  <c r="K66"/>
  <c r="K71" s="1"/>
  <c r="J65"/>
  <c r="I65"/>
  <c r="K60"/>
  <c r="K65" s="1"/>
  <c r="J59"/>
  <c r="I59"/>
  <c r="K55"/>
  <c r="K59" s="1"/>
  <c r="J54"/>
  <c r="I54"/>
  <c r="K48"/>
  <c r="K54" s="1"/>
  <c r="K40"/>
  <c r="K43" s="1"/>
  <c r="J39"/>
  <c r="I39"/>
  <c r="I8"/>
  <c r="J36"/>
  <c r="I36"/>
  <c r="K37"/>
  <c r="K39" s="1"/>
  <c r="K34"/>
  <c r="K36" s="1"/>
  <c r="J33"/>
  <c r="I33"/>
  <c r="K30"/>
  <c r="K33" s="1"/>
  <c r="J29"/>
  <c r="I29"/>
  <c r="J26"/>
  <c r="I26"/>
  <c r="K27"/>
  <c r="K29" s="1"/>
  <c r="K24"/>
  <c r="K26" s="1"/>
  <c r="J23"/>
  <c r="I23"/>
  <c r="K20"/>
  <c r="K23" s="1"/>
  <c r="J19"/>
  <c r="I19"/>
  <c r="K16"/>
  <c r="K19" s="1"/>
  <c r="J15"/>
  <c r="I15"/>
  <c r="K12"/>
  <c r="K15" s="1"/>
  <c r="J11"/>
  <c r="I11"/>
  <c r="J8"/>
  <c r="K9"/>
  <c r="K11" s="1"/>
  <c r="K6"/>
  <c r="K8" s="1"/>
  <c r="G11"/>
  <c r="F11"/>
  <c r="G8"/>
  <c r="F8"/>
  <c r="G749"/>
  <c r="F749"/>
  <c r="G745"/>
  <c r="F745"/>
  <c r="G742"/>
  <c r="F742"/>
  <c r="G738"/>
  <c r="F738"/>
  <c r="G735"/>
  <c r="F735"/>
  <c r="G732"/>
  <c r="F732"/>
  <c r="G728"/>
  <c r="F728"/>
  <c r="G723"/>
  <c r="F723"/>
  <c r="G720"/>
  <c r="F720"/>
  <c r="G712"/>
  <c r="F712"/>
  <c r="G708"/>
  <c r="F708"/>
  <c r="G703"/>
  <c r="F703"/>
  <c r="G696"/>
  <c r="F696"/>
  <c r="G691"/>
  <c r="F691"/>
  <c r="G688"/>
  <c r="F688"/>
  <c r="G683"/>
  <c r="F683"/>
  <c r="G680"/>
  <c r="F680"/>
  <c r="G677"/>
  <c r="F677"/>
  <c r="G673"/>
  <c r="F673"/>
  <c r="G668"/>
  <c r="F668"/>
  <c r="G661"/>
  <c r="F661"/>
  <c r="G655"/>
  <c r="F655"/>
  <c r="G651"/>
  <c r="F651"/>
  <c r="G647"/>
  <c r="F647"/>
  <c r="G642"/>
  <c r="F642"/>
  <c r="G638"/>
  <c r="F638"/>
  <c r="G635"/>
  <c r="F635"/>
  <c r="G632"/>
  <c r="F632"/>
  <c r="G629"/>
  <c r="F629"/>
  <c r="G626"/>
  <c r="G623"/>
  <c r="F626"/>
  <c r="F623"/>
  <c r="G619"/>
  <c r="F619"/>
  <c r="G616"/>
  <c r="F616"/>
  <c r="G612"/>
  <c r="F612"/>
  <c r="G609"/>
  <c r="F609"/>
  <c r="G606"/>
  <c r="F606"/>
  <c r="G601"/>
  <c r="F601"/>
  <c r="G598"/>
  <c r="F598"/>
  <c r="G594"/>
  <c r="F594"/>
  <c r="G591"/>
  <c r="F591"/>
  <c r="G588"/>
  <c r="F588"/>
  <c r="G585"/>
  <c r="F585"/>
  <c r="G582"/>
  <c r="F582"/>
  <c r="G579"/>
  <c r="F579"/>
  <c r="G576"/>
  <c r="F576"/>
  <c r="G572"/>
  <c r="F572"/>
  <c r="G568"/>
  <c r="F568"/>
  <c r="G565"/>
  <c r="F565"/>
  <c r="G561"/>
  <c r="F561"/>
  <c r="G554"/>
  <c r="F554"/>
  <c r="G546"/>
  <c r="F546"/>
  <c r="G542"/>
  <c r="F542"/>
  <c r="G538"/>
  <c r="F538"/>
  <c r="G533"/>
  <c r="F533"/>
  <c r="G529"/>
  <c r="F529"/>
  <c r="G525"/>
  <c r="F525"/>
  <c r="G521"/>
  <c r="F521"/>
  <c r="G515"/>
  <c r="F515"/>
  <c r="G510"/>
  <c r="F510"/>
  <c r="G505"/>
  <c r="F505"/>
  <c r="G500"/>
  <c r="F500"/>
  <c r="G494"/>
  <c r="F494"/>
  <c r="G491"/>
  <c r="F491"/>
  <c r="G487"/>
  <c r="F487"/>
  <c r="G484"/>
  <c r="F484"/>
  <c r="G480"/>
  <c r="F480"/>
  <c r="G474"/>
  <c r="F474"/>
  <c r="G471"/>
  <c r="F471"/>
  <c r="G467"/>
  <c r="F467"/>
  <c r="G461"/>
  <c r="F461"/>
  <c r="G456"/>
  <c r="F456"/>
  <c r="G453"/>
  <c r="F453"/>
  <c r="G450"/>
  <c r="F450"/>
  <c r="G445"/>
  <c r="F445"/>
  <c r="G440"/>
  <c r="F440"/>
  <c r="G435"/>
  <c r="G430"/>
  <c r="F435"/>
  <c r="F430"/>
  <c r="G426"/>
  <c r="F426"/>
  <c r="G422"/>
  <c r="F422"/>
  <c r="G418"/>
  <c r="F418"/>
  <c r="G414"/>
  <c r="F414"/>
  <c r="G410"/>
  <c r="F410"/>
  <c r="G406"/>
  <c r="F406"/>
  <c r="G402"/>
  <c r="F402"/>
  <c r="G395"/>
  <c r="F395"/>
  <c r="G390"/>
  <c r="F390"/>
  <c r="G387"/>
  <c r="G383"/>
  <c r="F387"/>
  <c r="F383"/>
  <c r="G380"/>
  <c r="F380"/>
  <c r="G375"/>
  <c r="F375"/>
  <c r="G371"/>
  <c r="F371"/>
  <c r="G365"/>
  <c r="F365"/>
  <c r="G361"/>
  <c r="F361"/>
  <c r="G358"/>
  <c r="G353"/>
  <c r="F358"/>
  <c r="F353"/>
  <c r="G349"/>
  <c r="F349"/>
  <c r="G345"/>
  <c r="F345"/>
  <c r="G341"/>
  <c r="F341"/>
  <c r="G338"/>
  <c r="F338"/>
  <c r="G335"/>
  <c r="F335"/>
  <c r="G331"/>
  <c r="F331"/>
  <c r="G328"/>
  <c r="F328"/>
  <c r="G325"/>
  <c r="F325"/>
  <c r="G322"/>
  <c r="F322"/>
  <c r="G319"/>
  <c r="F319"/>
  <c r="G316"/>
  <c r="F316"/>
  <c r="G313"/>
  <c r="F313"/>
  <c r="G310"/>
  <c r="F310"/>
  <c r="G307"/>
  <c r="F307"/>
  <c r="G303"/>
  <c r="F303"/>
  <c r="G300"/>
  <c r="F300"/>
  <c r="G297"/>
  <c r="F297"/>
  <c r="G293"/>
  <c r="F293"/>
  <c r="G289"/>
  <c r="F289"/>
  <c r="G285"/>
  <c r="F285"/>
  <c r="G277"/>
  <c r="F277"/>
  <c r="G271"/>
  <c r="F271"/>
  <c r="G264"/>
  <c r="F264"/>
  <c r="G260"/>
  <c r="F260"/>
  <c r="G256"/>
  <c r="F256"/>
  <c r="G252"/>
  <c r="F252"/>
  <c r="G248"/>
  <c r="F248"/>
  <c r="G244"/>
  <c r="F244"/>
  <c r="G240"/>
  <c r="F240"/>
  <c r="G233"/>
  <c r="F233"/>
  <c r="G227"/>
  <c r="F227"/>
  <c r="G223"/>
  <c r="F223"/>
  <c r="G220"/>
  <c r="F220"/>
  <c r="G216"/>
  <c r="F216"/>
  <c r="G213"/>
  <c r="F213"/>
  <c r="G206"/>
  <c r="F206"/>
  <c r="G200"/>
  <c r="F200"/>
  <c r="G194"/>
  <c r="F194"/>
  <c r="G188"/>
  <c r="F188"/>
  <c r="G182"/>
  <c r="F182"/>
  <c r="G178"/>
  <c r="F178"/>
  <c r="G175"/>
  <c r="F175"/>
  <c r="G169"/>
  <c r="F169"/>
  <c r="G162"/>
  <c r="F162"/>
  <c r="G156"/>
  <c r="F156"/>
  <c r="G150"/>
  <c r="F150"/>
  <c r="G146"/>
  <c r="F146"/>
  <c r="G143"/>
  <c r="F143"/>
  <c r="G139"/>
  <c r="F139"/>
  <c r="G135"/>
  <c r="F135"/>
  <c r="G128"/>
  <c r="F128"/>
  <c r="G122"/>
  <c r="F122"/>
  <c r="G118"/>
  <c r="F118"/>
  <c r="G115"/>
  <c r="F115"/>
  <c r="G112"/>
  <c r="F112"/>
  <c r="G108"/>
  <c r="F108"/>
  <c r="G104"/>
  <c r="F104"/>
  <c r="G101"/>
  <c r="F101"/>
  <c r="G94"/>
  <c r="F94"/>
  <c r="G89"/>
  <c r="F89"/>
  <c r="G84"/>
  <c r="F84"/>
  <c r="G81"/>
  <c r="F81"/>
  <c r="G77"/>
  <c r="F77"/>
  <c r="G71"/>
  <c r="F71"/>
  <c r="G65"/>
  <c r="F65"/>
  <c r="G59"/>
  <c r="F59"/>
  <c r="G54"/>
  <c r="F54"/>
  <c r="G47"/>
  <c r="F47"/>
  <c r="G43"/>
  <c r="F43"/>
  <c r="G39"/>
  <c r="F39"/>
  <c r="G36"/>
  <c r="F36"/>
  <c r="G33"/>
  <c r="F33"/>
  <c r="G29"/>
  <c r="F29"/>
  <c r="G26"/>
  <c r="F26"/>
  <c r="G23"/>
  <c r="F23"/>
  <c r="G19"/>
  <c r="F19"/>
  <c r="G15"/>
  <c r="F15"/>
  <c r="H7"/>
  <c r="H9"/>
  <c r="H10"/>
  <c r="H12"/>
  <c r="H13"/>
  <c r="H14"/>
  <c r="H16"/>
  <c r="H17"/>
  <c r="H18"/>
  <c r="H20"/>
  <c r="H21"/>
  <c r="H22"/>
  <c r="H24"/>
  <c r="H25"/>
  <c r="H27"/>
  <c r="H28"/>
  <c r="H30"/>
  <c r="H31"/>
  <c r="H32"/>
  <c r="H34"/>
  <c r="H35"/>
  <c r="H37"/>
  <c r="H38"/>
  <c r="H40"/>
  <c r="H41"/>
  <c r="H42"/>
  <c r="H44"/>
  <c r="H45"/>
  <c r="H46"/>
  <c r="H48"/>
  <c r="H49"/>
  <c r="H50"/>
  <c r="H51"/>
  <c r="H52"/>
  <c r="H53"/>
  <c r="H55"/>
  <c r="H56"/>
  <c r="H57"/>
  <c r="H58"/>
  <c r="H60"/>
  <c r="H61"/>
  <c r="H62"/>
  <c r="H63"/>
  <c r="H64"/>
  <c r="H66"/>
  <c r="H67"/>
  <c r="H68"/>
  <c r="H69"/>
  <c r="H70"/>
  <c r="H72"/>
  <c r="H73"/>
  <c r="H74"/>
  <c r="H75"/>
  <c r="H76"/>
  <c r="H78"/>
  <c r="H79"/>
  <c r="H80"/>
  <c r="H82"/>
  <c r="H83"/>
  <c r="H85"/>
  <c r="H86"/>
  <c r="H87"/>
  <c r="H88"/>
  <c r="H90"/>
  <c r="H91"/>
  <c r="H92"/>
  <c r="H93"/>
  <c r="H95"/>
  <c r="H96"/>
  <c r="H97"/>
  <c r="H98"/>
  <c r="H99"/>
  <c r="H100"/>
  <c r="H102"/>
  <c r="H103"/>
  <c r="H105"/>
  <c r="H106"/>
  <c r="H107"/>
  <c r="H109"/>
  <c r="H110"/>
  <c r="H111"/>
  <c r="H113"/>
  <c r="H114"/>
  <c r="H116"/>
  <c r="H117"/>
  <c r="H119"/>
  <c r="H120"/>
  <c r="H121"/>
  <c r="H123"/>
  <c r="H124"/>
  <c r="H125"/>
  <c r="H126"/>
  <c r="H127"/>
  <c r="H129"/>
  <c r="H130"/>
  <c r="H131"/>
  <c r="H132"/>
  <c r="H133"/>
  <c r="H134"/>
  <c r="H136"/>
  <c r="H137"/>
  <c r="H138"/>
  <c r="H140"/>
  <c r="H141"/>
  <c r="H142"/>
  <c r="H144"/>
  <c r="H145"/>
  <c r="H147"/>
  <c r="H148"/>
  <c r="H149"/>
  <c r="H151"/>
  <c r="H152"/>
  <c r="H153"/>
  <c r="H154"/>
  <c r="H155"/>
  <c r="H157"/>
  <c r="H158"/>
  <c r="H159"/>
  <c r="H160"/>
  <c r="H161"/>
  <c r="H163"/>
  <c r="H164"/>
  <c r="H165"/>
  <c r="H166"/>
  <c r="H167"/>
  <c r="H168"/>
  <c r="H170"/>
  <c r="H171"/>
  <c r="H172"/>
  <c r="H173"/>
  <c r="H174"/>
  <c r="H176"/>
  <c r="H177"/>
  <c r="H179"/>
  <c r="H180"/>
  <c r="H181"/>
  <c r="H183"/>
  <c r="H184"/>
  <c r="H185"/>
  <c r="H186"/>
  <c r="H187"/>
  <c r="H189"/>
  <c r="H190"/>
  <c r="H191"/>
  <c r="H192"/>
  <c r="H193"/>
  <c r="H195"/>
  <c r="H196"/>
  <c r="H197"/>
  <c r="H198"/>
  <c r="H199"/>
  <c r="H201"/>
  <c r="H202"/>
  <c r="H203"/>
  <c r="H204"/>
  <c r="H205"/>
  <c r="H207"/>
  <c r="H208"/>
  <c r="H209"/>
  <c r="H210"/>
  <c r="H211"/>
  <c r="H212"/>
  <c r="H214"/>
  <c r="H215"/>
  <c r="H217"/>
  <c r="H218"/>
  <c r="H219"/>
  <c r="H221"/>
  <c r="H222"/>
  <c r="H224"/>
  <c r="H225"/>
  <c r="H226"/>
  <c r="H228"/>
  <c r="H229"/>
  <c r="H230"/>
  <c r="H231"/>
  <c r="H232"/>
  <c r="H234"/>
  <c r="H235"/>
  <c r="H236"/>
  <c r="H237"/>
  <c r="H238"/>
  <c r="H239"/>
  <c r="H241"/>
  <c r="H242"/>
  <c r="H243"/>
  <c r="H245"/>
  <c r="H246"/>
  <c r="H247"/>
  <c r="H249"/>
  <c r="H250"/>
  <c r="H251"/>
  <c r="H253"/>
  <c r="H254"/>
  <c r="H255"/>
  <c r="H257"/>
  <c r="H258"/>
  <c r="H259"/>
  <c r="H261"/>
  <c r="H262"/>
  <c r="H263"/>
  <c r="H265"/>
  <c r="H266"/>
  <c r="H267"/>
  <c r="H268"/>
  <c r="H269"/>
  <c r="H270"/>
  <c r="H272"/>
  <c r="H273"/>
  <c r="H274"/>
  <c r="H275"/>
  <c r="H276"/>
  <c r="H278"/>
  <c r="H279"/>
  <c r="H280"/>
  <c r="H281"/>
  <c r="H282"/>
  <c r="H283"/>
  <c r="H284"/>
  <c r="H286"/>
  <c r="H287"/>
  <c r="H288"/>
  <c r="H290"/>
  <c r="H291"/>
  <c r="H292"/>
  <c r="H294"/>
  <c r="H295"/>
  <c r="H296"/>
  <c r="H298"/>
  <c r="H299"/>
  <c r="H301"/>
  <c r="H302"/>
  <c r="H304"/>
  <c r="H305"/>
  <c r="H306"/>
  <c r="H308"/>
  <c r="H309"/>
  <c r="H311"/>
  <c r="H312"/>
  <c r="H314"/>
  <c r="H315"/>
  <c r="H317"/>
  <c r="H318"/>
  <c r="H320"/>
  <c r="H321"/>
  <c r="H323"/>
  <c r="H324"/>
  <c r="H326"/>
  <c r="H327"/>
  <c r="H329"/>
  <c r="H330"/>
  <c r="H332"/>
  <c r="H333"/>
  <c r="H334"/>
  <c r="H336"/>
  <c r="H337"/>
  <c r="H339"/>
  <c r="H340"/>
  <c r="H342"/>
  <c r="H343"/>
  <c r="H344"/>
  <c r="H346"/>
  <c r="H347"/>
  <c r="H348"/>
  <c r="H350"/>
  <c r="H351"/>
  <c r="H352"/>
  <c r="H354"/>
  <c r="H355"/>
  <c r="H356"/>
  <c r="H357"/>
  <c r="H359"/>
  <c r="H360"/>
  <c r="H362"/>
  <c r="H363"/>
  <c r="H364"/>
  <c r="H366"/>
  <c r="H367"/>
  <c r="H368"/>
  <c r="H369"/>
  <c r="H370"/>
  <c r="H372"/>
  <c r="H373"/>
  <c r="H374"/>
  <c r="H376"/>
  <c r="H377"/>
  <c r="H378"/>
  <c r="H379"/>
  <c r="H381"/>
  <c r="H382"/>
  <c r="H384"/>
  <c r="H385"/>
  <c r="H386"/>
  <c r="H388"/>
  <c r="H389"/>
  <c r="H391"/>
  <c r="H392"/>
  <c r="H393"/>
  <c r="H394"/>
  <c r="H396"/>
  <c r="H397"/>
  <c r="H398"/>
  <c r="H399"/>
  <c r="H400"/>
  <c r="H401"/>
  <c r="H403"/>
  <c r="H404"/>
  <c r="H405"/>
  <c r="H407"/>
  <c r="H408"/>
  <c r="H409"/>
  <c r="H411"/>
  <c r="H412"/>
  <c r="H413"/>
  <c r="H415"/>
  <c r="H416"/>
  <c r="H417"/>
  <c r="H419"/>
  <c r="H420"/>
  <c r="H421"/>
  <c r="H423"/>
  <c r="H424"/>
  <c r="H425"/>
  <c r="H427"/>
  <c r="H428"/>
  <c r="H429"/>
  <c r="H431"/>
  <c r="H432"/>
  <c r="H433"/>
  <c r="H434"/>
  <c r="H436"/>
  <c r="H437"/>
  <c r="H438"/>
  <c r="H439"/>
  <c r="H441"/>
  <c r="H442"/>
  <c r="H443"/>
  <c r="H444"/>
  <c r="H446"/>
  <c r="H447"/>
  <c r="H448"/>
  <c r="H449"/>
  <c r="H451"/>
  <c r="H452"/>
  <c r="H454"/>
  <c r="H455"/>
  <c r="H457"/>
  <c r="H458"/>
  <c r="H459"/>
  <c r="H460"/>
  <c r="H462"/>
  <c r="H463"/>
  <c r="H464"/>
  <c r="H465"/>
  <c r="H466"/>
  <c r="H468"/>
  <c r="H469"/>
  <c r="H470"/>
  <c r="H472"/>
  <c r="H473"/>
  <c r="H475"/>
  <c r="H476"/>
  <c r="H477"/>
  <c r="H478"/>
  <c r="H479"/>
  <c r="H481"/>
  <c r="H482"/>
  <c r="H483"/>
  <c r="H485"/>
  <c r="H486"/>
  <c r="H488"/>
  <c r="H489"/>
  <c r="H490"/>
  <c r="H492"/>
  <c r="H493"/>
  <c r="H495"/>
  <c r="H496"/>
  <c r="H497"/>
  <c r="H498"/>
  <c r="H499"/>
  <c r="H501"/>
  <c r="H502"/>
  <c r="H503"/>
  <c r="H504"/>
  <c r="H506"/>
  <c r="H507"/>
  <c r="H508"/>
  <c r="H509"/>
  <c r="H511"/>
  <c r="H512"/>
  <c r="H513"/>
  <c r="H514"/>
  <c r="H516"/>
  <c r="H517"/>
  <c r="H518"/>
  <c r="H519"/>
  <c r="H520"/>
  <c r="H522"/>
  <c r="H523"/>
  <c r="H524"/>
  <c r="H526"/>
  <c r="H527"/>
  <c r="H528"/>
  <c r="H530"/>
  <c r="H531"/>
  <c r="H532"/>
  <c r="H534"/>
  <c r="H535"/>
  <c r="H536"/>
  <c r="H537"/>
  <c r="H539"/>
  <c r="H540"/>
  <c r="H541"/>
  <c r="H543"/>
  <c r="H544"/>
  <c r="H545"/>
  <c r="H547"/>
  <c r="H548"/>
  <c r="H549"/>
  <c r="H550"/>
  <c r="H551"/>
  <c r="H552"/>
  <c r="H553"/>
  <c r="H555"/>
  <c r="H556"/>
  <c r="H557"/>
  <c r="H558"/>
  <c r="H559"/>
  <c r="H560"/>
  <c r="H562"/>
  <c r="H563"/>
  <c r="H564"/>
  <c r="H566"/>
  <c r="H567"/>
  <c r="H569"/>
  <c r="H570"/>
  <c r="H571"/>
  <c r="H573"/>
  <c r="H574"/>
  <c r="H575"/>
  <c r="H577"/>
  <c r="H578"/>
  <c r="H580"/>
  <c r="H581"/>
  <c r="H583"/>
  <c r="H584"/>
  <c r="H586"/>
  <c r="H587"/>
  <c r="H589"/>
  <c r="H590"/>
  <c r="H592"/>
  <c r="H593"/>
  <c r="H595"/>
  <c r="H596"/>
  <c r="H597"/>
  <c r="H599"/>
  <c r="H600"/>
  <c r="H602"/>
  <c r="H603"/>
  <c r="H604"/>
  <c r="H605"/>
  <c r="H607"/>
  <c r="H608"/>
  <c r="H610"/>
  <c r="H611"/>
  <c r="H613"/>
  <c r="H614"/>
  <c r="H615"/>
  <c r="H617"/>
  <c r="H618"/>
  <c r="H620"/>
  <c r="H621"/>
  <c r="H622"/>
  <c r="H624"/>
  <c r="H625"/>
  <c r="H627"/>
  <c r="H628"/>
  <c r="H630"/>
  <c r="H631"/>
  <c r="H633"/>
  <c r="H634"/>
  <c r="H636"/>
  <c r="H637"/>
  <c r="H639"/>
  <c r="H640"/>
  <c r="H641"/>
  <c r="H643"/>
  <c r="H644"/>
  <c r="H645"/>
  <c r="H646"/>
  <c r="H648"/>
  <c r="H649"/>
  <c r="H650"/>
  <c r="H652"/>
  <c r="H653"/>
  <c r="H654"/>
  <c r="H656"/>
  <c r="H657"/>
  <c r="H658"/>
  <c r="H659"/>
  <c r="H660"/>
  <c r="H662"/>
  <c r="H663"/>
  <c r="H664"/>
  <c r="H665"/>
  <c r="H666"/>
  <c r="H667"/>
  <c r="H669"/>
  <c r="H670"/>
  <c r="H671"/>
  <c r="H672"/>
  <c r="H674"/>
  <c r="H675"/>
  <c r="H676"/>
  <c r="H678"/>
  <c r="H679"/>
  <c r="H681"/>
  <c r="H682"/>
  <c r="H684"/>
  <c r="H685"/>
  <c r="H686"/>
  <c r="H687"/>
  <c r="H689"/>
  <c r="H690"/>
  <c r="H692"/>
  <c r="H693"/>
  <c r="H694"/>
  <c r="H695"/>
  <c r="H697"/>
  <c r="H698"/>
  <c r="H699"/>
  <c r="H700"/>
  <c r="H701"/>
  <c r="H702"/>
  <c r="H704"/>
  <c r="H705"/>
  <c r="H706"/>
  <c r="H707"/>
  <c r="H709"/>
  <c r="H710"/>
  <c r="H711"/>
  <c r="H713"/>
  <c r="H714"/>
  <c r="H715"/>
  <c r="H716"/>
  <c r="H717"/>
  <c r="H719"/>
  <c r="H720" s="1"/>
  <c r="H721"/>
  <c r="H722"/>
  <c r="H724"/>
  <c r="H725"/>
  <c r="H726"/>
  <c r="H727"/>
  <c r="H729"/>
  <c r="H730"/>
  <c r="H731"/>
  <c r="H733"/>
  <c r="H734"/>
  <c r="H736"/>
  <c r="H737"/>
  <c r="H739"/>
  <c r="H740"/>
  <c r="H741"/>
  <c r="H743"/>
  <c r="H744"/>
  <c r="H746"/>
  <c r="H747"/>
  <c r="H748"/>
  <c r="H6"/>
  <c r="H8" s="1"/>
  <c r="H735" l="1"/>
  <c r="K750"/>
  <c r="J750"/>
  <c r="G750"/>
  <c r="H718"/>
  <c r="F750"/>
  <c r="I750"/>
  <c r="H745"/>
  <c r="H723"/>
  <c r="H638"/>
  <c r="H626"/>
  <c r="H609"/>
  <c r="H11"/>
  <c r="H742"/>
  <c r="H728"/>
  <c r="H616"/>
  <c r="H749"/>
  <c r="H732"/>
  <c r="H655"/>
  <c r="H738"/>
  <c r="H635"/>
  <c r="H629"/>
  <c r="H612"/>
  <c r="H601"/>
  <c r="H712"/>
  <c r="H708"/>
  <c r="H691"/>
  <c r="H680"/>
  <c r="H703"/>
  <c r="H696"/>
  <c r="H688"/>
  <c r="H677"/>
  <c r="H673"/>
  <c r="H683"/>
  <c r="H619"/>
  <c r="H642"/>
  <c r="H661"/>
  <c r="H598"/>
  <c r="H668"/>
  <c r="H651"/>
  <c r="H647"/>
  <c r="H632"/>
  <c r="H623"/>
  <c r="H606"/>
  <c r="H594"/>
  <c r="H588"/>
  <c r="H582"/>
  <c r="H572"/>
  <c r="H565"/>
  <c r="H542"/>
  <c r="H538"/>
  <c r="H474"/>
  <c r="H561"/>
  <c r="H591"/>
  <c r="H585"/>
  <c r="H579"/>
  <c r="H568"/>
  <c r="H554"/>
  <c r="H533"/>
  <c r="H576"/>
  <c r="H546"/>
  <c r="H487"/>
  <c r="H456"/>
  <c r="H430"/>
  <c r="H383"/>
  <c r="H341"/>
  <c r="H300"/>
  <c r="H525"/>
  <c r="H529"/>
  <c r="H521"/>
  <c r="H515"/>
  <c r="H510"/>
  <c r="H505"/>
  <c r="H491"/>
  <c r="H480"/>
  <c r="H461"/>
  <c r="H445"/>
  <c r="H440"/>
  <c r="H426"/>
  <c r="H410"/>
  <c r="H371"/>
  <c r="H353"/>
  <c r="H494"/>
  <c r="H484"/>
  <c r="H422"/>
  <c r="H406"/>
  <c r="H390"/>
  <c r="H375"/>
  <c r="H331"/>
  <c r="H325"/>
  <c r="H319"/>
  <c r="H313"/>
  <c r="H500"/>
  <c r="H467"/>
  <c r="H453"/>
  <c r="H450"/>
  <c r="H435"/>
  <c r="H418"/>
  <c r="H471"/>
  <c r="H414"/>
  <c r="H402"/>
  <c r="H395"/>
  <c r="H387"/>
  <c r="H365"/>
  <c r="H349"/>
  <c r="H338"/>
  <c r="H146"/>
  <c r="H380"/>
  <c r="H361"/>
  <c r="H358"/>
  <c r="H345"/>
  <c r="H335"/>
  <c r="H328"/>
  <c r="H322"/>
  <c r="H316"/>
  <c r="H310"/>
  <c r="H289"/>
  <c r="H260"/>
  <c r="H244"/>
  <c r="H223"/>
  <c r="H178"/>
  <c r="H297"/>
  <c r="H307"/>
  <c r="H303"/>
  <c r="H264"/>
  <c r="H248"/>
  <c r="H227"/>
  <c r="H293"/>
  <c r="H277"/>
  <c r="H252"/>
  <c r="H240"/>
  <c r="H233"/>
  <c r="H216"/>
  <c r="H206"/>
  <c r="H194"/>
  <c r="H285"/>
  <c r="H256"/>
  <c r="H220"/>
  <c r="H213"/>
  <c r="H188"/>
  <c r="H271"/>
  <c r="H200"/>
  <c r="H182"/>
  <c r="H169"/>
  <c r="H162"/>
  <c r="H139"/>
  <c r="H175"/>
  <c r="H156"/>
  <c r="H150"/>
  <c r="H143"/>
  <c r="H135"/>
  <c r="H128"/>
  <c r="H118"/>
  <c r="H122"/>
  <c r="H112"/>
  <c r="H115"/>
  <c r="H104"/>
  <c r="H108"/>
  <c r="H89"/>
  <c r="H84"/>
  <c r="H101"/>
  <c r="H94"/>
  <c r="H81"/>
  <c r="H77"/>
  <c r="H71"/>
  <c r="H65"/>
  <c r="H59"/>
  <c r="H54"/>
  <c r="H43"/>
  <c r="H36"/>
  <c r="H26"/>
  <c r="H47"/>
  <c r="H39"/>
  <c r="H33"/>
  <c r="H29"/>
  <c r="H19"/>
  <c r="H15"/>
  <c r="H23"/>
  <c r="H750" l="1"/>
</calcChain>
</file>

<file path=xl/sharedStrings.xml><?xml version="1.0" encoding="utf-8"?>
<sst xmlns="http://schemas.openxmlformats.org/spreadsheetml/2006/main" count="19154" uniqueCount="6072">
  <si>
    <t>412230101</t>
  </si>
  <si>
    <t>پی - ای - سی - ایچ - ایس بلاک 2</t>
  </si>
  <si>
    <t>412230102</t>
  </si>
  <si>
    <t>412230103</t>
  </si>
  <si>
    <t>412230104</t>
  </si>
  <si>
    <t>412230105</t>
  </si>
  <si>
    <t>412230106</t>
  </si>
  <si>
    <t xml:space="preserve">پی - ای - سی - ایچ - ایس بلاک 2 </t>
  </si>
  <si>
    <t>412230201</t>
  </si>
  <si>
    <t>412230202</t>
  </si>
  <si>
    <t>412230203</t>
  </si>
  <si>
    <t>412230204</t>
  </si>
  <si>
    <t>412230205</t>
  </si>
  <si>
    <t>412230301</t>
  </si>
  <si>
    <t>گلشن ظہور سیکٹر سی - 8</t>
  </si>
  <si>
    <t>412230302</t>
  </si>
  <si>
    <t>412230303</t>
  </si>
  <si>
    <t>412230304</t>
  </si>
  <si>
    <t>412230305</t>
  </si>
  <si>
    <t>412230306</t>
  </si>
  <si>
    <t>412230307</t>
  </si>
  <si>
    <t>412230401</t>
  </si>
  <si>
    <t>سندھی مسلم ہائوسنگ سوسائٹی</t>
  </si>
  <si>
    <t>412230402</t>
  </si>
  <si>
    <t>412230403</t>
  </si>
  <si>
    <t>412230404</t>
  </si>
  <si>
    <t>412230405</t>
  </si>
  <si>
    <t>412230406</t>
  </si>
  <si>
    <t>412230407</t>
  </si>
  <si>
    <t>412230408</t>
  </si>
  <si>
    <t>412230501</t>
  </si>
  <si>
    <t xml:space="preserve">پی - ای - سی - ایچ - ایس بلاک 6 </t>
  </si>
  <si>
    <t>412230502</t>
  </si>
  <si>
    <t>گلستان ظفر سوسائٹی</t>
  </si>
  <si>
    <t>412230503</t>
  </si>
  <si>
    <t>پی - ای - سی - ایچ - ایس ایکسٹینشن</t>
  </si>
  <si>
    <t>412230504</t>
  </si>
  <si>
    <t>پی - ای - سی - ایچ - ایس ایکسٹینشن/سوات چار باغ</t>
  </si>
  <si>
    <t>412240101</t>
  </si>
  <si>
    <t>بلتسسانی محلہ اے بی سینیا لائن</t>
  </si>
  <si>
    <t>412240102</t>
  </si>
  <si>
    <t>412240103</t>
  </si>
  <si>
    <t>412240104</t>
  </si>
  <si>
    <t>412240105</t>
  </si>
  <si>
    <t>412240106</t>
  </si>
  <si>
    <t>412240107</t>
  </si>
  <si>
    <t>412240201</t>
  </si>
  <si>
    <t>ٹیونیشیا لائن</t>
  </si>
  <si>
    <t>412240202</t>
  </si>
  <si>
    <t>412240203</t>
  </si>
  <si>
    <t>412240204</t>
  </si>
  <si>
    <t>412240205</t>
  </si>
  <si>
    <t>412240206</t>
  </si>
  <si>
    <t>412240207</t>
  </si>
  <si>
    <t>412240301</t>
  </si>
  <si>
    <t>اے بی سیننا</t>
  </si>
  <si>
    <t>412240302</t>
  </si>
  <si>
    <t>412240303</t>
  </si>
  <si>
    <t>412240304</t>
  </si>
  <si>
    <t>412240305</t>
  </si>
  <si>
    <t>412240401</t>
  </si>
  <si>
    <t>412240402</t>
  </si>
  <si>
    <t>412240403</t>
  </si>
  <si>
    <t>412240404</t>
  </si>
  <si>
    <t>اے بی سینیا سیکٹر ڈی 8</t>
  </si>
  <si>
    <t>412240405</t>
  </si>
  <si>
    <t>412240501</t>
  </si>
  <si>
    <t>اے بی سینیا سیکٹر اے 8</t>
  </si>
  <si>
    <t>412240502</t>
  </si>
  <si>
    <t>412240503</t>
  </si>
  <si>
    <t>412240504</t>
  </si>
  <si>
    <t>412240505</t>
  </si>
  <si>
    <t>412240601</t>
  </si>
  <si>
    <t>412240602</t>
  </si>
  <si>
    <t xml:space="preserve">اے بی سینیا لائن سیکٹر اے 8 </t>
  </si>
  <si>
    <t>412240603</t>
  </si>
  <si>
    <t>اے بی سینیا لائن گلشن ظہور سیکٹر بی 8</t>
  </si>
  <si>
    <t>412240604</t>
  </si>
  <si>
    <t>412250101</t>
  </si>
  <si>
    <t xml:space="preserve">لائنز ایریا </t>
  </si>
  <si>
    <t>412250102</t>
  </si>
  <si>
    <t>412250103</t>
  </si>
  <si>
    <t>جٹ لائن</t>
  </si>
  <si>
    <t>412250104</t>
  </si>
  <si>
    <t>لائنزایریا سو کواٹر</t>
  </si>
  <si>
    <t>412250105</t>
  </si>
  <si>
    <t>412250106</t>
  </si>
  <si>
    <t>412250201</t>
  </si>
  <si>
    <t>412250202</t>
  </si>
  <si>
    <t>412250203</t>
  </si>
  <si>
    <t>412250204</t>
  </si>
  <si>
    <t>412250205</t>
  </si>
  <si>
    <t>412250206</t>
  </si>
  <si>
    <t>412250301</t>
  </si>
  <si>
    <t>بلال روڈ ٹیونیشیا لائن</t>
  </si>
  <si>
    <t>412250302</t>
  </si>
  <si>
    <t>بلال روڈ بی ہائیڈ جیکب لائن</t>
  </si>
  <si>
    <t>412250303</t>
  </si>
  <si>
    <t>412250304</t>
  </si>
  <si>
    <t>بی ہائیڈ جیکب لائن</t>
  </si>
  <si>
    <t>412250305</t>
  </si>
  <si>
    <t>412250401</t>
  </si>
  <si>
    <t>412250402</t>
  </si>
  <si>
    <t>412250403</t>
  </si>
  <si>
    <t>412250404</t>
  </si>
  <si>
    <t>412250501</t>
  </si>
  <si>
    <t>412250502</t>
  </si>
  <si>
    <t>412250503</t>
  </si>
  <si>
    <t>412250504</t>
  </si>
  <si>
    <t>412250505</t>
  </si>
  <si>
    <t>412250506</t>
  </si>
  <si>
    <t>412250601</t>
  </si>
  <si>
    <t>ایف کواٹر بی ہائیڈ جیکب لائن</t>
  </si>
  <si>
    <t>412250602</t>
  </si>
  <si>
    <t>412250603</t>
  </si>
  <si>
    <t>جی کواٹر بی ہائیڈ جیکب لائن</t>
  </si>
  <si>
    <t>412250604</t>
  </si>
  <si>
    <t>412250605</t>
  </si>
  <si>
    <t>412250606</t>
  </si>
  <si>
    <t>412250607</t>
  </si>
  <si>
    <t>412260101</t>
  </si>
  <si>
    <t>سینٹرل جیکب لائن</t>
  </si>
  <si>
    <t>412260102</t>
  </si>
  <si>
    <t>412260103</t>
  </si>
  <si>
    <t>412260104</t>
  </si>
  <si>
    <t>412260105</t>
  </si>
  <si>
    <t>412260201</t>
  </si>
  <si>
    <t>412260202</t>
  </si>
  <si>
    <t>412260203</t>
  </si>
  <si>
    <t>412260204</t>
  </si>
  <si>
    <t>412260205</t>
  </si>
  <si>
    <t>412260301</t>
  </si>
  <si>
    <t>412260302</t>
  </si>
  <si>
    <t>412260303</t>
  </si>
  <si>
    <t>412260304</t>
  </si>
  <si>
    <t>412260305</t>
  </si>
  <si>
    <t>412260401</t>
  </si>
  <si>
    <t xml:space="preserve">جیکب لائن </t>
  </si>
  <si>
    <t>412260402</t>
  </si>
  <si>
    <t>412260403</t>
  </si>
  <si>
    <t>کالی ٹنکی جیکب لائن</t>
  </si>
  <si>
    <t>412260404</t>
  </si>
  <si>
    <t>412260405</t>
  </si>
  <si>
    <t>412260501</t>
  </si>
  <si>
    <t>412260502</t>
  </si>
  <si>
    <t>412260503</t>
  </si>
  <si>
    <t>412260504</t>
  </si>
  <si>
    <t>412260505</t>
  </si>
  <si>
    <t>412260601</t>
  </si>
  <si>
    <t>412260602</t>
  </si>
  <si>
    <t>75 کواٹر جٹ لائن</t>
  </si>
  <si>
    <t>412260603</t>
  </si>
  <si>
    <t>412260604</t>
  </si>
  <si>
    <t>412260605</t>
  </si>
  <si>
    <t>تھانہ برگیڈ جیکب لائن</t>
  </si>
  <si>
    <t>412270101</t>
  </si>
  <si>
    <t>412270102</t>
  </si>
  <si>
    <t>412270103</t>
  </si>
  <si>
    <t>412270104</t>
  </si>
  <si>
    <t>412270105</t>
  </si>
  <si>
    <t>412270201</t>
  </si>
  <si>
    <t>412270202</t>
  </si>
  <si>
    <t>412270203</t>
  </si>
  <si>
    <t>412270204</t>
  </si>
  <si>
    <t>412270205</t>
  </si>
  <si>
    <t>412270206</t>
  </si>
  <si>
    <t>412270301</t>
  </si>
  <si>
    <t>412270302</t>
  </si>
  <si>
    <t>412270303</t>
  </si>
  <si>
    <t>412270304</t>
  </si>
  <si>
    <t>412270305</t>
  </si>
  <si>
    <t>412270306</t>
  </si>
  <si>
    <t>412270401</t>
  </si>
  <si>
    <t>412270402</t>
  </si>
  <si>
    <t>412270403</t>
  </si>
  <si>
    <t>412270404</t>
  </si>
  <si>
    <t>412270405</t>
  </si>
  <si>
    <t>412270501</t>
  </si>
  <si>
    <t>412270502</t>
  </si>
  <si>
    <t>412270503</t>
  </si>
  <si>
    <t>412270504</t>
  </si>
  <si>
    <t>412270505</t>
  </si>
  <si>
    <t>412270601</t>
  </si>
  <si>
    <t>412270602</t>
  </si>
  <si>
    <t>412270603</t>
  </si>
  <si>
    <t>412270604</t>
  </si>
  <si>
    <t>412270605</t>
  </si>
  <si>
    <t>412270606</t>
  </si>
  <si>
    <t>412270701</t>
  </si>
  <si>
    <t>412270702</t>
  </si>
  <si>
    <t>412270703</t>
  </si>
  <si>
    <t>412270704</t>
  </si>
  <si>
    <t>412270705</t>
  </si>
  <si>
    <t>412280101</t>
  </si>
  <si>
    <t>جیکب لائن سیکٹر A-1</t>
  </si>
  <si>
    <t>412280102</t>
  </si>
  <si>
    <t>412280103</t>
  </si>
  <si>
    <t>412280104</t>
  </si>
  <si>
    <t>412280105</t>
  </si>
  <si>
    <t>412280201</t>
  </si>
  <si>
    <t>412280202</t>
  </si>
  <si>
    <t>412280203</t>
  </si>
  <si>
    <t>412280204</t>
  </si>
  <si>
    <t>412280205</t>
  </si>
  <si>
    <t>412280301</t>
  </si>
  <si>
    <t>412280302</t>
  </si>
  <si>
    <t>412280303</t>
  </si>
  <si>
    <t>412280304</t>
  </si>
  <si>
    <t>412280305</t>
  </si>
  <si>
    <t>412280401</t>
  </si>
  <si>
    <t>412280402</t>
  </si>
  <si>
    <t>412280403</t>
  </si>
  <si>
    <t>412280404</t>
  </si>
  <si>
    <t>412280405</t>
  </si>
  <si>
    <t>412280406</t>
  </si>
  <si>
    <t>412290101</t>
  </si>
  <si>
    <t>تاج کمپنی کمپلیکس جیکب لائن</t>
  </si>
  <si>
    <t>412290102</t>
  </si>
  <si>
    <t>412290103</t>
  </si>
  <si>
    <t>جناح کمپلیکس جیکب لائن</t>
  </si>
  <si>
    <t>412290104</t>
  </si>
  <si>
    <t>412290105</t>
  </si>
  <si>
    <t>مڈ ٹائون کمپلیکس جیکب لائن</t>
  </si>
  <si>
    <t>412290201</t>
  </si>
  <si>
    <t xml:space="preserve"> سیکٹر A-1 جیکب لائن</t>
  </si>
  <si>
    <t>412290202</t>
  </si>
  <si>
    <t>412290203</t>
  </si>
  <si>
    <t>412290204</t>
  </si>
  <si>
    <t>412290205</t>
  </si>
  <si>
    <t>412290301</t>
  </si>
  <si>
    <t>412290302</t>
  </si>
  <si>
    <t>412290303</t>
  </si>
  <si>
    <t>412290304</t>
  </si>
  <si>
    <t>412290305</t>
  </si>
  <si>
    <t>412290401</t>
  </si>
  <si>
    <t>سیکٹر A-1 جیکب لائن کے ڈی اے آفس</t>
  </si>
  <si>
    <t>412290402</t>
  </si>
  <si>
    <t>412290403</t>
  </si>
  <si>
    <t>412290404</t>
  </si>
  <si>
    <t>412290405</t>
  </si>
  <si>
    <t>412290501</t>
  </si>
  <si>
    <t>جیکب لائن ہائوسنگ کمپلیکس N.C فلیٹ</t>
  </si>
  <si>
    <t>412290502</t>
  </si>
  <si>
    <t>412290503</t>
  </si>
  <si>
    <t>412290504</t>
  </si>
  <si>
    <t>412290505</t>
  </si>
  <si>
    <t>412290601</t>
  </si>
  <si>
    <t>سیکٹر A-1  جیکب لائن</t>
  </si>
  <si>
    <t>412290602</t>
  </si>
  <si>
    <t>412290603</t>
  </si>
  <si>
    <t>412290604</t>
  </si>
  <si>
    <t>412290605</t>
  </si>
  <si>
    <t>412290606</t>
  </si>
  <si>
    <t>412300101</t>
  </si>
  <si>
    <t>جیکب لائن / سیکٹر 2A</t>
  </si>
  <si>
    <t>412300102</t>
  </si>
  <si>
    <t>412300103</t>
  </si>
  <si>
    <t>412300104</t>
  </si>
  <si>
    <t>412300105</t>
  </si>
  <si>
    <t>412300201</t>
  </si>
  <si>
    <t>412300202</t>
  </si>
  <si>
    <t>412300203</t>
  </si>
  <si>
    <t>412300204</t>
  </si>
  <si>
    <t>412300205</t>
  </si>
  <si>
    <t>412300301</t>
  </si>
  <si>
    <t xml:space="preserve"> جیکب لائن / سیکٹر 2B</t>
  </si>
  <si>
    <t>412300302</t>
  </si>
  <si>
    <t>412300303</t>
  </si>
  <si>
    <t>412300304</t>
  </si>
  <si>
    <t>412300305</t>
  </si>
  <si>
    <t>412300401</t>
  </si>
  <si>
    <t>412300402</t>
  </si>
  <si>
    <t>412300403</t>
  </si>
  <si>
    <t>412300501</t>
  </si>
  <si>
    <t>412300502</t>
  </si>
  <si>
    <t>412300503</t>
  </si>
  <si>
    <t>412300504</t>
  </si>
  <si>
    <t>412300505</t>
  </si>
  <si>
    <t>412300601</t>
  </si>
  <si>
    <t xml:space="preserve"> جیکب لائن / سیکٹر 2C</t>
  </si>
  <si>
    <t>412300602</t>
  </si>
  <si>
    <t>412300603</t>
  </si>
  <si>
    <t>412300604</t>
  </si>
  <si>
    <t>412300605</t>
  </si>
  <si>
    <t>412310101</t>
  </si>
  <si>
    <t>سینٹرل جیکب لائن سیکٹر 2D</t>
  </si>
  <si>
    <t>412310102</t>
  </si>
  <si>
    <t>412310103</t>
  </si>
  <si>
    <t>412310104</t>
  </si>
  <si>
    <t>412310105</t>
  </si>
  <si>
    <t>412310106</t>
  </si>
  <si>
    <t>412310201</t>
  </si>
  <si>
    <t>412310202</t>
  </si>
  <si>
    <t>412310203</t>
  </si>
  <si>
    <t>412310204</t>
  </si>
  <si>
    <t>412310205</t>
  </si>
  <si>
    <t>412310206</t>
  </si>
  <si>
    <t>412310301</t>
  </si>
  <si>
    <t>412310302</t>
  </si>
  <si>
    <t>412310303</t>
  </si>
  <si>
    <t>412310304</t>
  </si>
  <si>
    <t>412310305</t>
  </si>
  <si>
    <t>412310306</t>
  </si>
  <si>
    <t>412310401</t>
  </si>
  <si>
    <t>412310402</t>
  </si>
  <si>
    <t>412310403</t>
  </si>
  <si>
    <t>412310404</t>
  </si>
  <si>
    <t>412310405</t>
  </si>
  <si>
    <t>412310501</t>
  </si>
  <si>
    <t>بی ہائینڈ جیکب لائن</t>
  </si>
  <si>
    <t>412310502</t>
  </si>
  <si>
    <t>412310503</t>
  </si>
  <si>
    <t>412310504</t>
  </si>
  <si>
    <t>412310505</t>
  </si>
  <si>
    <t>412310506</t>
  </si>
  <si>
    <t>412310507</t>
  </si>
  <si>
    <t>412310601</t>
  </si>
  <si>
    <t>خداداد کالونی</t>
  </si>
  <si>
    <t>412310602</t>
  </si>
  <si>
    <t>412310603</t>
  </si>
  <si>
    <t>412310604</t>
  </si>
  <si>
    <t>412310605</t>
  </si>
  <si>
    <t>412310606</t>
  </si>
  <si>
    <t>412310607</t>
  </si>
  <si>
    <t>412320101</t>
  </si>
  <si>
    <t>سولجر بازار پنجاب ٹائون</t>
  </si>
  <si>
    <t>412320102</t>
  </si>
  <si>
    <t>گرورل کمپائونڈ سولجر بازار</t>
  </si>
  <si>
    <t>412320103</t>
  </si>
  <si>
    <t>412320104</t>
  </si>
  <si>
    <t>پولیس لائن سولجر بازار</t>
  </si>
  <si>
    <t>412320105</t>
  </si>
  <si>
    <t>نظام آباد سولجر بازار</t>
  </si>
  <si>
    <t>412320106</t>
  </si>
  <si>
    <t>412320201</t>
  </si>
  <si>
    <t>سولجر بازار گل رعنا کالونی</t>
  </si>
  <si>
    <t>412320202</t>
  </si>
  <si>
    <t>412320203</t>
  </si>
  <si>
    <t>412320204</t>
  </si>
  <si>
    <t>412320205</t>
  </si>
  <si>
    <t>412320206</t>
  </si>
  <si>
    <t>412320207</t>
  </si>
  <si>
    <t xml:space="preserve">سولجر بازار آدم اسکوائر گل رعنا </t>
  </si>
  <si>
    <t>412320301</t>
  </si>
  <si>
    <t>سولجر بازار کے ایم سی مارکیٹ</t>
  </si>
  <si>
    <t>412320302</t>
  </si>
  <si>
    <t>412320303</t>
  </si>
  <si>
    <t>412320304</t>
  </si>
  <si>
    <t>412320305</t>
  </si>
  <si>
    <t>412320401</t>
  </si>
  <si>
    <t>روشن کالونی سولجر بازار</t>
  </si>
  <si>
    <t>412320402</t>
  </si>
  <si>
    <t>مہتاب کالونی سولجر بازار</t>
  </si>
  <si>
    <t>412320403</t>
  </si>
  <si>
    <t xml:space="preserve">سولجر بازار روشن مہتاب کالونی </t>
  </si>
  <si>
    <t>412320404</t>
  </si>
  <si>
    <t xml:space="preserve">مجاز اپارٹمنٹ سولجر بازار </t>
  </si>
  <si>
    <t>412320405</t>
  </si>
  <si>
    <t>412320501</t>
  </si>
  <si>
    <t>سولجر بازار</t>
  </si>
  <si>
    <t>412320502</t>
  </si>
  <si>
    <t>بہادر یار جنگ روڈ</t>
  </si>
  <si>
    <t>412320503</t>
  </si>
  <si>
    <t>کے۔ ایم۔ سی کمپائونڈ سولجر بازار</t>
  </si>
  <si>
    <t>412320504</t>
  </si>
  <si>
    <t>412320505</t>
  </si>
  <si>
    <t>412320506</t>
  </si>
  <si>
    <t>گذدر آباد سولجر بازار</t>
  </si>
  <si>
    <t>412320507</t>
  </si>
  <si>
    <t>گذدر آباد رشید منزل سولجر بازار</t>
  </si>
  <si>
    <t>412320601</t>
  </si>
  <si>
    <t>412320602</t>
  </si>
  <si>
    <t>سولجر بازار کریم جی اسٹریٹ</t>
  </si>
  <si>
    <t>412320603</t>
  </si>
  <si>
    <t xml:space="preserve">شاہنواز بھٹی کالونی </t>
  </si>
  <si>
    <t>412320604</t>
  </si>
  <si>
    <t>412320605</t>
  </si>
  <si>
    <t>412320701</t>
  </si>
  <si>
    <t xml:space="preserve">پارسی کالونی سولجر بازار </t>
  </si>
  <si>
    <t>412320702</t>
  </si>
  <si>
    <t>412320703</t>
  </si>
  <si>
    <t>412320704</t>
  </si>
  <si>
    <t>412320705</t>
  </si>
  <si>
    <t>سولجر بازار مرزا خلیج بیگ روڈ</t>
  </si>
  <si>
    <t>412320706</t>
  </si>
  <si>
    <t>412320801</t>
  </si>
  <si>
    <t>412320802</t>
  </si>
  <si>
    <t>412320803</t>
  </si>
  <si>
    <t>الکبیر جمشید سولجر بازار</t>
  </si>
  <si>
    <t>412320804</t>
  </si>
  <si>
    <t>زمبا اسٹریٹ سولجر بازار</t>
  </si>
  <si>
    <t>412320805</t>
  </si>
  <si>
    <t>فاطمہ بلڈنگ سولجر بازار</t>
  </si>
  <si>
    <t>412320806</t>
  </si>
  <si>
    <t>علی گارڈن سولجر بازار</t>
  </si>
  <si>
    <t>412330101</t>
  </si>
  <si>
    <t>آمنہ اسکوئر / اقبال آرکیڈ</t>
  </si>
  <si>
    <t>412330102</t>
  </si>
  <si>
    <t>ویب اسٹریٹ</t>
  </si>
  <si>
    <t>412330103</t>
  </si>
  <si>
    <t>گولڈن اسٹریٹ</t>
  </si>
  <si>
    <t>412330104</t>
  </si>
  <si>
    <t>نصروانجی روڈ</t>
  </si>
  <si>
    <t>412330105</t>
  </si>
  <si>
    <t>باران گوٹھ</t>
  </si>
  <si>
    <t>412330106</t>
  </si>
  <si>
    <t>کاشف سینٹر  غلام حسین قاسم روڈ</t>
  </si>
  <si>
    <t>412330201</t>
  </si>
  <si>
    <t>شیرٹن گارڈن</t>
  </si>
  <si>
    <t>412330202</t>
  </si>
  <si>
    <t>دلکشاں اپارٹمنٹ گولڈن اسٹریٹ</t>
  </si>
  <si>
    <t>412330203</t>
  </si>
  <si>
    <t>412330204</t>
  </si>
  <si>
    <t>وائلٹ اسٹریٹ</t>
  </si>
  <si>
    <t>412330205</t>
  </si>
  <si>
    <t>412330206</t>
  </si>
  <si>
    <t>412330301</t>
  </si>
  <si>
    <t>یو بی ایل اپارٹمنٹ</t>
  </si>
  <si>
    <t>412330302</t>
  </si>
  <si>
    <t>بلیو مون اپارٹمنٹ</t>
  </si>
  <si>
    <t>412330303</t>
  </si>
  <si>
    <t>نعیم الدین جمشید روڈ</t>
  </si>
  <si>
    <t>412330304</t>
  </si>
  <si>
    <t>پرنس گارڈن</t>
  </si>
  <si>
    <t>412330305</t>
  </si>
  <si>
    <t>جمانی سینٹر</t>
  </si>
  <si>
    <t>412330306</t>
  </si>
  <si>
    <t>گارڈن سینٹ</t>
  </si>
  <si>
    <t>412330401</t>
  </si>
  <si>
    <t>جماعت خانہ سولجر بازار</t>
  </si>
  <si>
    <t>412330402</t>
  </si>
  <si>
    <t>ہشوانی سینٹر</t>
  </si>
  <si>
    <t>412330403</t>
  </si>
  <si>
    <t>صائمہ ٹیرس</t>
  </si>
  <si>
    <t>412330404</t>
  </si>
  <si>
    <t>مانک جی اسٹریٹ</t>
  </si>
  <si>
    <t>412330405</t>
  </si>
  <si>
    <t>412330406</t>
  </si>
  <si>
    <t>الرحیم ۔ ثناء ۔ عظمی گارڈن</t>
  </si>
  <si>
    <t>412330407</t>
  </si>
  <si>
    <t>الزھرہ عیدین ولاز</t>
  </si>
  <si>
    <t>412330501</t>
  </si>
  <si>
    <t>بانو پلازہ</t>
  </si>
  <si>
    <t>412330502</t>
  </si>
  <si>
    <t>مونا اپارٹمنٹ</t>
  </si>
  <si>
    <t>412330503</t>
  </si>
  <si>
    <t>بلیسنگ اپارٹمنٹ</t>
  </si>
  <si>
    <t>412330504</t>
  </si>
  <si>
    <t>مریم آرکیڈ</t>
  </si>
  <si>
    <t>412330505</t>
  </si>
  <si>
    <t>قائم شاہ کالونی</t>
  </si>
  <si>
    <t>412330506</t>
  </si>
  <si>
    <t>گولڈ سوسائٹی</t>
  </si>
  <si>
    <t>412330507</t>
  </si>
  <si>
    <t>شہزادی پلیس</t>
  </si>
  <si>
    <t>412330508</t>
  </si>
  <si>
    <t>سیون اسٹار پلیس</t>
  </si>
  <si>
    <t>412330601</t>
  </si>
  <si>
    <t>بلوچ گارڈن</t>
  </si>
  <si>
    <t>412330602</t>
  </si>
  <si>
    <t>ببلی ویو اپارٹمنٹ</t>
  </si>
  <si>
    <t>412330603</t>
  </si>
  <si>
    <t>گیلانی گارڈن</t>
  </si>
  <si>
    <t>412330604</t>
  </si>
  <si>
    <t>فدائی سوسائٹی</t>
  </si>
  <si>
    <t>412330701</t>
  </si>
  <si>
    <t>چڑیا گھر کواٹر</t>
  </si>
  <si>
    <t>412330702</t>
  </si>
  <si>
    <t>الفروز اپارٹمنٹ</t>
  </si>
  <si>
    <t>412330703</t>
  </si>
  <si>
    <t>مصالحہ اپارٹمنٹ</t>
  </si>
  <si>
    <t>412330704</t>
  </si>
  <si>
    <t>ذکریا اپارٹمنٹ</t>
  </si>
  <si>
    <t>412010101</t>
  </si>
  <si>
    <t>پاکستان کواٹرز E بلاک</t>
  </si>
  <si>
    <t>412010102</t>
  </si>
  <si>
    <t>پاکستان کواٹرز D بلاک</t>
  </si>
  <si>
    <t>412010103</t>
  </si>
  <si>
    <t>412010104</t>
  </si>
  <si>
    <t>پلاٹینم کالونی سوسائٹی</t>
  </si>
  <si>
    <t>412010201</t>
  </si>
  <si>
    <t>412010202</t>
  </si>
  <si>
    <t>وسٹن جی اسٹریٹ</t>
  </si>
  <si>
    <t>412010203</t>
  </si>
  <si>
    <t>412010204</t>
  </si>
  <si>
    <t>پاکستان کواٹرز</t>
  </si>
  <si>
    <t>412010205</t>
  </si>
  <si>
    <t>لاکھانی ٹاور لوبو اسٹریٹ</t>
  </si>
  <si>
    <t>412010206</t>
  </si>
  <si>
    <t>412010301</t>
  </si>
  <si>
    <t>ٹھارولین</t>
  </si>
  <si>
    <t>412010302</t>
  </si>
  <si>
    <t>پرنس ایوینیو</t>
  </si>
  <si>
    <t>412010303</t>
  </si>
  <si>
    <t>412010304</t>
  </si>
  <si>
    <t xml:space="preserve">مرزا اسٹریٹ حانی مسلم </t>
  </si>
  <si>
    <t>412010305</t>
  </si>
  <si>
    <t>مل اسٹریٹ گارڈن ویسٹ</t>
  </si>
  <si>
    <t>412010306</t>
  </si>
  <si>
    <t>412010307</t>
  </si>
  <si>
    <t>مل اسٹریٹ گارڈن روحی اسٹریٹ</t>
  </si>
  <si>
    <t>412010401</t>
  </si>
  <si>
    <t>گارڈن ویسٹ پیپلز کالونی</t>
  </si>
  <si>
    <t>412010402</t>
  </si>
  <si>
    <t>گارڈن ویسٹ الفرید اسٹریٹ</t>
  </si>
  <si>
    <t>412010403</t>
  </si>
  <si>
    <t>412010404</t>
  </si>
  <si>
    <t>412010405</t>
  </si>
  <si>
    <t>412010406</t>
  </si>
  <si>
    <t>گارڈن ویسٹ جام اسٹریٹ</t>
  </si>
  <si>
    <t>412010407</t>
  </si>
  <si>
    <t>412010501</t>
  </si>
  <si>
    <t>آدم کالونی</t>
  </si>
  <si>
    <t>412010502</t>
  </si>
  <si>
    <t>ڈائمنڈ اسکوائر ازیر پلازہ</t>
  </si>
  <si>
    <t>412010503</t>
  </si>
  <si>
    <t>کاشانہ حیدری</t>
  </si>
  <si>
    <t>412010504</t>
  </si>
  <si>
    <t>412010505</t>
  </si>
  <si>
    <t>نعیم کلاتھ مارکیٹ</t>
  </si>
  <si>
    <t>412010506</t>
  </si>
  <si>
    <t>بندھانی گلی</t>
  </si>
  <si>
    <t>412010601</t>
  </si>
  <si>
    <t>لسبیلہ مارکیٹ گارڈن ویسٹ</t>
  </si>
  <si>
    <t>412010602</t>
  </si>
  <si>
    <t>شہاب الدین کالونی گوشت گلی گارڈن ویسٹ</t>
  </si>
  <si>
    <t>412010603</t>
  </si>
  <si>
    <t>محمدی کالونی لسبیلہ گارڈن ویسٹ</t>
  </si>
  <si>
    <t>412010604</t>
  </si>
  <si>
    <t xml:space="preserve">سٹی گارڈن </t>
  </si>
  <si>
    <t>412010605</t>
  </si>
  <si>
    <t>412010606</t>
  </si>
  <si>
    <t>412010701</t>
  </si>
  <si>
    <t xml:space="preserve"> فلمستان نشز روڈ</t>
  </si>
  <si>
    <t>412010702</t>
  </si>
  <si>
    <t>412010703</t>
  </si>
  <si>
    <t>غوثیہ کالونی نشتر روڈ</t>
  </si>
  <si>
    <t>412010704</t>
  </si>
  <si>
    <t>412020101</t>
  </si>
  <si>
    <t>بزنس ریکارڈ روڈ</t>
  </si>
  <si>
    <t>412020102</t>
  </si>
  <si>
    <t>412020103</t>
  </si>
  <si>
    <t>اعجاز کالونی نشتر روڈ</t>
  </si>
  <si>
    <t>412020104</t>
  </si>
  <si>
    <t xml:space="preserve">پٹیل پاڑہ لسبیلہ </t>
  </si>
  <si>
    <t>412020105</t>
  </si>
  <si>
    <t xml:space="preserve">پٹیل پاڑہ دربند بازار </t>
  </si>
  <si>
    <t>412020201</t>
  </si>
  <si>
    <t>پٹیل پاڑہ جہانگیر روڈ</t>
  </si>
  <si>
    <t>412020202</t>
  </si>
  <si>
    <t xml:space="preserve"> لسبیلہ  جہانگیر روڈ</t>
  </si>
  <si>
    <t>412020203</t>
  </si>
  <si>
    <t xml:space="preserve">جہانگیر روڈ </t>
  </si>
  <si>
    <t>412020204</t>
  </si>
  <si>
    <t>412020205</t>
  </si>
  <si>
    <t>412020301</t>
  </si>
  <si>
    <t xml:space="preserve">پٹیل پاڑہ </t>
  </si>
  <si>
    <t>412020302</t>
  </si>
  <si>
    <t>پٹیل پاڑہ</t>
  </si>
  <si>
    <t>412020303</t>
  </si>
  <si>
    <t>412020304</t>
  </si>
  <si>
    <t>412020305</t>
  </si>
  <si>
    <t>پرانا لالو کھیت</t>
  </si>
  <si>
    <t>412020401</t>
  </si>
  <si>
    <t>جہانگیر روڈ ویسٹ</t>
  </si>
  <si>
    <t>412020402</t>
  </si>
  <si>
    <t>412020403</t>
  </si>
  <si>
    <t>412020404</t>
  </si>
  <si>
    <t>412020405</t>
  </si>
  <si>
    <t>412020501</t>
  </si>
  <si>
    <t>تین ہٹی جہانگیر روڈ</t>
  </si>
  <si>
    <t>412020502</t>
  </si>
  <si>
    <t>412020503</t>
  </si>
  <si>
    <t>412020504</t>
  </si>
  <si>
    <t>412020601</t>
  </si>
  <si>
    <t>جہانگیر روڈ</t>
  </si>
  <si>
    <t>412020602</t>
  </si>
  <si>
    <t>412020603</t>
  </si>
  <si>
    <t>412020604</t>
  </si>
  <si>
    <t>412030101</t>
  </si>
  <si>
    <t>412030102</t>
  </si>
  <si>
    <t>412030103</t>
  </si>
  <si>
    <t>412030104</t>
  </si>
  <si>
    <t>412030105</t>
  </si>
  <si>
    <t>412030106</t>
  </si>
  <si>
    <t>412030201</t>
  </si>
  <si>
    <t xml:space="preserve">سندھی پاڑہ جہانگیر روڈ </t>
  </si>
  <si>
    <t>412030202</t>
  </si>
  <si>
    <t>فتح محمد بلوچ پاڑہ</t>
  </si>
  <si>
    <t>412030203</t>
  </si>
  <si>
    <t>داد محمد ولیج بلوچ پاڑہ</t>
  </si>
  <si>
    <t>412030204</t>
  </si>
  <si>
    <t>412030205</t>
  </si>
  <si>
    <t>عاقب جہانگیر روڈ</t>
  </si>
  <si>
    <t>412030301</t>
  </si>
  <si>
    <t>412030302</t>
  </si>
  <si>
    <t>گل موہر اسٹریٹ گرو مندر</t>
  </si>
  <si>
    <t>412030303</t>
  </si>
  <si>
    <t>412030304</t>
  </si>
  <si>
    <t>سونی اسکوائر گرو مندر</t>
  </si>
  <si>
    <t>412030305</t>
  </si>
  <si>
    <t>412030401</t>
  </si>
  <si>
    <t xml:space="preserve">النور زہرہ کلاسک </t>
  </si>
  <si>
    <t>412030402</t>
  </si>
  <si>
    <t xml:space="preserve">روحی اپرٹمنٹ / آمنہ ہاشم </t>
  </si>
  <si>
    <t>412030403</t>
  </si>
  <si>
    <t>افشاں اپارٹمنٹ</t>
  </si>
  <si>
    <t>412030404</t>
  </si>
  <si>
    <t>ایمپریل گارڈن</t>
  </si>
  <si>
    <t>412030405</t>
  </si>
  <si>
    <t>سارہ سدرہ اپرٹمنٹ</t>
  </si>
  <si>
    <t>412030501</t>
  </si>
  <si>
    <t>افشاں اپارٹمنٹ / سویٹ ھوم</t>
  </si>
  <si>
    <t>412030502</t>
  </si>
  <si>
    <t>یو بی ایل ، گل رحمت</t>
  </si>
  <si>
    <t>412030503</t>
  </si>
  <si>
    <t>الرحیم کچھی کے ایم سی فلیٹ</t>
  </si>
  <si>
    <t>412030504</t>
  </si>
  <si>
    <t>شنگرگارڈن/  شاہ رخ اپارٹمنٹ /الباقر اپارٹمنٹ</t>
  </si>
  <si>
    <t>412030505</t>
  </si>
  <si>
    <t>فردوس اپارٹمنٹ</t>
  </si>
  <si>
    <t>412030601</t>
  </si>
  <si>
    <t>آرمنیکا آرکیڈ</t>
  </si>
  <si>
    <t>412030602</t>
  </si>
  <si>
    <t xml:space="preserve">شاہ خراساں </t>
  </si>
  <si>
    <t>412030603</t>
  </si>
  <si>
    <t>ثناء ہائٹس مدینہ ھوم</t>
  </si>
  <si>
    <t>412030604</t>
  </si>
  <si>
    <t>الارض اپارٹمنٹ</t>
  </si>
  <si>
    <t>412030605</t>
  </si>
  <si>
    <t xml:space="preserve">گولڈن اپارٹمنٹ عباس اپارٹمنٹ </t>
  </si>
  <si>
    <t>412030606</t>
  </si>
  <si>
    <t>گلشن صابر قرطی اپارٹمنٹ</t>
  </si>
  <si>
    <t>412040101</t>
  </si>
  <si>
    <t xml:space="preserve">کلٹن کواٹرز </t>
  </si>
  <si>
    <t>412040102</t>
  </si>
  <si>
    <t>412040103</t>
  </si>
  <si>
    <t>412040104</t>
  </si>
  <si>
    <t>412040105</t>
  </si>
  <si>
    <t>412040106</t>
  </si>
  <si>
    <t>412040201</t>
  </si>
  <si>
    <t>جہانگیر ایسٹ</t>
  </si>
  <si>
    <t>412040202</t>
  </si>
  <si>
    <t>412040203</t>
  </si>
  <si>
    <t>412040204</t>
  </si>
  <si>
    <t>412040205</t>
  </si>
  <si>
    <t>412040301</t>
  </si>
  <si>
    <t>مولانا اسکوائر گرومندر</t>
  </si>
  <si>
    <t>412040302</t>
  </si>
  <si>
    <t>یعقوب ٹیرس</t>
  </si>
  <si>
    <t>412040303</t>
  </si>
  <si>
    <t>موٹومل کمپائونڈ گرو مندر</t>
  </si>
  <si>
    <t>412040304</t>
  </si>
  <si>
    <t>412040305</t>
  </si>
  <si>
    <t>جمشید روڈ جہانگیر ایسٹ</t>
  </si>
  <si>
    <t>412040401</t>
  </si>
  <si>
    <t xml:space="preserve">جمشید روڈ کواٹرز </t>
  </si>
  <si>
    <t>412040402</t>
  </si>
  <si>
    <t>412040403</t>
  </si>
  <si>
    <t>412040404</t>
  </si>
  <si>
    <t>412040405</t>
  </si>
  <si>
    <t>گنج شکر کالونی جمشید روڈ</t>
  </si>
  <si>
    <t>412040501</t>
  </si>
  <si>
    <t>412040502</t>
  </si>
  <si>
    <t>412040503</t>
  </si>
  <si>
    <t>412040504</t>
  </si>
  <si>
    <t>412040505</t>
  </si>
  <si>
    <t>412040506</t>
  </si>
  <si>
    <t>412050101</t>
  </si>
  <si>
    <t>مارٹن کواٹرز</t>
  </si>
  <si>
    <t>412050102</t>
  </si>
  <si>
    <t>412050103</t>
  </si>
  <si>
    <t>412050104</t>
  </si>
  <si>
    <t>412050105</t>
  </si>
  <si>
    <t>412050201</t>
  </si>
  <si>
    <t>412050202</t>
  </si>
  <si>
    <t>412050203</t>
  </si>
  <si>
    <t>412050204</t>
  </si>
  <si>
    <t>412050205</t>
  </si>
  <si>
    <t>412050301</t>
  </si>
  <si>
    <t>412050302</t>
  </si>
  <si>
    <t>412050303</t>
  </si>
  <si>
    <t>412050304</t>
  </si>
  <si>
    <t>412050305</t>
  </si>
  <si>
    <t>412050401</t>
  </si>
  <si>
    <t>کلیٹن کواٹرز</t>
  </si>
  <si>
    <t>412050402</t>
  </si>
  <si>
    <t>412050403</t>
  </si>
  <si>
    <t>کلیٹن کواٹرز الحبیب کالونی</t>
  </si>
  <si>
    <t>412050404</t>
  </si>
  <si>
    <t>اولڈ ٹیلرز کالونی</t>
  </si>
  <si>
    <t>412050405</t>
  </si>
  <si>
    <t>اولڈ ٹیلرز کالونی بہار کالونی</t>
  </si>
  <si>
    <t>412050501</t>
  </si>
  <si>
    <t>بہار کالونی</t>
  </si>
  <si>
    <t>412050502</t>
  </si>
  <si>
    <t>412050503</t>
  </si>
  <si>
    <t>میر آباد کالونی بہار کالونی</t>
  </si>
  <si>
    <t>412050504</t>
  </si>
  <si>
    <t>412050505</t>
  </si>
  <si>
    <t>مخدوم کالونی جمشید روڈ ۔ 2</t>
  </si>
  <si>
    <t>412050601</t>
  </si>
  <si>
    <t>مخدوم کالونی</t>
  </si>
  <si>
    <t>412050602</t>
  </si>
  <si>
    <t>412050603</t>
  </si>
  <si>
    <t>412050604</t>
  </si>
  <si>
    <t>412050605</t>
  </si>
  <si>
    <t>مخدوم کالونی بہار کالونی</t>
  </si>
  <si>
    <t>412060101</t>
  </si>
  <si>
    <t xml:space="preserve">حیدرآباد کالونی </t>
  </si>
  <si>
    <t>412060102</t>
  </si>
  <si>
    <t>412060103</t>
  </si>
  <si>
    <t>412060104</t>
  </si>
  <si>
    <t>412060105</t>
  </si>
  <si>
    <t>412060106</t>
  </si>
  <si>
    <t>412060201</t>
  </si>
  <si>
    <t>412060202</t>
  </si>
  <si>
    <t>کریم اپارٹمنٹ، روبی اپارٹمنٹ، فاطمہ جناح</t>
  </si>
  <si>
    <t>412060203</t>
  </si>
  <si>
    <t>فاطمہ جناح کالونی ﴿جلیل آرکیڈ﴾</t>
  </si>
  <si>
    <t>412060204</t>
  </si>
  <si>
    <t>فاطمہ جناح کالونی ﴿ایم ایل گارڈن﴾</t>
  </si>
  <si>
    <t>412060205</t>
  </si>
  <si>
    <t>فاطمہ جناح کالونی ﴿بختاور ہائٹس﴾</t>
  </si>
  <si>
    <t>412060301</t>
  </si>
  <si>
    <t>فاطمہ جناح کالونی ﴿ثوبیہ بنگلوز﴾</t>
  </si>
  <si>
    <t>412060302</t>
  </si>
  <si>
    <t>فاطمہ جناح کالونی ﴿یوسف ہائٹس﴾</t>
  </si>
  <si>
    <t>412060303</t>
  </si>
  <si>
    <t>فاطمہ جناح کالونی ﴿ایم ایل پلازہ﴾</t>
  </si>
  <si>
    <t>412060304</t>
  </si>
  <si>
    <t>فاطمہ جناح کالونی ﴿نومی آرکیڈ﴾</t>
  </si>
  <si>
    <t>412060305</t>
  </si>
  <si>
    <t>فاطمہ جناح کالونی ﴿بمبئی پیراڈائز﴾</t>
  </si>
  <si>
    <t>412060401</t>
  </si>
  <si>
    <t xml:space="preserve">عثمانیہ مہاجر کالونی </t>
  </si>
  <si>
    <t>412060402</t>
  </si>
  <si>
    <t>412060403</t>
  </si>
  <si>
    <t>412060404</t>
  </si>
  <si>
    <t>412060405</t>
  </si>
  <si>
    <t>412060501</t>
  </si>
  <si>
    <t>412060502</t>
  </si>
  <si>
    <t>412060503</t>
  </si>
  <si>
    <t>412060504</t>
  </si>
  <si>
    <t>412060505</t>
  </si>
  <si>
    <t>412060506</t>
  </si>
  <si>
    <t>412060601</t>
  </si>
  <si>
    <t>رونکا کمیونٹی جیل روڈ</t>
  </si>
  <si>
    <t>412060602</t>
  </si>
  <si>
    <t>جیل کواٹر</t>
  </si>
  <si>
    <t>412060603</t>
  </si>
  <si>
    <t>412060604</t>
  </si>
  <si>
    <t>مارٹن کواٹر جیل روڈ</t>
  </si>
  <si>
    <t>412060605</t>
  </si>
  <si>
    <t>مارٹن کواٹر انکوائری</t>
  </si>
  <si>
    <t>412060606</t>
  </si>
  <si>
    <t>412070101</t>
  </si>
  <si>
    <t>فاطمہ جناح کالونی</t>
  </si>
  <si>
    <t>412070102</t>
  </si>
  <si>
    <t>412070103</t>
  </si>
  <si>
    <t>412070104</t>
  </si>
  <si>
    <t>412070105</t>
  </si>
  <si>
    <t>412070106</t>
  </si>
  <si>
    <t>412070201</t>
  </si>
  <si>
    <t>412070202</t>
  </si>
  <si>
    <t>412070203</t>
  </si>
  <si>
    <t>412070204</t>
  </si>
  <si>
    <t>412070205</t>
  </si>
  <si>
    <t>412070206</t>
  </si>
  <si>
    <t>412070301</t>
  </si>
  <si>
    <t>412070302</t>
  </si>
  <si>
    <t>412070303</t>
  </si>
  <si>
    <t xml:space="preserve">فاطمہ جناح کالونی </t>
  </si>
  <si>
    <t>412070304</t>
  </si>
  <si>
    <t>412070305</t>
  </si>
  <si>
    <t>412070306</t>
  </si>
  <si>
    <t>412070401</t>
  </si>
  <si>
    <t xml:space="preserve">عامل کالونی فاطمہ جناح کالونی </t>
  </si>
  <si>
    <t>412070402</t>
  </si>
  <si>
    <t>412070403</t>
  </si>
  <si>
    <t xml:space="preserve">شکار پور کالونی فاطمہ جناح کالونی </t>
  </si>
  <si>
    <t>412070404</t>
  </si>
  <si>
    <t>کوسمو پولیٹن کالونی</t>
  </si>
  <si>
    <t>412070405</t>
  </si>
  <si>
    <t>412070501</t>
  </si>
  <si>
    <t xml:space="preserve">مسلم آباد </t>
  </si>
  <si>
    <t>412070502</t>
  </si>
  <si>
    <t>412070503</t>
  </si>
  <si>
    <t>412070504</t>
  </si>
  <si>
    <t>412070505</t>
  </si>
  <si>
    <t xml:space="preserve">مسلم آباد کاتھولک کالونی </t>
  </si>
  <si>
    <t>412070506</t>
  </si>
  <si>
    <t>412070507</t>
  </si>
  <si>
    <t>پی آئی اے اسپورٹس کمپلیکس</t>
  </si>
  <si>
    <t>412080101</t>
  </si>
  <si>
    <t>412080102</t>
  </si>
  <si>
    <t>412080103</t>
  </si>
  <si>
    <t>412080104</t>
  </si>
  <si>
    <t>412080105</t>
  </si>
  <si>
    <t>412080106</t>
  </si>
  <si>
    <t>412080201</t>
  </si>
  <si>
    <t>412080202</t>
  </si>
  <si>
    <t>412080203</t>
  </si>
  <si>
    <t>412080204</t>
  </si>
  <si>
    <t>412080205</t>
  </si>
  <si>
    <t>412080301</t>
  </si>
  <si>
    <t>پی ای سی ایچ ایس بلاک 2</t>
  </si>
  <si>
    <t>412080302</t>
  </si>
  <si>
    <t>412080303</t>
  </si>
  <si>
    <t>412080304</t>
  </si>
  <si>
    <t>412080305</t>
  </si>
  <si>
    <t>412080401</t>
  </si>
  <si>
    <t>412080402</t>
  </si>
  <si>
    <t>412080403</t>
  </si>
  <si>
    <t>412080404</t>
  </si>
  <si>
    <t>412080405</t>
  </si>
  <si>
    <t>پی ای سی ایچ ایس خالد بن ولید روڈ</t>
  </si>
  <si>
    <t>412080406</t>
  </si>
  <si>
    <t>412080501</t>
  </si>
  <si>
    <t>412080502</t>
  </si>
  <si>
    <t>412080503</t>
  </si>
  <si>
    <t>412080504</t>
  </si>
  <si>
    <t>412080601</t>
  </si>
  <si>
    <t>پی ای سی ایچ ایس بلاک 2 کمرشل ایریا</t>
  </si>
  <si>
    <t>412080602</t>
  </si>
  <si>
    <t>412080603</t>
  </si>
  <si>
    <t>412080604</t>
  </si>
  <si>
    <t>412080701</t>
  </si>
  <si>
    <t>پی ای سی ایچ ایس بلاک 2 اوانتی ، پارک ویو اپارٹمنٹ</t>
  </si>
  <si>
    <t>412080702</t>
  </si>
  <si>
    <t>412080703</t>
  </si>
  <si>
    <t>پی ای سی ایچ ایس بلاک 2 اوانتی ٹیرس</t>
  </si>
  <si>
    <t>412080704</t>
  </si>
  <si>
    <t>412080705</t>
  </si>
  <si>
    <t>412080801</t>
  </si>
  <si>
    <t xml:space="preserve">پی ای سی ایچ ایس بلاک 3 محفل مرتضی </t>
  </si>
  <si>
    <t>412080802</t>
  </si>
  <si>
    <t xml:space="preserve">پی ای سی ایچ ایس بلاک 3 معلم آباد </t>
  </si>
  <si>
    <t>412080803</t>
  </si>
  <si>
    <t>412080804</t>
  </si>
  <si>
    <t>412090101</t>
  </si>
  <si>
    <t xml:space="preserve">پی ای سی ایچ ایس بلاک 2 کمرشل ایریا </t>
  </si>
  <si>
    <t>412090102</t>
  </si>
  <si>
    <t>412090103</t>
  </si>
  <si>
    <t>412090104</t>
  </si>
  <si>
    <t>412090201</t>
  </si>
  <si>
    <t>412090202</t>
  </si>
  <si>
    <t>412090203</t>
  </si>
  <si>
    <t>412090204</t>
  </si>
  <si>
    <t>412090301</t>
  </si>
  <si>
    <t xml:space="preserve">پی ای سی ایچ ایس راوئیل کھنڈ سوسائٹی </t>
  </si>
  <si>
    <t>412090302</t>
  </si>
  <si>
    <t xml:space="preserve">پی ای سی ایچ ایس دارلامان  سوسائٹی </t>
  </si>
  <si>
    <t>412090303</t>
  </si>
  <si>
    <t>412090304</t>
  </si>
  <si>
    <t xml:space="preserve">پی ای سی ایچ ایس دہلی مرکنٹائل  سوسائٹی </t>
  </si>
  <si>
    <t>412090305</t>
  </si>
  <si>
    <t>412090401</t>
  </si>
  <si>
    <t>پی ای سی ایچ ایس ریاض مسجد ڈی ایم ایس</t>
  </si>
  <si>
    <t>412090402</t>
  </si>
  <si>
    <t>412090403</t>
  </si>
  <si>
    <t xml:space="preserve">پی ای سی ایچ ایس منیا  سوسائٹی </t>
  </si>
  <si>
    <t>412090404</t>
  </si>
  <si>
    <t xml:space="preserve">پی ای سی ایچ ایس کراچی کوآپریٹوہاوسنگ سوسائٹی </t>
  </si>
  <si>
    <t>412090405</t>
  </si>
  <si>
    <t>412090406</t>
  </si>
  <si>
    <t>412090501</t>
  </si>
  <si>
    <t>کے ایم سی ایچ ایس بلاک 7/8 PECHS</t>
  </si>
  <si>
    <t>412090502</t>
  </si>
  <si>
    <t>412090503</t>
  </si>
  <si>
    <t>412090504</t>
  </si>
  <si>
    <t>412090601</t>
  </si>
  <si>
    <t>412090602</t>
  </si>
  <si>
    <t xml:space="preserve">جناح کوآپریٹو ھائوسنگ سوسائٹی </t>
  </si>
  <si>
    <t>412090603</t>
  </si>
  <si>
    <t xml:space="preserve"> دارلامان  سوسائٹی </t>
  </si>
  <si>
    <t>412090604</t>
  </si>
  <si>
    <t>412090701</t>
  </si>
  <si>
    <t xml:space="preserve">نیو سندھی مسلم   سوسائٹی </t>
  </si>
  <si>
    <t>412090702</t>
  </si>
  <si>
    <t>412090703</t>
  </si>
  <si>
    <t>412090704</t>
  </si>
  <si>
    <t>412090705</t>
  </si>
  <si>
    <t>412090706</t>
  </si>
  <si>
    <t>412100101</t>
  </si>
  <si>
    <t>پی ای سی ایچ ایس کمرشل ایریا میکڈونلڈ طارق روڈ</t>
  </si>
  <si>
    <t>412100102</t>
  </si>
  <si>
    <t>412100103</t>
  </si>
  <si>
    <t>412100104</t>
  </si>
  <si>
    <t>412100105</t>
  </si>
  <si>
    <t>412100106</t>
  </si>
  <si>
    <t>412100107</t>
  </si>
  <si>
    <t xml:space="preserve">پی ای سی ایچ ایس کمرشل ایریا بلاک-6 </t>
  </si>
  <si>
    <t>412100108</t>
  </si>
  <si>
    <t>412100109</t>
  </si>
  <si>
    <t>412100201</t>
  </si>
  <si>
    <t>412100202</t>
  </si>
  <si>
    <t>412100203</t>
  </si>
  <si>
    <t>412100204</t>
  </si>
  <si>
    <t>412100205</t>
  </si>
  <si>
    <t>412100206</t>
  </si>
  <si>
    <t>412100207</t>
  </si>
  <si>
    <t>412100208</t>
  </si>
  <si>
    <t>412100301</t>
  </si>
  <si>
    <t>پی ای سی ایچ ایس بلاک 6 فاران ھوٹل</t>
  </si>
  <si>
    <t>412100302</t>
  </si>
  <si>
    <t>412100303</t>
  </si>
  <si>
    <t>412100304</t>
  </si>
  <si>
    <t>412100401</t>
  </si>
  <si>
    <t>پی ای سی ایچ ایس بلاک 6 ھل ایریا E- مارکیٹ</t>
  </si>
  <si>
    <t>412100402</t>
  </si>
  <si>
    <t>412100403</t>
  </si>
  <si>
    <t>412100404</t>
  </si>
  <si>
    <t>412100405</t>
  </si>
  <si>
    <t>پی ای سی ایچ ایس بلاک 6 ھل ایریا G- مارکیٹ</t>
  </si>
  <si>
    <t>412100501</t>
  </si>
  <si>
    <t>412100502</t>
  </si>
  <si>
    <t>412100503</t>
  </si>
  <si>
    <t>412100504</t>
  </si>
  <si>
    <t>412100601</t>
  </si>
  <si>
    <t xml:space="preserve">پی ای سی ایچ ایس بلاک 6 </t>
  </si>
  <si>
    <t>412100602</t>
  </si>
  <si>
    <t>412100603</t>
  </si>
  <si>
    <t>پی ای سی ایچ ایس بلاک 6 الُلہ والی کالونی</t>
  </si>
  <si>
    <t>412100604</t>
  </si>
  <si>
    <t>412100605</t>
  </si>
  <si>
    <t>412100606</t>
  </si>
  <si>
    <t>412100607</t>
  </si>
  <si>
    <t>پی ای سی ایچ ایس بلاک 6 گرین بیلٹ</t>
  </si>
  <si>
    <t>413270101</t>
  </si>
  <si>
    <t>پہلوان گوٹھ گلستان جوہر</t>
  </si>
  <si>
    <t>413270102</t>
  </si>
  <si>
    <t>413270103</t>
  </si>
  <si>
    <t>413270104</t>
  </si>
  <si>
    <t>413270201</t>
  </si>
  <si>
    <t>413270202</t>
  </si>
  <si>
    <t>413270203</t>
  </si>
  <si>
    <t>413270204</t>
  </si>
  <si>
    <t>413270205</t>
  </si>
  <si>
    <t>413270301</t>
  </si>
  <si>
    <t>413270302</t>
  </si>
  <si>
    <t>413270303</t>
  </si>
  <si>
    <t>413270304</t>
  </si>
  <si>
    <t>413270401</t>
  </si>
  <si>
    <t>413270402</t>
  </si>
  <si>
    <t>413270403</t>
  </si>
  <si>
    <t>413270404</t>
  </si>
  <si>
    <t>413270501</t>
  </si>
  <si>
    <t>413270502</t>
  </si>
  <si>
    <t>413270503</t>
  </si>
  <si>
    <t>413270504</t>
  </si>
  <si>
    <t>413270601</t>
  </si>
  <si>
    <t>413270602</t>
  </si>
  <si>
    <t>413270603</t>
  </si>
  <si>
    <t>413270604</t>
  </si>
  <si>
    <t>413270701</t>
  </si>
  <si>
    <t>413270702</t>
  </si>
  <si>
    <t>413270703</t>
  </si>
  <si>
    <t>413270704</t>
  </si>
  <si>
    <t>413280101</t>
  </si>
  <si>
    <t>گلستان جوہر بلاک 2</t>
  </si>
  <si>
    <t>413280102</t>
  </si>
  <si>
    <t>413280103</t>
  </si>
  <si>
    <t>گلستان جوہر بلاک 4</t>
  </si>
  <si>
    <t>413280104</t>
  </si>
  <si>
    <t>413280105</t>
  </si>
  <si>
    <t>413280201</t>
  </si>
  <si>
    <t>413280202</t>
  </si>
  <si>
    <t>413280203</t>
  </si>
  <si>
    <t>413280204</t>
  </si>
  <si>
    <t>گلستان جوہر بلاک 3</t>
  </si>
  <si>
    <t>413280205</t>
  </si>
  <si>
    <t>413280301</t>
  </si>
  <si>
    <t>413280302</t>
  </si>
  <si>
    <t>413280303</t>
  </si>
  <si>
    <t>413280304</t>
  </si>
  <si>
    <t>مغل ہزارہ گوٹھہ گلستان جوہر بلاک A/4</t>
  </si>
  <si>
    <t>413280305</t>
  </si>
  <si>
    <t>413280401</t>
  </si>
  <si>
    <t>413280402</t>
  </si>
  <si>
    <t>413280403</t>
  </si>
  <si>
    <t>413280404</t>
  </si>
  <si>
    <t>413280405</t>
  </si>
  <si>
    <t>413280501</t>
  </si>
  <si>
    <t>گلستان جوہر بلاک 10</t>
  </si>
  <si>
    <t>413280502</t>
  </si>
  <si>
    <t>413280503</t>
  </si>
  <si>
    <t>413280504</t>
  </si>
  <si>
    <t>پاکستان ہاوسنگ آتھارٹی اپارٹمنٹ بلاک  گلستان جوہر 10</t>
  </si>
  <si>
    <t>413280505</t>
  </si>
  <si>
    <t>گلستان جوہر بلاک 10/ ذکری گوٹھ</t>
  </si>
  <si>
    <t>413280506</t>
  </si>
  <si>
    <t>413290101</t>
  </si>
  <si>
    <t>گلستان جوہر بلاک 15</t>
  </si>
  <si>
    <t>413290102</t>
  </si>
  <si>
    <t>413290103</t>
  </si>
  <si>
    <t>413290104</t>
  </si>
  <si>
    <t>413290105</t>
  </si>
  <si>
    <t>413290201</t>
  </si>
  <si>
    <t>گلستان جوہر بلاک 14</t>
  </si>
  <si>
    <t>413290202</t>
  </si>
  <si>
    <t>413290203</t>
  </si>
  <si>
    <t>413290204</t>
  </si>
  <si>
    <t>413290205</t>
  </si>
  <si>
    <t>413290301</t>
  </si>
  <si>
    <t>413290302</t>
  </si>
  <si>
    <t>413290303</t>
  </si>
  <si>
    <t>413290304</t>
  </si>
  <si>
    <t>گلستان جوہر بلاک 3A</t>
  </si>
  <si>
    <t>413290305</t>
  </si>
  <si>
    <t>413290401</t>
  </si>
  <si>
    <t>413290402</t>
  </si>
  <si>
    <t>413290403</t>
  </si>
  <si>
    <t>413290404</t>
  </si>
  <si>
    <t>413290405</t>
  </si>
  <si>
    <t>413290501</t>
  </si>
  <si>
    <t>413290502</t>
  </si>
  <si>
    <t>413290503</t>
  </si>
  <si>
    <t>413290504</t>
  </si>
  <si>
    <t>413290505</t>
  </si>
  <si>
    <t>گلستان جوہر بلاک 3 اے</t>
  </si>
  <si>
    <t>413300101</t>
  </si>
  <si>
    <t>گلستان جوہر بلاک 1</t>
  </si>
  <si>
    <t>413300102</t>
  </si>
  <si>
    <t>413300103</t>
  </si>
  <si>
    <t>413300104</t>
  </si>
  <si>
    <t>413300105</t>
  </si>
  <si>
    <t>413300201</t>
  </si>
  <si>
    <t>نصیر ٹاور، بنگلوز، بلاک 1 گلستان جوہر</t>
  </si>
  <si>
    <t>413300202</t>
  </si>
  <si>
    <t>بنگلوز بلاک A1 گلستان جوہر</t>
  </si>
  <si>
    <t>413300203</t>
  </si>
  <si>
    <t>بنگلوز بلاک 15 گلستان جوہر</t>
  </si>
  <si>
    <t>413300204</t>
  </si>
  <si>
    <t>413300205</t>
  </si>
  <si>
    <t>ڈیسنٹٹ ٹاور، سفاری ہائٹیس، بلاک 15 گلستان جوہر</t>
  </si>
  <si>
    <t>413300301</t>
  </si>
  <si>
    <t>ڈالمن کورٹ، نعمان ہیون، بلاک 15 گلستان جوہر</t>
  </si>
  <si>
    <t>413300302</t>
  </si>
  <si>
    <t>سفاری بیلورڈ فیز-II، نعمان ہیون، بلاک 15 گلستان جوہر</t>
  </si>
  <si>
    <t>413300303</t>
  </si>
  <si>
    <t>اے کیٹیگری بنگلوز بلاک 15 گلستان جوہر</t>
  </si>
  <si>
    <t>413300304</t>
  </si>
  <si>
    <t>بی کیٹیگری بنگلوز بلاک 15 گلستان جوہر</t>
  </si>
  <si>
    <t>413300305</t>
  </si>
  <si>
    <t>413300401</t>
  </si>
  <si>
    <t>عبداللہ ٹیرس بلاک A-Bگلستان جوہر بلاک 16</t>
  </si>
  <si>
    <t>413300402</t>
  </si>
  <si>
    <t>عبداللہ ٹیرس بلاک C-D گلستان جوہر بلاک 16</t>
  </si>
  <si>
    <t>413300403</t>
  </si>
  <si>
    <t>عبداللہ اپارٹمنٹ بلاک C-D گلستان جوہر بلاک 16</t>
  </si>
  <si>
    <t>413300404</t>
  </si>
  <si>
    <t>عبداللہ اپارٹمنٹ بلاک A-B گلستان جوہر بلاک 16</t>
  </si>
  <si>
    <t>413300405</t>
  </si>
  <si>
    <t>عبداللہ ہائٹیس  گلستان جوہر بلاک 16</t>
  </si>
  <si>
    <t>413300406</t>
  </si>
  <si>
    <t>فرحان ڈریم لینڈ، مدینہ کمفرٹس گلستان جوہر بلاک 16</t>
  </si>
  <si>
    <t>413300501</t>
  </si>
  <si>
    <t xml:space="preserve">شمائل ہیون بلاک 16 گلستان جوہر </t>
  </si>
  <si>
    <t>413300502</t>
  </si>
  <si>
    <t xml:space="preserve">آسائش اپارٹمنٹ بلاک 16 گلستان جوہر </t>
  </si>
  <si>
    <t>413300503</t>
  </si>
  <si>
    <t>گرے گارڈن بلاک 16 گلستان جوہر</t>
  </si>
  <si>
    <t>413300504</t>
  </si>
  <si>
    <t>بنگلوز بلاک  16 گلستان جوہر</t>
  </si>
  <si>
    <t>413300505</t>
  </si>
  <si>
    <t>سمیرایونیو بلاک بلاک 16 گلستان جوہر</t>
  </si>
  <si>
    <t>413300506</t>
  </si>
  <si>
    <t>یونیورسل ہائٹس بلاک 16 گلستان جوہر</t>
  </si>
  <si>
    <t>413300601</t>
  </si>
  <si>
    <t xml:space="preserve">جمعہ گوٹھ بلاک 11 گلشن اقبال </t>
  </si>
  <si>
    <t>413300602</t>
  </si>
  <si>
    <t xml:space="preserve">صالح محمدگوٹھ بلاک 11 گلشن اقبال </t>
  </si>
  <si>
    <t>413300603</t>
  </si>
  <si>
    <t>حسین ہزارہ گوٹھ بلاک 11 گلشن اقبال</t>
  </si>
  <si>
    <t>413300604</t>
  </si>
  <si>
    <t>413300605</t>
  </si>
  <si>
    <t>413300606</t>
  </si>
  <si>
    <t>413310101</t>
  </si>
  <si>
    <t>مدینہ بلیسنگ بلاک 10/A راشد مہناس روڈ گلشن اقبال</t>
  </si>
  <si>
    <t>413310102</t>
  </si>
  <si>
    <t>413310103</t>
  </si>
  <si>
    <t>اویکیوٹرسٹ ہاوسنگ  سوسائٹی  بلاک 10/A راشد مہناس روڈ گلشن اقبال</t>
  </si>
  <si>
    <t>413310104</t>
  </si>
  <si>
    <t>مون گاڈرن  بلاک 10/A راشد مہناس روڈ گلشن اقبال</t>
  </si>
  <si>
    <t>413310105</t>
  </si>
  <si>
    <t>413310201</t>
  </si>
  <si>
    <t>اتحاد بنگلوز  بلاک 11 راشد مہناس روڈ گلشن اقبال</t>
  </si>
  <si>
    <t>413310202</t>
  </si>
  <si>
    <t>ارم ہومز، سلطان ہارٹیس، الحسن اپارٹمنٹ بلاک 11 گلشن اقبال</t>
  </si>
  <si>
    <t>413310203</t>
  </si>
  <si>
    <t>اے ون کمفرٹس یونیک کمیپلیکس بلاک 11 گلشن اقبال</t>
  </si>
  <si>
    <t>413310204</t>
  </si>
  <si>
    <t>سورتی سینٹر، نعمان پلازہ بلاک 11 گلشن اقبال</t>
  </si>
  <si>
    <t>413310205</t>
  </si>
  <si>
    <t>سٹٰی ٹیرس، سفاری ایونیو بلاک 11 گلشن اقبال</t>
  </si>
  <si>
    <t>413310206</t>
  </si>
  <si>
    <t>بینظیربستی / ونڈرٹاوربلاک 11  گلشن اقبال</t>
  </si>
  <si>
    <t>413310301</t>
  </si>
  <si>
    <t>نیپا کیمپس، جمعہ گوٹھ، قاضی سوسائٹی بلاک 11 گلشن اقبال</t>
  </si>
  <si>
    <t>413310302</t>
  </si>
  <si>
    <t>نعمان ٹیرس فیز -I-II بلاک 11گلشن اقبال</t>
  </si>
  <si>
    <t>413310303</t>
  </si>
  <si>
    <t>کے ڈی اے فلیٹ,  بھیانی ہائیٹسں بلاک 11 گلشن اقبال</t>
  </si>
  <si>
    <t>413310304</t>
  </si>
  <si>
    <t>نازش ہیون، ابراھیم بلیسنگ  گلشن اقبال</t>
  </si>
  <si>
    <t>413310305</t>
  </si>
  <si>
    <t>اولمپک ٹاور بلاک 11 گلشن اقبال</t>
  </si>
  <si>
    <t>413310306</t>
  </si>
  <si>
    <t>جیسن گلشن گالا  بلاک 11 گلشن اقبال</t>
  </si>
  <si>
    <t>413310401</t>
  </si>
  <si>
    <t>ڈیسنٹ ہوم کے ڈی اے سفاری ٹیرس  بلاک 11 گلشن اقبال</t>
  </si>
  <si>
    <t>413310402</t>
  </si>
  <si>
    <t>کریسنٹ اسکوائر، کراچی اپارٹمنٹ بلاک 11 گلشن اقبال</t>
  </si>
  <si>
    <t>413310403</t>
  </si>
  <si>
    <t>گیلنٹ سیمنٹ  بلاک 11 گلشن اقبال</t>
  </si>
  <si>
    <t>413310404</t>
  </si>
  <si>
    <t>عزیز اسکوائر، نعمان ٹیرس فیز-III بلاک 11 گلشن اقبال</t>
  </si>
  <si>
    <t>413310405</t>
  </si>
  <si>
    <t xml:space="preserve">گیلنٹ کورٹ  بلاک 11 گلشن اقبال </t>
  </si>
  <si>
    <t>413310406</t>
  </si>
  <si>
    <t xml:space="preserve"> کریسنٹ کمپلیکس بلاک 11 گلشن اقبال</t>
  </si>
  <si>
    <t>413310407</t>
  </si>
  <si>
    <t xml:space="preserve">کریسنٹ کمپلیکس  بلاک 11 گلشن اقبال </t>
  </si>
  <si>
    <t>413310501</t>
  </si>
  <si>
    <t xml:space="preserve">حور پیلس  بلاک 11 گلشن اقبال </t>
  </si>
  <si>
    <t>413310502</t>
  </si>
  <si>
    <t>ارم اسکوائر، المنظر اپارٹمنٹ  بلاک 11 گلشن اقبال</t>
  </si>
  <si>
    <t>413310503</t>
  </si>
  <si>
    <t>کے ڈی اے سفاری، مدھوگوٹھ  بلاک 11 گلشن اقبال گلشن اقبال</t>
  </si>
  <si>
    <t>413310504</t>
  </si>
  <si>
    <t xml:space="preserve">مدھو گوٹھ بلاک 11 گلشن اقبال </t>
  </si>
  <si>
    <t>413060101</t>
  </si>
  <si>
    <t xml:space="preserve">پیرکالونی </t>
  </si>
  <si>
    <t>413060102</t>
  </si>
  <si>
    <t>413060103</t>
  </si>
  <si>
    <t>پیرکالونی بلوچ پاڑہ</t>
  </si>
  <si>
    <t>413060104</t>
  </si>
  <si>
    <t>پیرکالونی آرائین محلہ</t>
  </si>
  <si>
    <t>413060105</t>
  </si>
  <si>
    <t>413060106</t>
  </si>
  <si>
    <t>پیرکالونی</t>
  </si>
  <si>
    <t>413060201</t>
  </si>
  <si>
    <t xml:space="preserve">پیرکالونی مینا بازار </t>
  </si>
  <si>
    <t>413060202</t>
  </si>
  <si>
    <t>413060203</t>
  </si>
  <si>
    <t>413060204</t>
  </si>
  <si>
    <t>413060205</t>
  </si>
  <si>
    <t>پیرکالونی چونا ڈپو</t>
  </si>
  <si>
    <t>413060206</t>
  </si>
  <si>
    <t>413060301</t>
  </si>
  <si>
    <t xml:space="preserve">نشتربستی </t>
  </si>
  <si>
    <t>413060302</t>
  </si>
  <si>
    <t>نشتربستی</t>
  </si>
  <si>
    <t>413060303</t>
  </si>
  <si>
    <t>413060304</t>
  </si>
  <si>
    <t>413060305</t>
  </si>
  <si>
    <t>413060306</t>
  </si>
  <si>
    <t>نشتربستی پی ڈبلیو ڈی کمپاوںڈ</t>
  </si>
  <si>
    <t>413060307</t>
  </si>
  <si>
    <t>دولت رام اور فرقان آباد</t>
  </si>
  <si>
    <t>413060401</t>
  </si>
  <si>
    <t>گوہر آباد</t>
  </si>
  <si>
    <t>413060402</t>
  </si>
  <si>
    <t>منوگوٹھ گوہر آباد</t>
  </si>
  <si>
    <t>413060403</t>
  </si>
  <si>
    <t>منوگوٹھ</t>
  </si>
  <si>
    <t>413060404</t>
  </si>
  <si>
    <t>413060405</t>
  </si>
  <si>
    <t>413060406</t>
  </si>
  <si>
    <t>عیسی نگری ابراہیم ولیج</t>
  </si>
  <si>
    <t>413060501</t>
  </si>
  <si>
    <t>عیسی نگری گوہر آباد</t>
  </si>
  <si>
    <t>413060502</t>
  </si>
  <si>
    <t>عیسی نگری</t>
  </si>
  <si>
    <t>413060503</t>
  </si>
  <si>
    <t>413060504</t>
  </si>
  <si>
    <t>413060505</t>
  </si>
  <si>
    <t>413060506</t>
  </si>
  <si>
    <t>413060601</t>
  </si>
  <si>
    <t xml:space="preserve">عیسیٰ نگری </t>
  </si>
  <si>
    <t>413060602</t>
  </si>
  <si>
    <t>413060603</t>
  </si>
  <si>
    <t>413060604</t>
  </si>
  <si>
    <t>413060605</t>
  </si>
  <si>
    <t>413060606</t>
  </si>
  <si>
    <t>عظمت سینٹر</t>
  </si>
  <si>
    <t>413060607</t>
  </si>
  <si>
    <t>میکاسا سینٹر</t>
  </si>
  <si>
    <t>413060701</t>
  </si>
  <si>
    <t>دولت رام ، ویفلئر کالونی</t>
  </si>
  <si>
    <t>413060702</t>
  </si>
  <si>
    <t>کرنال کالونی ، سوئڈن کمپائونڈ ،ویلفئر کالونی</t>
  </si>
  <si>
    <t>413060703</t>
  </si>
  <si>
    <t xml:space="preserve">کرنال کالونی </t>
  </si>
  <si>
    <t>413060704</t>
  </si>
  <si>
    <t>پیر بخاری کالونی ،کرنال کالونی</t>
  </si>
  <si>
    <t>413060705</t>
  </si>
  <si>
    <t>پیربخاری کالونی</t>
  </si>
  <si>
    <t>413060706</t>
  </si>
  <si>
    <t>413060707</t>
  </si>
  <si>
    <t>413060708</t>
  </si>
  <si>
    <t>باجوڑی محلہ</t>
  </si>
  <si>
    <t>413070101</t>
  </si>
  <si>
    <t>کریسنٹ اپارٹمنٹ 13 ڈی بلاک 3   گلشن اقبال</t>
  </si>
  <si>
    <t>413070102</t>
  </si>
  <si>
    <t>نعمان کمپلیکس 13 ڈی  بلاک 3   گلشن اقبال</t>
  </si>
  <si>
    <t>413070103</t>
  </si>
  <si>
    <t>413070104</t>
  </si>
  <si>
    <t>نعمان کمپلیکس 13 ڈی  بلاک 3  گلشن اقبال</t>
  </si>
  <si>
    <t>413070105</t>
  </si>
  <si>
    <t xml:space="preserve">ریلوے سوسائٹی بنگلوز بلاک 13D/3 گلشن اقبال </t>
  </si>
  <si>
    <t>413070201</t>
  </si>
  <si>
    <t>باغ مہران ،سوک ہیومز بلاک 13/E   گلشن اقبال</t>
  </si>
  <si>
    <t>413070202</t>
  </si>
  <si>
    <t>شبیراپارٹمنٹ بلاک 13/E  گلشن اقبال</t>
  </si>
  <si>
    <t>413070203</t>
  </si>
  <si>
    <t>شمائل, پیرڈائز بلاک 13/E  گلشن اقبال</t>
  </si>
  <si>
    <t>413070204</t>
  </si>
  <si>
    <t>فہد گارڈن بلاک 13/E   گلشن اقبال</t>
  </si>
  <si>
    <t>413070205</t>
  </si>
  <si>
    <t>حنا ٹیرس  بلاک 13/E  گلشن اقبال</t>
  </si>
  <si>
    <t>413070301</t>
  </si>
  <si>
    <t>رحمتیہ کالونی 13D/2   گلشن اقبال</t>
  </si>
  <si>
    <t>413070302</t>
  </si>
  <si>
    <t>413070303</t>
  </si>
  <si>
    <t>413070304</t>
  </si>
  <si>
    <t>413070305</t>
  </si>
  <si>
    <t>413070401</t>
  </si>
  <si>
    <t>بلوچ گوٹھ 13D/3 گلشن اقبال</t>
  </si>
  <si>
    <t>413070402</t>
  </si>
  <si>
    <t>413070403</t>
  </si>
  <si>
    <t>413070404</t>
  </si>
  <si>
    <t>413070405</t>
  </si>
  <si>
    <t>ایورگرین بنگلوز 13D/3 گلشن اقبال</t>
  </si>
  <si>
    <t>413070501</t>
  </si>
  <si>
    <t>سوانہ سٹی 13D/3 وسیم باغ گلشن اقبال</t>
  </si>
  <si>
    <t>413070502</t>
  </si>
  <si>
    <t>413070503</t>
  </si>
  <si>
    <t>413070504</t>
  </si>
  <si>
    <t>ریلوے سوسائٹی 13D/3 گلشن اقبال</t>
  </si>
  <si>
    <t>413070505</t>
  </si>
  <si>
    <t>ریلوے سوسائٹی 13D/2 گلشن اقبال</t>
  </si>
  <si>
    <t>413080101</t>
  </si>
  <si>
    <t>پاناما سنیٹر بلاک 13/D  گلشن اقبال</t>
  </si>
  <si>
    <t>413080102</t>
  </si>
  <si>
    <t>منیلا سنیٹر بلاک 13/D  گلشن اقبال</t>
  </si>
  <si>
    <t>413080103</t>
  </si>
  <si>
    <t>اون ہائٹس بلاک 13/D  گلشن اقبال</t>
  </si>
  <si>
    <t>413080104</t>
  </si>
  <si>
    <t>رحمان اسکوائر/ ارم پلازہ بلاک 13/D  گلشن اقبال</t>
  </si>
  <si>
    <t>413080105</t>
  </si>
  <si>
    <t>کریم اسکوائر/ سلمان ٹیرس بلاک 13/D  گلشن اقبال</t>
  </si>
  <si>
    <t>413080201</t>
  </si>
  <si>
    <t>حسن ایکسٹینشن بلاک 13/D  گلشن اقبال</t>
  </si>
  <si>
    <t>413080202</t>
  </si>
  <si>
    <t>کوزی ہوم/ حسن اپارٹمنٹ بلاک 13/D  گلشن اقبال</t>
  </si>
  <si>
    <t>413080203</t>
  </si>
  <si>
    <t>حسن اسکوائر بلاک 13/D  گلشن اقبال</t>
  </si>
  <si>
    <t>413080204</t>
  </si>
  <si>
    <t>دشتیار  اپارٹمنٹ بلاک 13/D  گلشن اقبال</t>
  </si>
  <si>
    <t>413080205</t>
  </si>
  <si>
    <t>ارم گارڈن بلاک 13/D  گلشن اقبال</t>
  </si>
  <si>
    <t>413080301</t>
  </si>
  <si>
    <t>ارم ویو بلاک 13/D  گلشن اقبال</t>
  </si>
  <si>
    <t>413080302</t>
  </si>
  <si>
    <t>سوک ویو بلاک 13/D  گلشن اقبال</t>
  </si>
  <si>
    <t>413080303</t>
  </si>
  <si>
    <t>413080304</t>
  </si>
  <si>
    <t>413080305</t>
  </si>
  <si>
    <t>ریلوے بنگلوز بلاک 13/A  گلشن اقبال</t>
  </si>
  <si>
    <t>413080306</t>
  </si>
  <si>
    <t>ریلوے بنگلوز بلاک 13/B  گلشن اقبال</t>
  </si>
  <si>
    <t>413080401</t>
  </si>
  <si>
    <t>الاعظم اپارٹمنٹ</t>
  </si>
  <si>
    <t>413080402</t>
  </si>
  <si>
    <t>الحرم اپارٹمنٹ/ بنگلوز</t>
  </si>
  <si>
    <t>413080403</t>
  </si>
  <si>
    <t>بنگلوز بلاک 13/A  گلشن اقبال</t>
  </si>
  <si>
    <t>413080404</t>
  </si>
  <si>
    <t>ارم پیلس فیز I-II  گلشن اقبال</t>
  </si>
  <si>
    <t>413080405</t>
  </si>
  <si>
    <t>جلانی ویو بلاک 13/A  گلشن اقبال</t>
  </si>
  <si>
    <t>413080501</t>
  </si>
  <si>
    <t>دولت اسکوائر  بلاک 13/B  گلشن اقبال</t>
  </si>
  <si>
    <t>413080502</t>
  </si>
  <si>
    <t>نجمہ اسکوائر  بلاک 13/B  گلشن اقبال</t>
  </si>
  <si>
    <t>413080503</t>
  </si>
  <si>
    <t>خیابان آمینہ  بلاک 13/B  گلشن اقبال</t>
  </si>
  <si>
    <t>413080504</t>
  </si>
  <si>
    <t>خورشید ہومز  بلاک 13/B  گلشن اقبال</t>
  </si>
  <si>
    <t>413080505</t>
  </si>
  <si>
    <t>کمرشل ایریا بلاک 13/B  گلشن اقبال</t>
  </si>
  <si>
    <t>413080506</t>
  </si>
  <si>
    <t>کمرشل ایریا  بلاک 13/B  گلشن اقبال</t>
  </si>
  <si>
    <t>413080601</t>
  </si>
  <si>
    <t>معمار گارڈن  بلاک 13/B  گلشن اقبال</t>
  </si>
  <si>
    <t>413080602</t>
  </si>
  <si>
    <t>میمن پلازہ  بلاک 13/B  گلشن اقبال</t>
  </si>
  <si>
    <t>413080603</t>
  </si>
  <si>
    <t>معمار اپارٹمنٹ  بلاک 13/B  گلشن اقبال</t>
  </si>
  <si>
    <t>413080604</t>
  </si>
  <si>
    <t>413080605</t>
  </si>
  <si>
    <t>413080701</t>
  </si>
  <si>
    <t>پرائم ریزیڈنسی  بلاک 13/C  گلشن اقبال</t>
  </si>
  <si>
    <t>413080702</t>
  </si>
  <si>
    <t>اچھن شاہ کمرشل  بلاک 13/C  گلشن اقبال</t>
  </si>
  <si>
    <t>413080703</t>
  </si>
  <si>
    <t xml:space="preserve"> کمرشل  بلاک 13/C  گلشن اقبال</t>
  </si>
  <si>
    <t>413080704</t>
  </si>
  <si>
    <t>413080705</t>
  </si>
  <si>
    <t>413080801</t>
  </si>
  <si>
    <t>حق باہو اپارٹمنٹ  بلاک 13/C  گلشن اقبال</t>
  </si>
  <si>
    <t>413080802</t>
  </si>
  <si>
    <t>اسلام ،القدوس اپارٹمنٹ  بلاک 13/C  گلشن اقبال</t>
  </si>
  <si>
    <t>413080803</t>
  </si>
  <si>
    <t>ہوم لینڈ  بلاک 13/C  گلشن اقبال</t>
  </si>
  <si>
    <t>413080804</t>
  </si>
  <si>
    <t>سلیم سینٹر کے دی اے  بلاک 13/C  گلشن اقبال</t>
  </si>
  <si>
    <t>413080901</t>
  </si>
  <si>
    <t>بنگلوز  بلاک 13/C  گلشن اقبال</t>
  </si>
  <si>
    <t>413080902</t>
  </si>
  <si>
    <t>413080903</t>
  </si>
  <si>
    <t>413080904</t>
  </si>
  <si>
    <t>413090101</t>
  </si>
  <si>
    <t xml:space="preserve">معمار ویو، بنگلوز بلاک17 فاران کلب گلشن اقبال </t>
  </si>
  <si>
    <t>413090102</t>
  </si>
  <si>
    <t xml:space="preserve">اشرف اسکوئر بلاک17 فاران کلب گلشن اقبال </t>
  </si>
  <si>
    <t>413090103</t>
  </si>
  <si>
    <t xml:space="preserve">اشیانہ 1 &amp; 2 ھیون بنگلوز  بلاک17 گلشن اقبال </t>
  </si>
  <si>
    <t>413090104</t>
  </si>
  <si>
    <t xml:space="preserve"> بنگلوز بلاک 17گلشن اقبال </t>
  </si>
  <si>
    <t>413090105</t>
  </si>
  <si>
    <t xml:space="preserve">زینب پلازہ  بلاک 17 گلشن اقبال </t>
  </si>
  <si>
    <t>413090106</t>
  </si>
  <si>
    <t>413090107</t>
  </si>
  <si>
    <t xml:space="preserve"> بنگلوز بلاک 17ووٹر بورڈ کالونی گلشن اقبال </t>
  </si>
  <si>
    <t>413090201</t>
  </si>
  <si>
    <t xml:space="preserve"> بنگلوز بلاک 15ممتاز منزل گلشن اقبال </t>
  </si>
  <si>
    <t>413090202</t>
  </si>
  <si>
    <t>413090203</t>
  </si>
  <si>
    <t>مہران ایکسٹینشن بلاک 16 گلشن اقبال</t>
  </si>
  <si>
    <t>413090204</t>
  </si>
  <si>
    <t>معمار آرکیڈ  بلاک 16 گلشن اقبال</t>
  </si>
  <si>
    <t>413090205</t>
  </si>
  <si>
    <t>حسن سنٹر بلاک 16 گلشن اقبال</t>
  </si>
  <si>
    <t>413090206</t>
  </si>
  <si>
    <t>حسن سنٹر، یاسر اپارٹمنٹ بلاک 16 گلشن اقبال</t>
  </si>
  <si>
    <t>413090301</t>
  </si>
  <si>
    <t>باغ رضوان  بلاک 16 گلشن اقبال</t>
  </si>
  <si>
    <t>413090302</t>
  </si>
  <si>
    <t xml:space="preserve">مہران اپارٹمنٹ ، محمود ولاذ بنگلوزبلاک 16  گلشن اقبال </t>
  </si>
  <si>
    <t>413090303</t>
  </si>
  <si>
    <t>واجد اسکوئر بلاک 16 گلشن اقبال</t>
  </si>
  <si>
    <t>413090304</t>
  </si>
  <si>
    <t>اپسرا اپارٹمنٹ بلاک 16 گلشن اقبال</t>
  </si>
  <si>
    <t>413090305</t>
  </si>
  <si>
    <t>سفینہ صفدر بنگلوز، رحمان اپارٹمنٹ  بلاک 16 گلشن اقبال</t>
  </si>
  <si>
    <t>413090401</t>
  </si>
  <si>
    <t xml:space="preserve">ارم اپارٹمنٹ بلاک A,B,C,D  گلشن اقبال بلاک 17 </t>
  </si>
  <si>
    <t>413090402</t>
  </si>
  <si>
    <t xml:space="preserve">ارم اپارٹمنٹ بلاک E,F,G,H, گلشن اقبال بلاک 17 </t>
  </si>
  <si>
    <t>413090403</t>
  </si>
  <si>
    <t>ارم سینٹر بلاک 16بیت المکرم مسجد گلشن اقبال</t>
  </si>
  <si>
    <t>413090404</t>
  </si>
  <si>
    <t xml:space="preserve"> اے کیٹیگری بنگلوز المکرم مسجد گلشن اقبال بلاک 8</t>
  </si>
  <si>
    <t>413090405</t>
  </si>
  <si>
    <t>413090406</t>
  </si>
  <si>
    <t>بی کیٹیگری بنگلوز المکرم مسجد گلشن اقبال بلاک 8</t>
  </si>
  <si>
    <t>413090407</t>
  </si>
  <si>
    <t>413090501</t>
  </si>
  <si>
    <r>
      <rPr>
        <sz val="10"/>
        <color indexed="22"/>
        <rFont val="Urdu_Umad_Nastaliq"/>
      </rPr>
      <t>ی</t>
    </r>
    <r>
      <rPr>
        <sz val="10"/>
        <rFont val="Urdu_Umad_Nastaliq"/>
      </rPr>
      <t xml:space="preserve"> KDA اسٹاف کالونی گلشن اقبال بلاک 18</t>
    </r>
  </si>
  <si>
    <t>413090502</t>
  </si>
  <si>
    <t>413090503</t>
  </si>
  <si>
    <t>413090504</t>
  </si>
  <si>
    <t>413090505</t>
  </si>
  <si>
    <t>413090601</t>
  </si>
  <si>
    <t xml:space="preserve"> اے کیٹیگری بنگلوز  گلشن اقبال بلاک 9</t>
  </si>
  <si>
    <t>413090602</t>
  </si>
  <si>
    <t>413090603</t>
  </si>
  <si>
    <t>413090604</t>
  </si>
  <si>
    <t>413090605</t>
  </si>
  <si>
    <t xml:space="preserve">طیب گوٹھ  بلاک 9 گلشن اقبال </t>
  </si>
  <si>
    <t>413090701</t>
  </si>
  <si>
    <t xml:space="preserve">  اے کیٹیگری بنگلوز بلاک 19 گلشن اقبال</t>
  </si>
  <si>
    <t>413090702</t>
  </si>
  <si>
    <t>413090703</t>
  </si>
  <si>
    <t>بی کیٹیگریبنگلوز بلاک 19 گلشن اقبال</t>
  </si>
  <si>
    <t>413090704</t>
  </si>
  <si>
    <t>بی کیٹیگری بنگلوز بلاک 19 گلشن اقبال</t>
  </si>
  <si>
    <t>413090801</t>
  </si>
  <si>
    <t>کے ای ایس سی کالونی شنانتی نگر بلاک 19 گلشن اقبال</t>
  </si>
  <si>
    <t>413090802</t>
  </si>
  <si>
    <t>413090803</t>
  </si>
  <si>
    <t>413090804</t>
  </si>
  <si>
    <t>روپالی ریذڈنیسی بلاک 19 گلشن اقبال</t>
  </si>
  <si>
    <t>413090805</t>
  </si>
  <si>
    <t>413100101</t>
  </si>
  <si>
    <t xml:space="preserve">پارک ویو الامین ٹائون /اومیشن ٹاور/  المقبول ہائٹس  نیپا چورنگی </t>
  </si>
  <si>
    <t>413100102</t>
  </si>
  <si>
    <t>رحمانیہ سوسائٹی بلاک 10گلشن اقبال</t>
  </si>
  <si>
    <t>413100103</t>
  </si>
  <si>
    <t xml:space="preserve">پارک ویو اپارٹمنٹ گلشن اقبال بلاک 10 </t>
  </si>
  <si>
    <t>413100104</t>
  </si>
  <si>
    <t xml:space="preserve">ایورشائین  اپارٹمنٹ گلشن اقبال بلاک 10 </t>
  </si>
  <si>
    <t>413100201</t>
  </si>
  <si>
    <t>سلمان پلازہ ومعمار اسکوائر گلشن اقبال نمبر10</t>
  </si>
  <si>
    <t>413100202</t>
  </si>
  <si>
    <t>رضااسکوائر گلشن اقبال بلاک 10</t>
  </si>
  <si>
    <t>413100203</t>
  </si>
  <si>
    <t>بنگلوز عقب معمار اسکوائر گلشن اقبال بلاک 10</t>
  </si>
  <si>
    <t>413100204</t>
  </si>
  <si>
    <t>413100205</t>
  </si>
  <si>
    <t>413100301</t>
  </si>
  <si>
    <t>اکبرپیرڈائز بلاک 10 گلشن اقبال</t>
  </si>
  <si>
    <t>413100302</t>
  </si>
  <si>
    <t xml:space="preserve"> گلشن اقبال بلاک 10A</t>
  </si>
  <si>
    <t>413100303</t>
  </si>
  <si>
    <t>413100304</t>
  </si>
  <si>
    <t>اقصی ٹاور بنگلوز بلاک سی گلشن اقبال بلاک 10A</t>
  </si>
  <si>
    <t>413100305</t>
  </si>
  <si>
    <t xml:space="preserve">نیشنل ہائوسنگ سوسائٹی گلشن اقبال </t>
  </si>
  <si>
    <t>413100401</t>
  </si>
  <si>
    <t xml:space="preserve">نیشنل سیمنٹ سوسائٹی بلاک 10  گلشن اقبال </t>
  </si>
  <si>
    <t>413100402</t>
  </si>
  <si>
    <t>413100403</t>
  </si>
  <si>
    <t>413100404</t>
  </si>
  <si>
    <t>413100405</t>
  </si>
  <si>
    <t>413100501</t>
  </si>
  <si>
    <t>نیروگیٹ  گلشن اقبال بلاک 10A</t>
  </si>
  <si>
    <t>413100502</t>
  </si>
  <si>
    <t>کچھی پاڑہ گلشن اقبال بلاک 10A</t>
  </si>
  <si>
    <t>413100503</t>
  </si>
  <si>
    <t>مجید پاڑہ گلشن اقبال بالک 10A</t>
  </si>
  <si>
    <t>413100504</t>
  </si>
  <si>
    <t>413100505</t>
  </si>
  <si>
    <t>مجید پاڑہ گلشن اقبال بلاک 10A</t>
  </si>
  <si>
    <t>413110101</t>
  </si>
  <si>
    <t>مجاہد کالونی شانتی نگر</t>
  </si>
  <si>
    <t>413110102</t>
  </si>
  <si>
    <t>413110103</t>
  </si>
  <si>
    <t>413110104</t>
  </si>
  <si>
    <t>413110105</t>
  </si>
  <si>
    <t>413110106</t>
  </si>
  <si>
    <t>413110201</t>
  </si>
  <si>
    <t>شانتی نگر</t>
  </si>
  <si>
    <t>413110202</t>
  </si>
  <si>
    <t>413110203</t>
  </si>
  <si>
    <t>413110204</t>
  </si>
  <si>
    <t>جھنڈوپاڑہ ڈالمیا شانتی نگر</t>
  </si>
  <si>
    <t>413110205</t>
  </si>
  <si>
    <t>جھنڈو پاڑہ شانتی نگر</t>
  </si>
  <si>
    <t>413110206</t>
  </si>
  <si>
    <t>413110301</t>
  </si>
  <si>
    <t>شانتی نگر ڈالمیا</t>
  </si>
  <si>
    <t>413110302</t>
  </si>
  <si>
    <t>413110303</t>
  </si>
  <si>
    <t>413110304</t>
  </si>
  <si>
    <t>413110305</t>
  </si>
  <si>
    <t>413110306</t>
  </si>
  <si>
    <t>413110401</t>
  </si>
  <si>
    <t>شانتی نگر سندھی پاڑہ</t>
  </si>
  <si>
    <t>413110402</t>
  </si>
  <si>
    <t>413110403</t>
  </si>
  <si>
    <t>413110404</t>
  </si>
  <si>
    <t>413110405</t>
  </si>
  <si>
    <t>413110406</t>
  </si>
  <si>
    <t>413110501</t>
  </si>
  <si>
    <t>413110502</t>
  </si>
  <si>
    <t>شانتی نگر موچی پاڑہ</t>
  </si>
  <si>
    <t>413110503</t>
  </si>
  <si>
    <t>شانتی نگر مسکان پاڑہ</t>
  </si>
  <si>
    <t>413110504</t>
  </si>
  <si>
    <t>413110505</t>
  </si>
  <si>
    <t>413110506</t>
  </si>
  <si>
    <t>413110507</t>
  </si>
  <si>
    <t>413120101</t>
  </si>
  <si>
    <t>وسیم باغ ، روفی ولاز, سٹی ہیومز،  13D-2 گلشن اقبال</t>
  </si>
  <si>
    <t>413120102</t>
  </si>
  <si>
    <t>حبیب اپارٹمنٹ ، ثناء کمفرڈ، زبیدہ فلاور 13D-2 گلشن اقبال</t>
  </si>
  <si>
    <t>413120103</t>
  </si>
  <si>
    <t>اکسفورڈ رائز ، کاشف آکیڈ ، ندیم پرائڈ 13D-2 گلشن اقبال</t>
  </si>
  <si>
    <t>413120104</t>
  </si>
  <si>
    <t>آکسفورڈ رائٹر یحییٰ پرائیڈ 13D-2 گلشن اقبال</t>
  </si>
  <si>
    <t>413120105</t>
  </si>
  <si>
    <t xml:space="preserve"> گلشن رابعہ بنگلوز 13D-2 گلشن اقبال</t>
  </si>
  <si>
    <t>413120201</t>
  </si>
  <si>
    <t>ربی اپارٹمنٹ 13D-2 گلشن اقبال</t>
  </si>
  <si>
    <t>413120202</t>
  </si>
  <si>
    <t>روفی سنٹر 13D-2 گلشن اقبال</t>
  </si>
  <si>
    <t>413120203</t>
  </si>
  <si>
    <t>ندیم کیبل 13D-2 گلشن اقبال</t>
  </si>
  <si>
    <t>413120204</t>
  </si>
  <si>
    <t xml:space="preserve"> سی کون، سماء ٹیرس، 13D-2 گلشن اقبال</t>
  </si>
  <si>
    <t>413120205</t>
  </si>
  <si>
    <t>روفی اپارٹمنٹ، 13D-2 گلشن اقبال</t>
  </si>
  <si>
    <t>413120206</t>
  </si>
  <si>
    <t>روفی ہیون 13D-2 گلشن اقبال</t>
  </si>
  <si>
    <t>413120207</t>
  </si>
  <si>
    <t>413120301</t>
  </si>
  <si>
    <t>413120302</t>
  </si>
  <si>
    <t>413120303</t>
  </si>
  <si>
    <t>413120304</t>
  </si>
  <si>
    <t>بی کیٹیگری بنگلوز 13D-2 گلشن اقبال</t>
  </si>
  <si>
    <t>413120305</t>
  </si>
  <si>
    <t>روفی کاٹٰیج بنگلوز  13D-1  گلشن اقبال</t>
  </si>
  <si>
    <t>413120306</t>
  </si>
  <si>
    <t>الحق پرائیڈ 13D-1 گلشن اقبال</t>
  </si>
  <si>
    <t>413120401</t>
  </si>
  <si>
    <t>جمالی کالونی  گلشن اقبال</t>
  </si>
  <si>
    <t>413120402</t>
  </si>
  <si>
    <t>413120403</t>
  </si>
  <si>
    <t>413120404</t>
  </si>
  <si>
    <t>مدینہ کالونی 13G گلشن اقبال</t>
  </si>
  <si>
    <t>413120405</t>
  </si>
  <si>
    <t>جمالی کالونی 13G گلشن اقبال</t>
  </si>
  <si>
    <t>413120501</t>
  </si>
  <si>
    <t>413120502</t>
  </si>
  <si>
    <t>مدینہ کالونی جی 13 گلشن اقبال</t>
  </si>
  <si>
    <t>413120503</t>
  </si>
  <si>
    <t>413120504</t>
  </si>
  <si>
    <t>413120505</t>
  </si>
  <si>
    <t>413120601</t>
  </si>
  <si>
    <t>ریلوے سوسائٹی بلاک 13D-1 گلشن اقبال</t>
  </si>
  <si>
    <t>413120602</t>
  </si>
  <si>
    <t>اے کیٹیگری بلاک 13D-1 گلشن اقبال</t>
  </si>
  <si>
    <t>413120603</t>
  </si>
  <si>
    <t>413120604</t>
  </si>
  <si>
    <t>سی ڈی کیٹیگری بلاک 13D-1 گلشن اقبال</t>
  </si>
  <si>
    <t>413120605</t>
  </si>
  <si>
    <t>بی کیٹیگری بلاک 13D-1 گلشن اقبال</t>
  </si>
  <si>
    <t>413120606</t>
  </si>
  <si>
    <t>413120607</t>
  </si>
  <si>
    <t>آر کیٹیگری بلاک 13D-1 گلشن اقبال</t>
  </si>
  <si>
    <t>413120701</t>
  </si>
  <si>
    <t>بنگلوز B کیٹیگری بلاک 13A  گلشن اقبال</t>
  </si>
  <si>
    <t>413120702</t>
  </si>
  <si>
    <t>شمون آباد بنگلوز بلاک 13  گلشن اقبال</t>
  </si>
  <si>
    <t>413120703</t>
  </si>
  <si>
    <t>بنگلوز A کیٹیگری بلاک 13D  گلشن اقبال</t>
  </si>
  <si>
    <t>413120704</t>
  </si>
  <si>
    <t>بنگلوز B &amp; C کیٹیگری بلاک 13D  گلشن اقبال</t>
  </si>
  <si>
    <t>413120705</t>
  </si>
  <si>
    <t>بنگلوز A کیٹیگری بلاک 5  گلشن اقبال</t>
  </si>
  <si>
    <t>413120706</t>
  </si>
  <si>
    <t>413120707</t>
  </si>
  <si>
    <t>413120801</t>
  </si>
  <si>
    <t>بنگلوز C کیٹیگری بلاک 5  گلشن اقبال</t>
  </si>
  <si>
    <t>413120802</t>
  </si>
  <si>
    <t>بنگلوز B کیٹیگری بلاک 5  گلشن اقبال</t>
  </si>
  <si>
    <t>413120803</t>
  </si>
  <si>
    <t>413120804</t>
  </si>
  <si>
    <t>413120805</t>
  </si>
  <si>
    <t>نعمان سنیٹر،موناپلازہ  بلاک 5  گلشن اقبال</t>
  </si>
  <si>
    <t>413130101</t>
  </si>
  <si>
    <t xml:space="preserve">ضیاءالحق کالونی  بلاک 1 گلشن اقبال </t>
  </si>
  <si>
    <t>413130102</t>
  </si>
  <si>
    <t>413130103</t>
  </si>
  <si>
    <t>413130104</t>
  </si>
  <si>
    <t>413130105</t>
  </si>
  <si>
    <t>413130201</t>
  </si>
  <si>
    <t xml:space="preserve">لاریب گارڈن بلاک 1  گلشن اقبال </t>
  </si>
  <si>
    <t>413130202</t>
  </si>
  <si>
    <t>413130203</t>
  </si>
  <si>
    <t xml:space="preserve">شاہد روائل بلاک 1 گلشن اقبال </t>
  </si>
  <si>
    <t>413130204</t>
  </si>
  <si>
    <t xml:space="preserve">شعیب پلازہ ، معمار پلازہ بلاک 1  گلشن اقبال </t>
  </si>
  <si>
    <t>413130205</t>
  </si>
  <si>
    <t xml:space="preserve">معمار پلازہ ، شمائلہ پلازہ بلاک 1  گلشن اقبال </t>
  </si>
  <si>
    <t>413130301</t>
  </si>
  <si>
    <t xml:space="preserve">عابدٹائون بلاک 1  گلشن اقبال </t>
  </si>
  <si>
    <t>413130302</t>
  </si>
  <si>
    <t>413130303</t>
  </si>
  <si>
    <t xml:space="preserve">ایاز ٹائون بلاک 2  گلشن اقبال </t>
  </si>
  <si>
    <t>413130304</t>
  </si>
  <si>
    <t xml:space="preserve">عابد اپارٹمنٹ بلاک 2  گلشن اقبال </t>
  </si>
  <si>
    <t>413130305</t>
  </si>
  <si>
    <t>413130306</t>
  </si>
  <si>
    <t xml:space="preserve">معمار ٹیرس اسلامک اپارٹمنٹ بلاک 2  گلشن اقبال </t>
  </si>
  <si>
    <t>413130401</t>
  </si>
  <si>
    <t xml:space="preserve">فاؤ اسٹارکمپلیس بلاک 2  گلشن اقبال </t>
  </si>
  <si>
    <t>413130402</t>
  </si>
  <si>
    <t>413130403</t>
  </si>
  <si>
    <t>413130404</t>
  </si>
  <si>
    <t>413130405</t>
  </si>
  <si>
    <t>413130501</t>
  </si>
  <si>
    <t xml:space="preserve">رائل اپارٹمنٹ بلاک 2  گلشن اقبال </t>
  </si>
  <si>
    <t>413130502</t>
  </si>
  <si>
    <t xml:space="preserve">ایکسپریس ویو نیشنل اپارٹمنٹ بلاک 2  گلشن اقبال </t>
  </si>
  <si>
    <t>413130503</t>
  </si>
  <si>
    <t xml:space="preserve">نیشنل اپارٹمنٹ ،بسیر اپارٹمنٹ بلاک 2  گلشن اقبال </t>
  </si>
  <si>
    <t>413130504</t>
  </si>
  <si>
    <t xml:space="preserve">کرسن اپارٹمنٹ بلاک 2  گلشن اقبال </t>
  </si>
  <si>
    <t>413130505</t>
  </si>
  <si>
    <t xml:space="preserve">امبرین ، رائیوو  بلاک 2  گلشن اقبال </t>
  </si>
  <si>
    <t>413130601</t>
  </si>
  <si>
    <t xml:space="preserve">اے کیٹیگری بنگلوز بلاک 2  گلشن اقبال </t>
  </si>
  <si>
    <t>413130602</t>
  </si>
  <si>
    <t>413130603</t>
  </si>
  <si>
    <t>413130604</t>
  </si>
  <si>
    <t>413130605</t>
  </si>
  <si>
    <t>413130701</t>
  </si>
  <si>
    <t xml:space="preserve">بی کیٹیگری بنگلوز بلاک 2 گلشن اقبال </t>
  </si>
  <si>
    <t>413130702</t>
  </si>
  <si>
    <t>413130703</t>
  </si>
  <si>
    <t>413130704</t>
  </si>
  <si>
    <t>413130705</t>
  </si>
  <si>
    <t>413130801</t>
  </si>
  <si>
    <t>گلشن اقبال بلاک 1 موچی موڑ گلشن</t>
  </si>
  <si>
    <t>413130802</t>
  </si>
  <si>
    <t>413130803</t>
  </si>
  <si>
    <t>413130804</t>
  </si>
  <si>
    <t>413130805</t>
  </si>
  <si>
    <t>413140101</t>
  </si>
  <si>
    <t xml:space="preserve">عائشہ اپارٹمنٹ بلاک 3 گلشن اقبال </t>
  </si>
  <si>
    <t>413140102</t>
  </si>
  <si>
    <t xml:space="preserve">کاشانہ،گلشن حیدری اپارٹمنٹ بلاک 3 گلشن اقبال </t>
  </si>
  <si>
    <t>413140103</t>
  </si>
  <si>
    <t xml:space="preserve">عابد پلازہ، اے کیٹیگری بنگلوز بلاک 3 گلشن اقبال </t>
  </si>
  <si>
    <t>413140104</t>
  </si>
  <si>
    <t>اے کیٹیگری بنگلوز بلاک 3 گلشن اقبال</t>
  </si>
  <si>
    <t>413140201</t>
  </si>
  <si>
    <t xml:space="preserve">میسم ،عظمت پلازہ بلاک 3 گلشن اقبال </t>
  </si>
  <si>
    <t>413140202</t>
  </si>
  <si>
    <t xml:space="preserve">بی کیٹیگری بنگلوز بلاک 3 گلشن اقبال </t>
  </si>
  <si>
    <t>413140203</t>
  </si>
  <si>
    <t>کے ڈی اے فلیٹ بلاک 3 گلشن اقبال</t>
  </si>
  <si>
    <t>413140204</t>
  </si>
  <si>
    <t xml:space="preserve">سنی آرکیڈ، ظہور اپارٹمنٹ بلاک 3 گلشن اقبال </t>
  </si>
  <si>
    <t>413140301</t>
  </si>
  <si>
    <t xml:space="preserve">علی اپارٹمنٹ، اے کیٹیگری بنگلوز بلاک 3 گلشن اقبال </t>
  </si>
  <si>
    <t>413140302</t>
  </si>
  <si>
    <t>413140303</t>
  </si>
  <si>
    <t>413140304</t>
  </si>
  <si>
    <t xml:space="preserve">حامد اسکوائر، اے کیٹیگری بنگلوز بلاک 3 گلشن اقبال </t>
  </si>
  <si>
    <t>413140401</t>
  </si>
  <si>
    <t xml:space="preserve">گلستان ارم اپارٹمنٹ، اے &amp; بی کیٹیگری بنگلوز بلاک 3 گلشن اقبال </t>
  </si>
  <si>
    <t>413140402</t>
  </si>
  <si>
    <t xml:space="preserve">نیو دھوراجی سوسآئٹی بلاک 3 گلشن اقبال </t>
  </si>
  <si>
    <t>413140403</t>
  </si>
  <si>
    <t>اے &amp; بی کیٹیگری بنگلوز بلاک 3 گلشن اقبال</t>
  </si>
  <si>
    <t>413140404</t>
  </si>
  <si>
    <t>عثمان پلازہ، شاہین اپارٹمنٹ بلاک 3 گلشن اقبال</t>
  </si>
  <si>
    <t>413140501</t>
  </si>
  <si>
    <t>مومن اسکوائر، بلاک 6 گلشن اقبال کراچی</t>
  </si>
  <si>
    <t>413140502</t>
  </si>
  <si>
    <t xml:space="preserve">جنید پلازہ،  بی &amp; سی کیٹیگری بنگلوز بلاک 3 گلشن اقبال </t>
  </si>
  <si>
    <t>413140503</t>
  </si>
  <si>
    <t xml:space="preserve"> بی &amp; سی کیٹیگری بنگلوز بلاک 3 گلشن اقبال </t>
  </si>
  <si>
    <t>413140504</t>
  </si>
  <si>
    <t xml:space="preserve">ایسٹین اپارٹمنٹ بلاک 6 گلشن اقبال </t>
  </si>
  <si>
    <t>413140505</t>
  </si>
  <si>
    <t xml:space="preserve">الشمس اپارٹمنٹ، FL بنگلوز بلاک 6 گلشن اقبال </t>
  </si>
  <si>
    <t>413140601</t>
  </si>
  <si>
    <t xml:space="preserve">المعراج،اسماء اپارٹمنٹ،  بلاک 6 گلشن اقبال </t>
  </si>
  <si>
    <t>413140602</t>
  </si>
  <si>
    <t xml:space="preserve">پولیس اسٹاف فلیٹ،  بلاک 6 گلشن اقبال </t>
  </si>
  <si>
    <t>413140603</t>
  </si>
  <si>
    <t xml:space="preserve">نازیہ اپارٹمنٹ، امتیاز اسکوائر بلاک 6 گلشن اقبال </t>
  </si>
  <si>
    <t>413140604</t>
  </si>
  <si>
    <t xml:space="preserve"> بی &amp; ڈی کیٹیگری بنگلوز بلاک 6 گلشن اقبال </t>
  </si>
  <si>
    <t>413140701</t>
  </si>
  <si>
    <t xml:space="preserve">سی &amp; ڈی کیٹیگری بنگلوز بلاک 6 گلشن اقبال </t>
  </si>
  <si>
    <t>413140702</t>
  </si>
  <si>
    <t xml:space="preserve">آر کیٹیگری بنگلوز بلاک 6 گلشن اقبال </t>
  </si>
  <si>
    <t>413140703</t>
  </si>
  <si>
    <t>413140704</t>
  </si>
  <si>
    <t xml:space="preserve">سی کیٹیگری بنگلوز بلاک 6 گلشن اقبال </t>
  </si>
  <si>
    <t>413140705</t>
  </si>
  <si>
    <t xml:space="preserve">ٹائم اسکوائربلاک 6 گلشن اقبال </t>
  </si>
  <si>
    <t>413150101</t>
  </si>
  <si>
    <t xml:space="preserve">سلمہ اسکوائربلاک 7 گلشن اقبال </t>
  </si>
  <si>
    <t>413150102</t>
  </si>
  <si>
    <t xml:space="preserve">ای کیٹیگری بنگلوز بلاک 7 گلشن اقبال </t>
  </si>
  <si>
    <t>413150103</t>
  </si>
  <si>
    <t xml:space="preserve">ڈی کیٹیگری بنگلوز بلاک 7 گلشن اقبال </t>
  </si>
  <si>
    <t>413150104</t>
  </si>
  <si>
    <t>413150105</t>
  </si>
  <si>
    <t xml:space="preserve">گلبرگ اسکوائر، الحمرہ اپارٹمنٹ بلاک 7 گلشن اقبال </t>
  </si>
  <si>
    <t>413150201</t>
  </si>
  <si>
    <t>گلشن اپارٹمنٹ، FL بنگلوز بلاک 7 گلشن اقبال</t>
  </si>
  <si>
    <t>413150202</t>
  </si>
  <si>
    <t>ڈی کیٹیگری  بنگلوز گلشن اقبال</t>
  </si>
  <si>
    <t>413150203</t>
  </si>
  <si>
    <t xml:space="preserve"> ثناء آرکیڈ/خرم آرکیڈ   گلشن اقبال</t>
  </si>
  <si>
    <t>413150204</t>
  </si>
  <si>
    <t>شاہین اپارٹمنٹ /ای کیٹیگری بنگلوز گلشن اقبال</t>
  </si>
  <si>
    <t>413150205</t>
  </si>
  <si>
    <t>سنی آرکیڈ/متین آرکیڈ /ای کیٹیگری بنگلوز  گلشن اقبال</t>
  </si>
  <si>
    <t>413150301</t>
  </si>
  <si>
    <t>لکی سنٹر  گلشن اقبال</t>
  </si>
  <si>
    <t>413150302</t>
  </si>
  <si>
    <t xml:space="preserve">اے،بی &amp; سی کیٹیگری بنگلوز بلاک 7 گلشن اقبال </t>
  </si>
  <si>
    <t>413150303</t>
  </si>
  <si>
    <t xml:space="preserve">بی کیٹیگری بنگلوز/سمرا اسکوائر بلاک 7 گلشن اقبال </t>
  </si>
  <si>
    <t>413150304</t>
  </si>
  <si>
    <t xml:space="preserve">اے &amp; سی کیٹیگری بنگلوز بلاک 7 گلشن اقبال </t>
  </si>
  <si>
    <t>413150401</t>
  </si>
  <si>
    <t>سلمان آرکیڈ، FL بنگلوز بلاک 7 گلشن اقبال</t>
  </si>
  <si>
    <t>413150402</t>
  </si>
  <si>
    <t xml:space="preserve">نیو دھوراجی سوسآئٹی، شادامان فلیٹس  بلاک 4 گلشن اقبال  </t>
  </si>
  <si>
    <t>413150403</t>
  </si>
  <si>
    <t>دھوراجی فلیٹس/صائمہ ہیون بلاک 4  گلشن اقبال</t>
  </si>
  <si>
    <t>413150404</t>
  </si>
  <si>
    <t>معمارایونیو  بلاک4 گلشن اقبال</t>
  </si>
  <si>
    <t>413150501</t>
  </si>
  <si>
    <t>گریس /مسکن اپارٹمنٹ  بلاک 4 گلشن اقبال</t>
  </si>
  <si>
    <t>413150502</t>
  </si>
  <si>
    <t>سحرا اپارٹمنٹ/ ریجنسی ہائیٹس  بلاک 4 گلشن اقبال</t>
  </si>
  <si>
    <t>413150503</t>
  </si>
  <si>
    <t xml:space="preserve">ریجنسی ہائیٹس اینڈ بنگلوز بلاک 4  گلشن اقبال </t>
  </si>
  <si>
    <t>413150504</t>
  </si>
  <si>
    <t>ای ٹائپ  بنگلوز  بلاک 4 گلشن اقبال</t>
  </si>
  <si>
    <t>413150601</t>
  </si>
  <si>
    <t>ای &amp; ڈی ٹائپ  بنگلوز  بلاک 4 گلشن اقبال</t>
  </si>
  <si>
    <t>413150602</t>
  </si>
  <si>
    <t>اے &amp; بی ٹائپ  بنگلوز  بلاک 4 گلشن اقبال</t>
  </si>
  <si>
    <t>413150603</t>
  </si>
  <si>
    <t xml:space="preserve"> بی ٹائپ  بنگلوز  بلاک 4 گلشن اقبال</t>
  </si>
  <si>
    <t>413150604</t>
  </si>
  <si>
    <t>اے ٹائپ  بنگلوز بلاک 4  گلشن اقبال</t>
  </si>
  <si>
    <t>413150605</t>
  </si>
  <si>
    <t xml:space="preserve"> آر ٹائپ  بنگلوز بلاک 4  گلشن اقبال</t>
  </si>
  <si>
    <t>413160101</t>
  </si>
  <si>
    <t>راجپوت کالونی بلاک 4/A  گلشن اقبال</t>
  </si>
  <si>
    <t>413160102</t>
  </si>
  <si>
    <t>413160103</t>
  </si>
  <si>
    <t>413160104</t>
  </si>
  <si>
    <t>413160201</t>
  </si>
  <si>
    <t>لیمو گوٹھ   بلاک 4/A  گلشن اقبال</t>
  </si>
  <si>
    <t>413160202</t>
  </si>
  <si>
    <t>413160203</t>
  </si>
  <si>
    <t>413160204</t>
  </si>
  <si>
    <t>413160205</t>
  </si>
  <si>
    <t>413160301</t>
  </si>
  <si>
    <t>عظیم خان گبول گوٹھ  بلاک 4/A  گلشن اقبال</t>
  </si>
  <si>
    <t>413160302</t>
  </si>
  <si>
    <t>413160303</t>
  </si>
  <si>
    <t>413160304</t>
  </si>
  <si>
    <t>413160305</t>
  </si>
  <si>
    <t>413160306</t>
  </si>
  <si>
    <t>عظیم گوٹھ  بلاک 4/A  گلشن اقبال</t>
  </si>
  <si>
    <t>413160401</t>
  </si>
  <si>
    <t>413160402</t>
  </si>
  <si>
    <t>413160403</t>
  </si>
  <si>
    <t>413160404</t>
  </si>
  <si>
    <t>413160405</t>
  </si>
  <si>
    <t>413160406</t>
  </si>
  <si>
    <t>413160501</t>
  </si>
  <si>
    <t>قائد اعظم کالونی  بلاک 4/A  گلشن اقبال</t>
  </si>
  <si>
    <t>413160502</t>
  </si>
  <si>
    <t>413160503</t>
  </si>
  <si>
    <t>413160504</t>
  </si>
  <si>
    <t>صحافی کالونی/قائد اعظم کالونی  بلاک 4/A  گلشن اقبال</t>
  </si>
  <si>
    <t>413160505</t>
  </si>
  <si>
    <t>413190101</t>
  </si>
  <si>
    <t>بیلنرگارڈن  ابوالحسن اصفحانی روڈ گلشن اقبال</t>
  </si>
  <si>
    <t>413190102</t>
  </si>
  <si>
    <t xml:space="preserve">میٹروول -III- بلاک 2  ابوالحسن اصفحانی روڈ  گلشن اقبال </t>
  </si>
  <si>
    <t>413190103</t>
  </si>
  <si>
    <t>413190104</t>
  </si>
  <si>
    <t>413190105</t>
  </si>
  <si>
    <t>413190106</t>
  </si>
  <si>
    <t>413190201</t>
  </si>
  <si>
    <t>413190202</t>
  </si>
  <si>
    <t>413190203</t>
  </si>
  <si>
    <t>413190204</t>
  </si>
  <si>
    <t>413190205</t>
  </si>
  <si>
    <t>413190206</t>
  </si>
  <si>
    <t>413190207</t>
  </si>
  <si>
    <t>بائینر وائٹ پیلس میٹروول III بلاک2 گلشن اقبال</t>
  </si>
  <si>
    <t>413190301</t>
  </si>
  <si>
    <t>413190302</t>
  </si>
  <si>
    <t>413190303</t>
  </si>
  <si>
    <t>413190304</t>
  </si>
  <si>
    <t>مرگلہ ہائیٹس اپارتمنٹس میٹروولIII بلاک نمبر-1 ابوالحسن اصفحانی روڈ  گلشن اقبال</t>
  </si>
  <si>
    <t>413190305</t>
  </si>
  <si>
    <t>کائونٹی گارڈن بلاک نمبر-1 ابوالحسن اصفحانی روڈ  گلشن اقبال</t>
  </si>
  <si>
    <t>413190306</t>
  </si>
  <si>
    <t>کائونٹی گارڈن پائینر بلاک نمبر-1 ابوالحسن اصفحانی روڈ  گلشن اقبال گلشن اقبال</t>
  </si>
  <si>
    <t>413190401</t>
  </si>
  <si>
    <t>میٹروول III بلاک نمبر-1 ابوالحسن اصفحانی روڈ  گلشن اقبال</t>
  </si>
  <si>
    <t>413190402</t>
  </si>
  <si>
    <t>413190403</t>
  </si>
  <si>
    <t>یاسر آرکیڈ،گلشن ویوبلاک نمبر-1 ابوالحسن اصفحانی روڈ  گلشن اقبال</t>
  </si>
  <si>
    <t>413190404</t>
  </si>
  <si>
    <t>413190405</t>
  </si>
  <si>
    <t>اسماء گارڈن میٹروولIII بلاک نمبر-1 ابوالحسن اصفحانی روڈ  گلشن اقبال</t>
  </si>
  <si>
    <t>413190501</t>
  </si>
  <si>
    <t>413190502</t>
  </si>
  <si>
    <t>413190503</t>
  </si>
  <si>
    <t>413190504</t>
  </si>
  <si>
    <t>عثمان ٹیرس،رابعہ ہائٹس میٹروولIII بلاک نمبر-1 ابوالحسن اصفحانی روڈ  گلشن اقبال</t>
  </si>
  <si>
    <t>413190601</t>
  </si>
  <si>
    <t>شیرٹن ہائٹس میٹروولIII بلاک نمبر-1 ابوالحسن اصفحانی روڈ  گلشن اقبال</t>
  </si>
  <si>
    <t>413190602</t>
  </si>
  <si>
    <t>نعمان ویو میٹروولIII بلاک نمبر-1 ابوالحسن اصفحانی روڈ  گلشن اقبال</t>
  </si>
  <si>
    <t>413190603</t>
  </si>
  <si>
    <t>سوھنی ٹول پلازہ میٹروولIII بلاک نمبر-1 ابوالحسن اصفحانی روڈ  گلشن اقبال</t>
  </si>
  <si>
    <t>413190604</t>
  </si>
  <si>
    <t>نعمان گارڈن میٹروولIII بلاک نمبر-1 ابوالحسن اصفحانی روڈ  گلشن اقبال</t>
  </si>
  <si>
    <t>413190605</t>
  </si>
  <si>
    <t>413220101</t>
  </si>
  <si>
    <t xml:space="preserve">بھیانی ہائٹس مسکن چورنگی ابوالحسن اصفحانی روڈ </t>
  </si>
  <si>
    <t>413220102</t>
  </si>
  <si>
    <t>413220103</t>
  </si>
  <si>
    <t xml:space="preserve">ریلوے سوسائٹی،ثانی ٹیرس، ہارون سفیر ابوالحسن اصفحانی روڈ </t>
  </si>
  <si>
    <t>413220104</t>
  </si>
  <si>
    <t>ریلوے سوسائٹی ابو الحسن اصفحانی روڈ</t>
  </si>
  <si>
    <t>413220105</t>
  </si>
  <si>
    <t>کمشنر سوسائٹی یونٹی کارنرابوالحسن اصفحانی روڈ</t>
  </si>
  <si>
    <t>413220106</t>
  </si>
  <si>
    <t xml:space="preserve">کمشنر سوسائٹی مرگلہ ہائٹس ،اسکائوٹ کالونی  ابوالحسن اصفحانی روڈ </t>
  </si>
  <si>
    <t>413220201</t>
  </si>
  <si>
    <t xml:space="preserve">اسلامک آرکیڈ گلناب سوسائٹی یونیورسٹی روڈ </t>
  </si>
  <si>
    <t>413220202</t>
  </si>
  <si>
    <t>نشیمن اپارٹمنٹ، سوئی گیس اسٹاف کالونی</t>
  </si>
  <si>
    <t>413220203</t>
  </si>
  <si>
    <t xml:space="preserve">بخش علی گوٹھ اسکاوٹ کالونی  ابوالحسن اصفحانی روڈ </t>
  </si>
  <si>
    <t>413220204</t>
  </si>
  <si>
    <t>413220205</t>
  </si>
  <si>
    <t xml:space="preserve">ہائینر فائونٹین/ اسکاوٹ کالونی  ابوالحسن اصفحانی روڈ </t>
  </si>
  <si>
    <t>413220301</t>
  </si>
  <si>
    <t xml:space="preserve">بلاک جی جامعہ کراچی کیمپس کراچی  یونیورسٹی اسٹاف کالونی  </t>
  </si>
  <si>
    <t>413220302</t>
  </si>
  <si>
    <t xml:space="preserve">بینک لوائٹر،ایف،ای، بلاک جامعہ کراچی کیمپس  کراچی  یونیورسٹی اسٹاف کالونی  </t>
  </si>
  <si>
    <t>413220303</t>
  </si>
  <si>
    <t xml:space="preserve">ڈی، سی بلاک جامعہ کراچی کمپلیکس  کراچی  یونیورسٹی اسٹاف کالونی  </t>
  </si>
  <si>
    <t>413220304</t>
  </si>
  <si>
    <t xml:space="preserve">شیخ زاہد اسلامک سینٹر  اسٹاف کالونی  </t>
  </si>
  <si>
    <t>413220305</t>
  </si>
  <si>
    <t xml:space="preserve">این ای ڈی اسٹاف ٹائون  اسٹاف کالونی  </t>
  </si>
  <si>
    <t>413240101</t>
  </si>
  <si>
    <t>چمن اقبال کالونی  گلستان جوہر بلاک 5</t>
  </si>
  <si>
    <t>413240102</t>
  </si>
  <si>
    <t>413240103</t>
  </si>
  <si>
    <t>سعدآباد/ شیرمحمد گوٹھ گلستان جوہر بلاک 5</t>
  </si>
  <si>
    <t>413240104</t>
  </si>
  <si>
    <t>413240105</t>
  </si>
  <si>
    <t>قلندر آباد گلستان جوہر بلاک 5</t>
  </si>
  <si>
    <t>413240201</t>
  </si>
  <si>
    <t>کشور ہائٹس گلستان جوہر بلاک 6</t>
  </si>
  <si>
    <t>413240202</t>
  </si>
  <si>
    <t>413240203</t>
  </si>
  <si>
    <t>مائی گارڈن گلستان جوہر بلاک 6</t>
  </si>
  <si>
    <t>413240204</t>
  </si>
  <si>
    <t xml:space="preserve"> گلوب سینٹر گلستان جوہر بلاک 6</t>
  </si>
  <si>
    <t>413240205</t>
  </si>
  <si>
    <t>413240206</t>
  </si>
  <si>
    <t>عالم نگر/دبئی ہاوس گلستان جوہر بلاک 6</t>
  </si>
  <si>
    <t>413240301</t>
  </si>
  <si>
    <t>ڈسینٹ ٹاون گلستان جوہر بلاک 7</t>
  </si>
  <si>
    <t>413240302</t>
  </si>
  <si>
    <t>413240303</t>
  </si>
  <si>
    <t>413240304</t>
  </si>
  <si>
    <t>ڈسینٹ گارڈن گلستان جوہر بلاک 7</t>
  </si>
  <si>
    <t>413240305</t>
  </si>
  <si>
    <t>413240401</t>
  </si>
  <si>
    <t>413240402</t>
  </si>
  <si>
    <t>413240403</t>
  </si>
  <si>
    <t>ڈسینٹ ہاوئسز گلستان جوہر بلاک 7</t>
  </si>
  <si>
    <t>413240404</t>
  </si>
  <si>
    <t>413240405</t>
  </si>
  <si>
    <t>413240501</t>
  </si>
  <si>
    <t>ڈسینٹ بنگلوز گلستان جوہر بلاک 7</t>
  </si>
  <si>
    <t>413240502</t>
  </si>
  <si>
    <t>413240503</t>
  </si>
  <si>
    <t>413240504</t>
  </si>
  <si>
    <t>413240505</t>
  </si>
  <si>
    <t>413240601</t>
  </si>
  <si>
    <t>گل ہاوئسز گلستان جوہر بلاک 7</t>
  </si>
  <si>
    <t>413240602</t>
  </si>
  <si>
    <t>غلام حسین گوٹھ گلستان جوہر بلاک 7</t>
  </si>
  <si>
    <t>413240603</t>
  </si>
  <si>
    <t>413240604</t>
  </si>
  <si>
    <t>ٹوکیو ٹاور/عارف سنٹر گلستان جوہر بلاک 7</t>
  </si>
  <si>
    <t>413240605</t>
  </si>
  <si>
    <t>413010101</t>
  </si>
  <si>
    <t xml:space="preserve">اقبال کالونی مڈسٹی اپارٹمنٹ </t>
  </si>
  <si>
    <t>413010102</t>
  </si>
  <si>
    <t>413010103</t>
  </si>
  <si>
    <t>اقبال کالونی اے ایریا</t>
  </si>
  <si>
    <t>413010104</t>
  </si>
  <si>
    <t>اقبال کالونی بلوچ پاڑہ</t>
  </si>
  <si>
    <t>413010201</t>
  </si>
  <si>
    <t>نفیس آباد بلاک بی ایریا</t>
  </si>
  <si>
    <t>413010202</t>
  </si>
  <si>
    <t>نفیس آباد بلاک ڈی ایریا</t>
  </si>
  <si>
    <t>413010203</t>
  </si>
  <si>
    <t>نفیس آباد بلاک سی ایریا</t>
  </si>
  <si>
    <t>413010204</t>
  </si>
  <si>
    <t>413010205</t>
  </si>
  <si>
    <t>413010301</t>
  </si>
  <si>
    <t xml:space="preserve">1800کواٹرز پیرالٰہی بخش کالونی </t>
  </si>
  <si>
    <t>413010302</t>
  </si>
  <si>
    <t xml:space="preserve">امین آباد پیرالٰہی بخش کالونی </t>
  </si>
  <si>
    <t>413010303</t>
  </si>
  <si>
    <t>413010304</t>
  </si>
  <si>
    <t>نفیس آباد  ای ایریا</t>
  </si>
  <si>
    <t>413010305</t>
  </si>
  <si>
    <t>413010401</t>
  </si>
  <si>
    <t xml:space="preserve">150کواٹرز پیرالٰہی بخش کالونی </t>
  </si>
  <si>
    <t>413010402</t>
  </si>
  <si>
    <t>413010403</t>
  </si>
  <si>
    <t>413010404</t>
  </si>
  <si>
    <t xml:space="preserve"> پیرالٰہی بخش کالونی </t>
  </si>
  <si>
    <t>413010405</t>
  </si>
  <si>
    <t xml:space="preserve">پی آئی بی/جونابھٹی  </t>
  </si>
  <si>
    <t>413010501</t>
  </si>
  <si>
    <t xml:space="preserve">کھتری محلہ   پیرالٰہی بخش کالونی </t>
  </si>
  <si>
    <t>413010502</t>
  </si>
  <si>
    <t xml:space="preserve">پیرالٰہی بخش کالونی </t>
  </si>
  <si>
    <t>413010503</t>
  </si>
  <si>
    <t>413010504</t>
  </si>
  <si>
    <t xml:space="preserve">پیر ھیون  پیرالٰہی بخش کالونی </t>
  </si>
  <si>
    <t>413010505</t>
  </si>
  <si>
    <t>413010601</t>
  </si>
  <si>
    <t xml:space="preserve">ناگ پور  پیرالٰہی بخش کالونی </t>
  </si>
  <si>
    <t>413010602</t>
  </si>
  <si>
    <t>413010603</t>
  </si>
  <si>
    <t>413010604</t>
  </si>
  <si>
    <t xml:space="preserve">جبل پور  پیرالٰہی بخش کالونی </t>
  </si>
  <si>
    <t>413010605</t>
  </si>
  <si>
    <t>413020101</t>
  </si>
  <si>
    <t>سینٹرل جیل</t>
  </si>
  <si>
    <t>413020102</t>
  </si>
  <si>
    <t>غوثیہ کالونی</t>
  </si>
  <si>
    <t>413020103</t>
  </si>
  <si>
    <t xml:space="preserve">غوثنیہ کالونی </t>
  </si>
  <si>
    <t>413020104</t>
  </si>
  <si>
    <t>413020105</t>
  </si>
  <si>
    <t>413020201</t>
  </si>
  <si>
    <t xml:space="preserve">غوثیہ کالونی </t>
  </si>
  <si>
    <t>413020202</t>
  </si>
  <si>
    <t>413020203</t>
  </si>
  <si>
    <t>413020204</t>
  </si>
  <si>
    <t>413020301</t>
  </si>
  <si>
    <t>413020302</t>
  </si>
  <si>
    <t>413020303</t>
  </si>
  <si>
    <t>413020304</t>
  </si>
  <si>
    <t xml:space="preserve">کراچی سینٹرل پیرالٰہی بخش کالونی </t>
  </si>
  <si>
    <t>413020401</t>
  </si>
  <si>
    <t xml:space="preserve">کراچی سینٹر بلاک بی  پیرالٰہی بخش کالونی </t>
  </si>
  <si>
    <t>413020402</t>
  </si>
  <si>
    <t>413020403</t>
  </si>
  <si>
    <t xml:space="preserve">کراچی سینٹر اے ون   پیرالٰہی بخش کالونی </t>
  </si>
  <si>
    <t>413020404</t>
  </si>
  <si>
    <t>413020501</t>
  </si>
  <si>
    <t>413020502</t>
  </si>
  <si>
    <t xml:space="preserve">غوثیہ کالونی ، عیسائی محلہ </t>
  </si>
  <si>
    <t>413020503</t>
  </si>
  <si>
    <t xml:space="preserve">غوثیہ کالونی   پیرالٰہی بخش کالونی </t>
  </si>
  <si>
    <t>413020504</t>
  </si>
  <si>
    <t xml:space="preserve">غوثنیہ کالونی   پیرالٰہی بخش کالونی </t>
  </si>
  <si>
    <t>413020505</t>
  </si>
  <si>
    <t>413020601</t>
  </si>
  <si>
    <t xml:space="preserve">پریس کواٹر </t>
  </si>
  <si>
    <t>413020602</t>
  </si>
  <si>
    <t>413020603</t>
  </si>
  <si>
    <t>لیاقت بستی</t>
  </si>
  <si>
    <t>413020604</t>
  </si>
  <si>
    <t xml:space="preserve"> پی آئی بی</t>
  </si>
  <si>
    <t>413020605</t>
  </si>
  <si>
    <t xml:space="preserve">پاک کیپیٹل کمپائونڈ </t>
  </si>
  <si>
    <t>413020606</t>
  </si>
  <si>
    <t>حاجی آئل گوٹھ</t>
  </si>
  <si>
    <t>413030101</t>
  </si>
  <si>
    <t xml:space="preserve">بہادرآباد ڈالمین آرکیڈ </t>
  </si>
  <si>
    <t>413030102</t>
  </si>
  <si>
    <t xml:space="preserve">بہادرآباد </t>
  </si>
  <si>
    <t>413030103</t>
  </si>
  <si>
    <t>بہادرآباد عارف آرکیڈ</t>
  </si>
  <si>
    <t>413030104</t>
  </si>
  <si>
    <t xml:space="preserve">بہادر آباد </t>
  </si>
  <si>
    <t>413030105</t>
  </si>
  <si>
    <t>بہادر آباد</t>
  </si>
  <si>
    <t>413030106</t>
  </si>
  <si>
    <t>413030107</t>
  </si>
  <si>
    <t>413030201</t>
  </si>
  <si>
    <t>413030202</t>
  </si>
  <si>
    <t>413030203</t>
  </si>
  <si>
    <t>413030204</t>
  </si>
  <si>
    <t>کچھی میمن بہادرآباد</t>
  </si>
  <si>
    <t>413030205</t>
  </si>
  <si>
    <t>بہادر آباد شرف آباد</t>
  </si>
  <si>
    <t>413030206</t>
  </si>
  <si>
    <t>413030301</t>
  </si>
  <si>
    <t>شرف آباد آدم آرکیٹ</t>
  </si>
  <si>
    <t>413030302</t>
  </si>
  <si>
    <t xml:space="preserve">شرف آباد </t>
  </si>
  <si>
    <t>413030303</t>
  </si>
  <si>
    <t>شرف آباد</t>
  </si>
  <si>
    <t>413030304</t>
  </si>
  <si>
    <t>شرف آباد جمال الدین افغانی روڈ</t>
  </si>
  <si>
    <t>413030305</t>
  </si>
  <si>
    <t>413030306</t>
  </si>
  <si>
    <t>413030307</t>
  </si>
  <si>
    <t>413030401</t>
  </si>
  <si>
    <t>سٹی سینٹر بہادر آباد</t>
  </si>
  <si>
    <t>413030402</t>
  </si>
  <si>
    <t>413030403</t>
  </si>
  <si>
    <t>413030404</t>
  </si>
  <si>
    <t>413030405</t>
  </si>
  <si>
    <t>413030406</t>
  </si>
  <si>
    <t>413030501</t>
  </si>
  <si>
    <t>413030502</t>
  </si>
  <si>
    <t>413030503</t>
  </si>
  <si>
    <t>413030504</t>
  </si>
  <si>
    <t>413030505</t>
  </si>
  <si>
    <t>دائود کالونی/ ٹی وی اسٹیشن</t>
  </si>
  <si>
    <t>413030601</t>
  </si>
  <si>
    <t>سی پی برارسوسائٹی</t>
  </si>
  <si>
    <t>413030602</t>
  </si>
  <si>
    <t>413030603</t>
  </si>
  <si>
    <t>413030604</t>
  </si>
  <si>
    <t>413030605</t>
  </si>
  <si>
    <t xml:space="preserve">سی پی براردھورا جی </t>
  </si>
  <si>
    <t>413030606</t>
  </si>
  <si>
    <t>413040101</t>
  </si>
  <si>
    <t xml:space="preserve">آدم جی نگر A/بنگلورٹائون </t>
  </si>
  <si>
    <t>413040102</t>
  </si>
  <si>
    <t>کاٹھیاور سوسائٹی</t>
  </si>
  <si>
    <t>413040103</t>
  </si>
  <si>
    <t>الحمرا سوسائٹی/ شبیر آباد بلاک A</t>
  </si>
  <si>
    <t>413040104</t>
  </si>
  <si>
    <t>درویش کالونی/ زبیدہ گارڈن عوامی مرکز</t>
  </si>
  <si>
    <t>413040201</t>
  </si>
  <si>
    <t>الحمرا سوسائٹی / شبیرآباد</t>
  </si>
  <si>
    <t>413040202</t>
  </si>
  <si>
    <t>بہادریار جنگ سوسائٹی / اورسیز سوسائٹی</t>
  </si>
  <si>
    <t>413040203</t>
  </si>
  <si>
    <t xml:space="preserve">شبیر آباد </t>
  </si>
  <si>
    <t>413040204</t>
  </si>
  <si>
    <t>الحمراسوسائٹی کمرشل ایریا</t>
  </si>
  <si>
    <t>413040301</t>
  </si>
  <si>
    <t>کوکن سوسائٹی / فاران سوسائٹی</t>
  </si>
  <si>
    <t>413040302</t>
  </si>
  <si>
    <t>413040303</t>
  </si>
  <si>
    <t xml:space="preserve">امیرخسرو روڈ </t>
  </si>
  <si>
    <t>413040304</t>
  </si>
  <si>
    <t>413040401</t>
  </si>
  <si>
    <t>دہلی مرکنٹائل سوسائٹی ، بہادر آباد بلاک 5</t>
  </si>
  <si>
    <t>413040402</t>
  </si>
  <si>
    <t xml:space="preserve">کوکن سوسائٹی عالمگیرروڈ بہادر آباد </t>
  </si>
  <si>
    <t>413040403</t>
  </si>
  <si>
    <t xml:space="preserve">سدابہارعالمگیر روڈ بہادر آباد </t>
  </si>
  <si>
    <t>413040404</t>
  </si>
  <si>
    <t>سی پی برار سوسائٹی</t>
  </si>
  <si>
    <t>413040405</t>
  </si>
  <si>
    <t>منورہسپتال عالمگیر روڈ</t>
  </si>
  <si>
    <t>413040501</t>
  </si>
  <si>
    <t>فاران سوسائٹی / اورسیز سوسائٹی</t>
  </si>
  <si>
    <t>413040502</t>
  </si>
  <si>
    <t>فاران سوسائٹی / حیدر علی روڈ</t>
  </si>
  <si>
    <t>413040503</t>
  </si>
  <si>
    <t>دھوراجی کالونی/ جمال سوسائٹی / نورہسپتال ڈھورا جی</t>
  </si>
  <si>
    <t>413040504</t>
  </si>
  <si>
    <t>413040601</t>
  </si>
  <si>
    <t xml:space="preserve">سی پی برار سوسائٹی 7/8 </t>
  </si>
  <si>
    <t>413040602</t>
  </si>
  <si>
    <t>سی پی برارسوسائٹی 7/8</t>
  </si>
  <si>
    <t>413040603</t>
  </si>
  <si>
    <t>413040604</t>
  </si>
  <si>
    <t>سی پی برار7/8اورسیز سوسائٹی</t>
  </si>
  <si>
    <t>413040701</t>
  </si>
  <si>
    <t xml:space="preserve">دھوراجی کالونی </t>
  </si>
  <si>
    <t>413040702</t>
  </si>
  <si>
    <t>دھوراجی کالونی</t>
  </si>
  <si>
    <t>413040703</t>
  </si>
  <si>
    <t>413040704</t>
  </si>
  <si>
    <t>سی پی برار</t>
  </si>
  <si>
    <t>413040705</t>
  </si>
  <si>
    <t>413040801</t>
  </si>
  <si>
    <t>سی  پی برار 7/8 کاٹھیاور سوسائٹی</t>
  </si>
  <si>
    <t>413040802</t>
  </si>
  <si>
    <t>آدم جی نگر سی پی برار7/8</t>
  </si>
  <si>
    <t>413040803</t>
  </si>
  <si>
    <t>کاٹھیاور سوسائٹی ، ادم جی نگر ، شیرپائو بستی</t>
  </si>
  <si>
    <t>413040804</t>
  </si>
  <si>
    <t>413040805</t>
  </si>
  <si>
    <t>سی پی برار7/8 ، آدم جی نگر</t>
  </si>
  <si>
    <t>413040901</t>
  </si>
  <si>
    <t>محمدعلی سوسائٹی بلاک A</t>
  </si>
  <si>
    <t>413040902</t>
  </si>
  <si>
    <t>محمدعلی سوسائٹی بلاک B-C</t>
  </si>
  <si>
    <t>413040903</t>
  </si>
  <si>
    <t>کے ڈی اے اسکیم نمبر 1 ٹیپو سلطان روڈ</t>
  </si>
  <si>
    <t>413040904</t>
  </si>
  <si>
    <t>413040905</t>
  </si>
  <si>
    <t>413040906</t>
  </si>
  <si>
    <t>413040907</t>
  </si>
  <si>
    <t xml:space="preserve">محمدعلی سوسائٹی بلاک D/ شیرپائو بستی </t>
  </si>
  <si>
    <t>413040908</t>
  </si>
  <si>
    <t>آدم جی نگر بلاک Bغازی صلاح الدین روڈ</t>
  </si>
  <si>
    <t>413050101</t>
  </si>
  <si>
    <t>خورشید فینسی اپارٹمنٹ شرف آباد جمال الدین افغانی روڈ</t>
  </si>
  <si>
    <t>413050102</t>
  </si>
  <si>
    <t>عائشہ آپارٹمنٹ/روبی ہائیٹس شرف آباد جمال الدین افغانی روڈ</t>
  </si>
  <si>
    <t>413050103</t>
  </si>
  <si>
    <t xml:space="preserve">زلیخا آپارٹمنٹ/الرحمان اسکوئر شرف آباد جمال الدین افغانی روڈ </t>
  </si>
  <si>
    <t>413050104</t>
  </si>
  <si>
    <t>قصرگل/النورگاڈرن شرف آباد جمال الدین افغانی روڈ</t>
  </si>
  <si>
    <t>413050105</t>
  </si>
  <si>
    <t xml:space="preserve">  65سی پی برارسوسائٹی بلاک 3 /صنوبر ٹیرس/کلاسک ہائیٹس عالمگیر روڈ</t>
  </si>
  <si>
    <t>413050106</t>
  </si>
  <si>
    <t xml:space="preserve">     81سی پی برار سوسائٹی بلاک 3 </t>
  </si>
  <si>
    <t>413050107</t>
  </si>
  <si>
    <t>سی پیبرار بلاک 3  عالمگیر روڈ</t>
  </si>
  <si>
    <t>413050201</t>
  </si>
  <si>
    <t>مقبول آباد  بلاک 3 عالمگیر روڈ</t>
  </si>
  <si>
    <t>413050202</t>
  </si>
  <si>
    <t>مقبول آباد بلاک 3 عالمگیر روڈ</t>
  </si>
  <si>
    <t>413050203</t>
  </si>
  <si>
    <t>بنگالی پاڑہ ٹی وی اسٹیشن، رحمانیہ محلہ</t>
  </si>
  <si>
    <t>413050204</t>
  </si>
  <si>
    <t>کراچی میمن سوسائٹی بلاک 3</t>
  </si>
  <si>
    <t>413050205</t>
  </si>
  <si>
    <t>کراچی میمن سوسائٹی عالمگیر سوسائٹی بلاک 3  اورسیز سوسائٹی مقبول آباد</t>
  </si>
  <si>
    <t>413050206</t>
  </si>
  <si>
    <t>اورسیز سوسائٹی بلاک 3</t>
  </si>
  <si>
    <t>413050301</t>
  </si>
  <si>
    <t>میٹروکارنر چاندنی چوک اسٹیڈیم روڈ ظفر آرکیڈ/عشرت آرکیڈ/آمنہ اسکوئر</t>
  </si>
  <si>
    <t>413050302</t>
  </si>
  <si>
    <t>مریم اسکوئر/ گاڈرن ویو/ فاطمہ اپارنمنٹ /عمرآرکیڈ/ عرفان ٹیرس چاندنی چوک اسٹیڈیم روڈ</t>
  </si>
  <si>
    <t>413050303</t>
  </si>
  <si>
    <t>جعفرآرکیڈ/اوکھانی آرکیڈ/ زنیب ہائیس / چاندنی چوک اسٹیڈیم روڈ</t>
  </si>
  <si>
    <t>413050304</t>
  </si>
  <si>
    <t>سونیا اسکوئر/ فاطمہ آرکیڈ/ منصوراسکوئر چاندنی چوک اسٹیڈیم روڈ</t>
  </si>
  <si>
    <t>413050305</t>
  </si>
  <si>
    <t>نیوٹائون پولیس کواٹرزاسٹیڈیم روڈ</t>
  </si>
  <si>
    <t>413050401</t>
  </si>
  <si>
    <t>جمیل آپارٹمنٹ /نظیراپارٹمنٹ/ یونس پلازہ/عمرآرکیڈ/عزیزالدین اپارٹمنٹ یونیورسٹی روڈ</t>
  </si>
  <si>
    <t>413050402</t>
  </si>
  <si>
    <t xml:space="preserve">نوبل اپارٹمنٹ/اوکھائی کمپلکس چاندنی چوک </t>
  </si>
  <si>
    <t>413050403</t>
  </si>
  <si>
    <t>بزنس آرکیڈ /جاوید اسکوئر/پارک ویو/ پرائٹ کارنر یونیورسٹی روڈ</t>
  </si>
  <si>
    <t>413050404</t>
  </si>
  <si>
    <t>چاندنی آرکیڈ /عائشہ ٹیرس/ سعود پلازہ چاندنی چوک</t>
  </si>
  <si>
    <t>413050405</t>
  </si>
  <si>
    <t xml:space="preserve">کرن آرکیڈ/پارک ویو/ سمیرا ٹیرس چاندنی چوک </t>
  </si>
  <si>
    <t>413050406</t>
  </si>
  <si>
    <t>الیائن اپارٹمنٹ / چاندنی ٹیرس  چاندنی چوک</t>
  </si>
  <si>
    <t>413050501</t>
  </si>
  <si>
    <t>کے ڈی اے ہائوس الہلال سوسائٹی</t>
  </si>
  <si>
    <t>413050502</t>
  </si>
  <si>
    <t>جلال ہائتس/لیاقت نشینل اسٹاف کواٹرز</t>
  </si>
  <si>
    <t>413050503</t>
  </si>
  <si>
    <t>الہلال سوسائٹی یونیورسٹی روڈ</t>
  </si>
  <si>
    <t>413050504</t>
  </si>
  <si>
    <t>413050505</t>
  </si>
  <si>
    <t>فائیو اسٹار آرکیڈ / جمالی آرکیڈ/ حناآرکیڈ بلاک 14گلشن اقبال</t>
  </si>
  <si>
    <t>413050506</t>
  </si>
  <si>
    <t xml:space="preserve">سلطان اپارٹمنٹ / فلک نما اپارٹمنٹ/ معماراسکوئر/ فائف اسٹار بلاک 14گلشن اقبال </t>
  </si>
  <si>
    <t>413050507</t>
  </si>
  <si>
    <t>المصطفی اپارٹمنٹ/ معماراسکوئر/  پاک تعمیر</t>
  </si>
  <si>
    <t>413050601</t>
  </si>
  <si>
    <t xml:space="preserve">یوکے ون الرضوان بلاک 14گلشن اقبال </t>
  </si>
  <si>
    <t>413050602</t>
  </si>
  <si>
    <t>انار کلی اپارٹمنٹ / کریم پلازہ  بلاک 14 گلشن اقبال</t>
  </si>
  <si>
    <t>413050603</t>
  </si>
  <si>
    <t>العمان اپارٹمنٹ/ نورآباد بلاک 14 گلشن اقبال</t>
  </si>
  <si>
    <t>413050604</t>
  </si>
  <si>
    <t>یو- کے-فیز-II /  ایل- ایس -آر بلاک 14 گلشن اقبال</t>
  </si>
  <si>
    <t>413050701</t>
  </si>
  <si>
    <t>نورآباد /المصطفی اسکوئر/ معمار ہائٹس بلاک 14 گلشن اقبال</t>
  </si>
  <si>
    <t>413050702</t>
  </si>
  <si>
    <t>پرل ریزڈینسی  بلاک 14 گلشن اقبال</t>
  </si>
  <si>
    <t>413050703</t>
  </si>
  <si>
    <t xml:space="preserve">فائیواسٹار اریم والاز بلاک 14 گلشن اقبال </t>
  </si>
  <si>
    <t>413050704</t>
  </si>
  <si>
    <t xml:space="preserve">اسپرا اپارٹمنٹ نعمان آرکیڈ بلاک 14 گلشن اقبال </t>
  </si>
  <si>
    <t>414010101</t>
  </si>
  <si>
    <t>شاہ فیصل کالونی نمبر 4</t>
  </si>
  <si>
    <t>414010102</t>
  </si>
  <si>
    <t>414010103</t>
  </si>
  <si>
    <t>414010104</t>
  </si>
  <si>
    <t>414010105</t>
  </si>
  <si>
    <t>414010106</t>
  </si>
  <si>
    <t>414010107</t>
  </si>
  <si>
    <t>414010201</t>
  </si>
  <si>
    <t>کمرشل ایریا شاہ فیصل کالونی نمبر 4</t>
  </si>
  <si>
    <t>414010202</t>
  </si>
  <si>
    <t>414010203</t>
  </si>
  <si>
    <t>414010204</t>
  </si>
  <si>
    <t>414010205</t>
  </si>
  <si>
    <t>کے ڈی اے روڈ شاہ فیصل کالونی نمبر 4</t>
  </si>
  <si>
    <t>414010206</t>
  </si>
  <si>
    <t>414010207</t>
  </si>
  <si>
    <t>کے ای ایس سی روڈ شاہ فیصل کالونی نمبر 4</t>
  </si>
  <si>
    <t>414010301</t>
  </si>
  <si>
    <t>ہزارہ چوک پاک سادات کالونی شاہ فیصل کالونی</t>
  </si>
  <si>
    <t>414010302</t>
  </si>
  <si>
    <t>ایچ ایریا پاک سادات کالونی شاہ فیصل کالونی</t>
  </si>
  <si>
    <t>414010303</t>
  </si>
  <si>
    <t>414010304</t>
  </si>
  <si>
    <t>پاک سادات کالونی شاہ فیصل کالونی</t>
  </si>
  <si>
    <t>414010305</t>
  </si>
  <si>
    <t>414010401</t>
  </si>
  <si>
    <t>414010402</t>
  </si>
  <si>
    <t>414010403</t>
  </si>
  <si>
    <t>ملت کالونی پاک سادات کالونی شاہ فیصل کالونی</t>
  </si>
  <si>
    <t>414010404</t>
  </si>
  <si>
    <t>414010405</t>
  </si>
  <si>
    <t>414010406</t>
  </si>
  <si>
    <t>414010407</t>
  </si>
  <si>
    <t>414010501</t>
  </si>
  <si>
    <t>عظیم آباد نمبر2 ینو اقبال آباد شاہ فیصل کالونی</t>
  </si>
  <si>
    <t>414010502</t>
  </si>
  <si>
    <t>ہندو پاڑہ عظیم آباد نمبر2 ینو اقبال آباد شاہ فیصل کالونی</t>
  </si>
  <si>
    <t>414010503</t>
  </si>
  <si>
    <t>414010504</t>
  </si>
  <si>
    <t>414010505</t>
  </si>
  <si>
    <t>عظیم آباد نمبر1 ینو اقبال آباد شاہ فیصل کالونی</t>
  </si>
  <si>
    <t>414010601</t>
  </si>
  <si>
    <t>نیو اقبال آباد شاہ فیصل کالونی</t>
  </si>
  <si>
    <t>414010602</t>
  </si>
  <si>
    <t>414010603</t>
  </si>
  <si>
    <t>414010604</t>
  </si>
  <si>
    <t>414010605</t>
  </si>
  <si>
    <t>414010606</t>
  </si>
  <si>
    <t>414010607</t>
  </si>
  <si>
    <t>ریلوے کالونی نیو اقبال آباد شاہ فیصل کالونی</t>
  </si>
  <si>
    <t>414020101</t>
  </si>
  <si>
    <t>الحیدر سوسائیٹی، مسان گھاٹ  شاہ فیصل کالونی</t>
  </si>
  <si>
    <t>414020102</t>
  </si>
  <si>
    <t>414020103</t>
  </si>
  <si>
    <t>نیو  رحمان آباد ، الحیدر سوسائیٹی  شاہ فیصل کالونی</t>
  </si>
  <si>
    <t>414020104</t>
  </si>
  <si>
    <t>ڈی، ای، ایف ایریا ناتھاخان گوٹھ شاہ فیصل کالونی</t>
  </si>
  <si>
    <t>414020201</t>
  </si>
  <si>
    <t>414020202</t>
  </si>
  <si>
    <t>414020203</t>
  </si>
  <si>
    <t>414020204</t>
  </si>
  <si>
    <t>414020205</t>
  </si>
  <si>
    <t>414020206</t>
  </si>
  <si>
    <t>414020207</t>
  </si>
  <si>
    <t>414020301</t>
  </si>
  <si>
    <t>414020302</t>
  </si>
  <si>
    <t>414020303</t>
  </si>
  <si>
    <t>414020304</t>
  </si>
  <si>
    <t>414020305</t>
  </si>
  <si>
    <t>سی، ڈی ایریا ناتھاخان گوٹھ شاہ فیصل کالونی</t>
  </si>
  <si>
    <t>414020306</t>
  </si>
  <si>
    <t>تربیلا بازار ناتھاخان گوٹھ شاہ فیصل کالونی</t>
  </si>
  <si>
    <t>414020307</t>
  </si>
  <si>
    <t>سی ایریا ناتھاخان گوٹھ شاہ فیصل کالونی</t>
  </si>
  <si>
    <t>414020401</t>
  </si>
  <si>
    <t>حیدر سوسائٹی، ریلوے کالوبی  ناتھاخان گوٹھ شاہ فیصل کالونی</t>
  </si>
  <si>
    <t>414020402</t>
  </si>
  <si>
    <t>ڈی، جی ایریا ناتھاخان گوٹھ شاہ فیصل کالونی</t>
  </si>
  <si>
    <t>414020403</t>
  </si>
  <si>
    <t>گلشن خیام ناتھاخان گوٹھ شاہ فیصل کالونی</t>
  </si>
  <si>
    <t>414020404</t>
  </si>
  <si>
    <t>اے، جی ایریا ناتھاخان گوٹھ شاہ فیصل کالونی</t>
  </si>
  <si>
    <t>414020405</t>
  </si>
  <si>
    <t>ایچ ایریا ناتھاخان گوٹھ شاہ فیصل کالونی</t>
  </si>
  <si>
    <t>414020501</t>
  </si>
  <si>
    <t>ایچ ، ایف ایریا ناتھاخان گوٹھ شاہ فیصل کالونی</t>
  </si>
  <si>
    <t>414020502</t>
  </si>
  <si>
    <t>414020503</t>
  </si>
  <si>
    <t>ایچ  ایریا ناتھاخان گوٹھ شاہ فیصل کالونی</t>
  </si>
  <si>
    <t>414020504</t>
  </si>
  <si>
    <t>تربیلا بازار، بی، سی ایریا ناتھاخان گوٹھ شاہ فیصل کالونی</t>
  </si>
  <si>
    <t>414020601</t>
  </si>
  <si>
    <t>414020602</t>
  </si>
  <si>
    <t>414020603</t>
  </si>
  <si>
    <t>اے، بی، سی ایریا ناتھاخان گوٹھ شاہ فیصل کالونی</t>
  </si>
  <si>
    <t>414020604</t>
  </si>
  <si>
    <t>414020701</t>
  </si>
  <si>
    <t>414020702</t>
  </si>
  <si>
    <t>ڈی ایریا ناتھاخان گوٹھ شاہ فیصل کالونی</t>
  </si>
  <si>
    <t>414020703</t>
  </si>
  <si>
    <t>اے، سی ایریا ناتھاخان گوٹھ شاہ فیصل کالونی</t>
  </si>
  <si>
    <t>414020704</t>
  </si>
  <si>
    <t>414020705</t>
  </si>
  <si>
    <t>اے،بی، ایف ایریا ناتھاخان گوٹھ شاہ فیصل کالونی</t>
  </si>
  <si>
    <t>414020706</t>
  </si>
  <si>
    <t>414030101</t>
  </si>
  <si>
    <t>روشن آباد A ایریا شاہ فیصل کالونی</t>
  </si>
  <si>
    <t>414030102</t>
  </si>
  <si>
    <t>414030103</t>
  </si>
  <si>
    <t>414030104</t>
  </si>
  <si>
    <t>414030105</t>
  </si>
  <si>
    <t>414030106</t>
  </si>
  <si>
    <t>414030107</t>
  </si>
  <si>
    <t>414030201</t>
  </si>
  <si>
    <t>414030202</t>
  </si>
  <si>
    <t>414030203</t>
  </si>
  <si>
    <t>414030204</t>
  </si>
  <si>
    <t>قریشی محلہ  شاہ فیصل کالونی نمبر 5</t>
  </si>
  <si>
    <t>414030205</t>
  </si>
  <si>
    <t>غوثیہ کالونی  شاہ فیصل کالونی نمبر 5</t>
  </si>
  <si>
    <t>414030206</t>
  </si>
  <si>
    <t>غوثیہ کالونی E ایریا  شاہ فیصل کالونی نمبر 5</t>
  </si>
  <si>
    <t>414030301</t>
  </si>
  <si>
    <t>روشن آباد B ایریا  شاہ فیصل کالونی نمبر 5</t>
  </si>
  <si>
    <t>414030302</t>
  </si>
  <si>
    <t>414030303</t>
  </si>
  <si>
    <t>414030304</t>
  </si>
  <si>
    <t>414030305</t>
  </si>
  <si>
    <t>414030306</t>
  </si>
  <si>
    <t>414030401</t>
  </si>
  <si>
    <t>روشن آباد C ایریا  شاہ فیصل کالونی نمبر 5</t>
  </si>
  <si>
    <t>414030402</t>
  </si>
  <si>
    <t>414030403</t>
  </si>
  <si>
    <t>414030404</t>
  </si>
  <si>
    <t>414030405</t>
  </si>
  <si>
    <t>414030501</t>
  </si>
  <si>
    <t>شاہ فیصل کالونی نمبر 5</t>
  </si>
  <si>
    <t>414030502</t>
  </si>
  <si>
    <t>414030503</t>
  </si>
  <si>
    <t>414030504</t>
  </si>
  <si>
    <t>414030505</t>
  </si>
  <si>
    <t>414030506</t>
  </si>
  <si>
    <t>414030601</t>
  </si>
  <si>
    <t>بریلی کالونی شاہ فیصل کالونی نمبر 5</t>
  </si>
  <si>
    <t>414030602</t>
  </si>
  <si>
    <t>414030603</t>
  </si>
  <si>
    <t>414030604</t>
  </si>
  <si>
    <t>گلنار بستی شاہ فیصل کالونی</t>
  </si>
  <si>
    <t>414030605</t>
  </si>
  <si>
    <t>414030606</t>
  </si>
  <si>
    <t>ملاشور باغیچہ شاہ فیصل کالونی</t>
  </si>
  <si>
    <t>414030607</t>
  </si>
  <si>
    <t>ناہید کالونی شاہ فیصل کالونی</t>
  </si>
  <si>
    <t>414040101</t>
  </si>
  <si>
    <t>ریتہ پلاٹ نمبر1 شاہ فیصل کالونی</t>
  </si>
  <si>
    <t>414040102</t>
  </si>
  <si>
    <t>414040103</t>
  </si>
  <si>
    <t>414040104</t>
  </si>
  <si>
    <t>414040105</t>
  </si>
  <si>
    <t>414040106</t>
  </si>
  <si>
    <t>414040201</t>
  </si>
  <si>
    <t>ریتہ پلاٹ نمبر1 بگ پلاٹ شاہ فیصل کالونی</t>
  </si>
  <si>
    <t>414040202</t>
  </si>
  <si>
    <t>ریتہ پلاٹ نمبر1 MC شاہ فیصل کالونی</t>
  </si>
  <si>
    <t>414040203</t>
  </si>
  <si>
    <t>414040204</t>
  </si>
  <si>
    <t>414040205</t>
  </si>
  <si>
    <t>ریتہ پلاٹ نمبر1  شاہ فیصل کالونی</t>
  </si>
  <si>
    <t>414040301</t>
  </si>
  <si>
    <t>ریتہ پلاٹ نمبر2 شاہ فیصل کالونی</t>
  </si>
  <si>
    <t>414040302</t>
  </si>
  <si>
    <t>414040303</t>
  </si>
  <si>
    <t>414040304</t>
  </si>
  <si>
    <t>414040305</t>
  </si>
  <si>
    <t>414040306</t>
  </si>
  <si>
    <t>414040401</t>
  </si>
  <si>
    <t>414040402</t>
  </si>
  <si>
    <t>414040403</t>
  </si>
  <si>
    <t>414040404</t>
  </si>
  <si>
    <t>414040405</t>
  </si>
  <si>
    <t>414040501</t>
  </si>
  <si>
    <t>414040502</t>
  </si>
  <si>
    <t>414040503</t>
  </si>
  <si>
    <t>414040504</t>
  </si>
  <si>
    <t>414040505</t>
  </si>
  <si>
    <t>414040601</t>
  </si>
  <si>
    <t>414040602</t>
  </si>
  <si>
    <t>414040603</t>
  </si>
  <si>
    <t>414040604</t>
  </si>
  <si>
    <t>414040605</t>
  </si>
  <si>
    <t>414040701</t>
  </si>
  <si>
    <t>414040702</t>
  </si>
  <si>
    <t>414040703</t>
  </si>
  <si>
    <t>414040704</t>
  </si>
  <si>
    <t>414050101</t>
  </si>
  <si>
    <t>کے ایم سی فلک ناز شاہ فیصل کالونی کالونی نمبر1</t>
  </si>
  <si>
    <t>414050102</t>
  </si>
  <si>
    <t>کے ایم سی آفس روڈ ۔ الفلاح شاہ فیصل کالونی نمبر 1</t>
  </si>
  <si>
    <t>414050103</t>
  </si>
  <si>
    <t>الفلاح شاہ فیصل کالونی نمبر1</t>
  </si>
  <si>
    <t>414050104</t>
  </si>
  <si>
    <t>414050105</t>
  </si>
  <si>
    <t>414050106</t>
  </si>
  <si>
    <t>شمع شاپنگ سینٹر الفلاح شاہ فیصل کالونی نمبر 1</t>
  </si>
  <si>
    <t>414050107</t>
  </si>
  <si>
    <t>تاج سنٹر  شاہ فیصل کالونی نمبر 1</t>
  </si>
  <si>
    <t>414050201</t>
  </si>
  <si>
    <t>414050202</t>
  </si>
  <si>
    <t>اپواء کواٹر شاہ فیصل کالونی</t>
  </si>
  <si>
    <t>414050203</t>
  </si>
  <si>
    <t>شاہ فیصل کالونی نمبر1</t>
  </si>
  <si>
    <t>414050204</t>
  </si>
  <si>
    <t>414050205</t>
  </si>
  <si>
    <t>414050301</t>
  </si>
  <si>
    <t>414050302</t>
  </si>
  <si>
    <t>فرنیچر مارکیٹ شاہ فیصل کالونی نمبر1</t>
  </si>
  <si>
    <t>414050303</t>
  </si>
  <si>
    <t>414050304</t>
  </si>
  <si>
    <t>414050401</t>
  </si>
  <si>
    <t>ریشم گلی شاہ فیصل کالونی کالونی نمبر1</t>
  </si>
  <si>
    <t>414050402</t>
  </si>
  <si>
    <t>مدینہ مسجد شاہ فیصل کالونی نمبر1</t>
  </si>
  <si>
    <t>414050403</t>
  </si>
  <si>
    <t>414050404</t>
  </si>
  <si>
    <t>414050501</t>
  </si>
  <si>
    <t>داتا روڈ شاہ فیصل کالونی نمبر1</t>
  </si>
  <si>
    <t>414050502</t>
  </si>
  <si>
    <t>ریشم گلی الخدمت روڈ شاہ فیصل کالونی نمبر1</t>
  </si>
  <si>
    <t>414050503</t>
  </si>
  <si>
    <t>414050504</t>
  </si>
  <si>
    <t>414050601</t>
  </si>
  <si>
    <t>غوثیہ مسجد شاہ فیصل کالونی نمبر2</t>
  </si>
  <si>
    <t>414050602</t>
  </si>
  <si>
    <t>پولیس تھانہ روڈ شاہ فیصل کالونی نمبر2</t>
  </si>
  <si>
    <t>414050603</t>
  </si>
  <si>
    <t>414050604</t>
  </si>
  <si>
    <t>414050701</t>
  </si>
  <si>
    <t>414050702</t>
  </si>
  <si>
    <t>414050703</t>
  </si>
  <si>
    <t>414050704</t>
  </si>
  <si>
    <t>414050705</t>
  </si>
  <si>
    <t>امام بارگاہ شاہ فیصل کالونی نمبر2</t>
  </si>
  <si>
    <t>414050706</t>
  </si>
  <si>
    <t>شاہ فیصل کالونی نمبر2</t>
  </si>
  <si>
    <t>414050707</t>
  </si>
  <si>
    <t>414050801</t>
  </si>
  <si>
    <t>414050802</t>
  </si>
  <si>
    <t>414050803</t>
  </si>
  <si>
    <t>414050804</t>
  </si>
  <si>
    <t>شاہ فیصل کالونی  نمبر2</t>
  </si>
  <si>
    <t>414050805</t>
  </si>
  <si>
    <t>شاہ فیصل کالونی نمبر 2</t>
  </si>
  <si>
    <t>414050806</t>
  </si>
  <si>
    <t>414050807</t>
  </si>
  <si>
    <t>414060101</t>
  </si>
  <si>
    <t>414060102</t>
  </si>
  <si>
    <t>414060103</t>
  </si>
  <si>
    <t>414060104</t>
  </si>
  <si>
    <t>نور سنٹر بگ پلاٹ شاہ فیصل کالونی کالونی نمبر2</t>
  </si>
  <si>
    <t>414060201</t>
  </si>
  <si>
    <t>فلک ناز سینٹر شاہ فیصل کالونی نمبر2</t>
  </si>
  <si>
    <t>414060202</t>
  </si>
  <si>
    <t>فیصل سینٹرشاہ فیصل کالونی نمبر2</t>
  </si>
  <si>
    <t>414060203</t>
  </si>
  <si>
    <t>الفلاح شاہ فیصل کالونی نمبر2</t>
  </si>
  <si>
    <t>414060204</t>
  </si>
  <si>
    <t>جامعہ مسجد الفلاح شاہ فیصل کالونی نمبر2</t>
  </si>
  <si>
    <t>414060205</t>
  </si>
  <si>
    <t>سلیم اسکوائر شاہ فیصل کالونی  نمبر2</t>
  </si>
  <si>
    <t>414060206</t>
  </si>
  <si>
    <t>414060207</t>
  </si>
  <si>
    <t>414060301</t>
  </si>
  <si>
    <t>موریہ خان گوٹھ شاہ فیصل کالونی  نمبر3</t>
  </si>
  <si>
    <t>414060302</t>
  </si>
  <si>
    <t>414060303</t>
  </si>
  <si>
    <t>414060304</t>
  </si>
  <si>
    <t>مون آرکیڈ شاہ فیصل کالونی  نمبر3</t>
  </si>
  <si>
    <t>414060401</t>
  </si>
  <si>
    <t>کے ڈی کمرشل شاہ فیصل کالونی  نمبر3</t>
  </si>
  <si>
    <t>414060402</t>
  </si>
  <si>
    <t>414060403</t>
  </si>
  <si>
    <t>بگ پلاٹ شاہ فیصل کالونی نمبر3</t>
  </si>
  <si>
    <t>414060404</t>
  </si>
  <si>
    <t>414060405</t>
  </si>
  <si>
    <t>کمرشل ایریا شاہ فیصل کالونی نمبر 3</t>
  </si>
  <si>
    <t>414060406</t>
  </si>
  <si>
    <t>414060407</t>
  </si>
  <si>
    <t>الفلاح سوسائٹی شاہ فیصل کالونی نمبر3</t>
  </si>
  <si>
    <t>414060501</t>
  </si>
  <si>
    <t>414060502</t>
  </si>
  <si>
    <t>کمرشل ایریا شاہ فیصل کالونی  نمبر3</t>
  </si>
  <si>
    <t>414060503</t>
  </si>
  <si>
    <t>حاجرہ آباد شاہ فیصل کالونی  نمبر3</t>
  </si>
  <si>
    <t>414060504</t>
  </si>
  <si>
    <t>414060505</t>
  </si>
  <si>
    <t>414060601</t>
  </si>
  <si>
    <t>414060602</t>
  </si>
  <si>
    <t>414060603</t>
  </si>
  <si>
    <t>414060604</t>
  </si>
  <si>
    <t>414060701</t>
  </si>
  <si>
    <t>414060702</t>
  </si>
  <si>
    <t>414060703</t>
  </si>
  <si>
    <t>414060704</t>
  </si>
  <si>
    <t>414060705</t>
  </si>
  <si>
    <t>414060706</t>
  </si>
  <si>
    <t>414070201</t>
  </si>
  <si>
    <t>آصف آباد گرین ٹاؤن  شاہ فیصل کالونی</t>
  </si>
  <si>
    <t>414070202</t>
  </si>
  <si>
    <t>گرین ٹاؤن شاہ فیصل کالونی</t>
  </si>
  <si>
    <t>414070203</t>
  </si>
  <si>
    <t>414070204</t>
  </si>
  <si>
    <t>414070205</t>
  </si>
  <si>
    <t>414070206</t>
  </si>
  <si>
    <t>414070207</t>
  </si>
  <si>
    <t>414070301</t>
  </si>
  <si>
    <t>414070302</t>
  </si>
  <si>
    <t>414070303</t>
  </si>
  <si>
    <t>414070304</t>
  </si>
  <si>
    <t>414070305</t>
  </si>
  <si>
    <t>414070401</t>
  </si>
  <si>
    <t>گولڈن ٹاؤن شاہ فیصل کالونی</t>
  </si>
  <si>
    <t>414070402</t>
  </si>
  <si>
    <t>414070403</t>
  </si>
  <si>
    <t>414070404</t>
  </si>
  <si>
    <t>414070405</t>
  </si>
  <si>
    <t>414070501</t>
  </si>
  <si>
    <t>پنجاب ٹاؤن شاہ فیصل کالونی</t>
  </si>
  <si>
    <t>414070502</t>
  </si>
  <si>
    <t>414070503</t>
  </si>
  <si>
    <t>414070504</t>
  </si>
  <si>
    <t>البدر سوسائٹی  شاہ فیصل کالونی</t>
  </si>
  <si>
    <t>414070505</t>
  </si>
  <si>
    <t>کہکشاں سوسائٹی شاہ فیصل کالونی</t>
  </si>
  <si>
    <t>414070601</t>
  </si>
  <si>
    <t>عظیم پورہ شاہ فیصل کالونی</t>
  </si>
  <si>
    <t>414070602</t>
  </si>
  <si>
    <t>414070603</t>
  </si>
  <si>
    <t>414070604</t>
  </si>
  <si>
    <t>414070605</t>
  </si>
  <si>
    <t>414070606</t>
  </si>
  <si>
    <t>414070607</t>
  </si>
  <si>
    <t>414070701</t>
  </si>
  <si>
    <t>414070702</t>
  </si>
  <si>
    <t>414070703</t>
  </si>
  <si>
    <t>414070704</t>
  </si>
  <si>
    <t>414070705</t>
  </si>
  <si>
    <t>414070706</t>
  </si>
  <si>
    <t>414080101</t>
  </si>
  <si>
    <t>414080102</t>
  </si>
  <si>
    <t>کہکشاں سوسائٹی  شاہ فیصل کالونی</t>
  </si>
  <si>
    <t>414080103</t>
  </si>
  <si>
    <t>سلمان فارسی شاہ فیصل کالونی</t>
  </si>
  <si>
    <t>414080104</t>
  </si>
  <si>
    <t>414080105</t>
  </si>
  <si>
    <t>سلیم ہائوسنگ، سلمان فارسی  شاہ فیصل کالونی</t>
  </si>
  <si>
    <t>414080201</t>
  </si>
  <si>
    <t>الحمد سوسائٹی شاہ فیصل کالونی</t>
  </si>
  <si>
    <t>414080202</t>
  </si>
  <si>
    <t>شمسی سوسائٹی شاہ فیصل کالونی</t>
  </si>
  <si>
    <t>414080203</t>
  </si>
  <si>
    <t>414080204</t>
  </si>
  <si>
    <t>414080205</t>
  </si>
  <si>
    <t>414080301</t>
  </si>
  <si>
    <t>بلال ٹاؤن بلاک 1 شاہ فیصل کالونی</t>
  </si>
  <si>
    <t>414080302</t>
  </si>
  <si>
    <t>بلال ٹاؤن بلاک 2 شاہ فیصل کالونی</t>
  </si>
  <si>
    <t>414080303</t>
  </si>
  <si>
    <t>الفلاح (E) شاہ فیصل کالونی</t>
  </si>
  <si>
    <t>414080304</t>
  </si>
  <si>
    <t>الفلاح C,E شاہ فیصل کالونی</t>
  </si>
  <si>
    <t>414080305</t>
  </si>
  <si>
    <t>حسن مجتبٰی ٹاؤن شاہ فیصل کالونی</t>
  </si>
  <si>
    <t>414080306</t>
  </si>
  <si>
    <t>414080307</t>
  </si>
  <si>
    <t>الفلاح بلاک F شاہ فیصل کالونی</t>
  </si>
  <si>
    <t>414080401</t>
  </si>
  <si>
    <t>الفیصل ٹاؤن ,رفاہ عام سوسائٹی شاہ فیصل کالونی</t>
  </si>
  <si>
    <t>414080402</t>
  </si>
  <si>
    <t>بلاک A,B,C,D,E رفاہ عام سوسائٹی شاہ فیصل کالونی</t>
  </si>
  <si>
    <t>414080403</t>
  </si>
  <si>
    <t>بلاک C رفاہ عام  سوسائٹی شاہ فیصل کالونی</t>
  </si>
  <si>
    <t>414080404</t>
  </si>
  <si>
    <t>بلاک A رفاہ عام  سوسائٹی شاہ فیصل کالونی</t>
  </si>
  <si>
    <t>414080405</t>
  </si>
  <si>
    <t>بلاک E رفاہ عام  سوسائٹی شاہ فیصل کالونی</t>
  </si>
  <si>
    <t>414080406</t>
  </si>
  <si>
    <t>بلاک A رفع عام C شاہ فیصل کالونی</t>
  </si>
  <si>
    <t>414080407</t>
  </si>
  <si>
    <t>بلاک A,F,H,K رفاہ عام سوسائٹی شاہ فیصل کالونی</t>
  </si>
  <si>
    <t>414080501</t>
  </si>
  <si>
    <t>حیدر ٹاؤن شاہ فیصل کالونی</t>
  </si>
  <si>
    <t>414080502</t>
  </si>
  <si>
    <t>جناح ویو فلیٹ شاہ فیصل کالونی</t>
  </si>
  <si>
    <t>414080503</t>
  </si>
  <si>
    <t>جناح ویو بنگلوز شاہ فیصل کالونی</t>
  </si>
  <si>
    <t>414080504</t>
  </si>
  <si>
    <t>ریاض الزہرہ سوسائٹی شاہ فیصل کالونی</t>
  </si>
  <si>
    <t>414080505</t>
  </si>
  <si>
    <t>414080506</t>
  </si>
  <si>
    <t>بلاک H,K رفاہ عام سوسائٹی شاہ فیصل کالونی</t>
  </si>
  <si>
    <t>414080601</t>
  </si>
  <si>
    <t>باغ ملیر C شاہ فیصل کالونی</t>
  </si>
  <si>
    <t>414080602</t>
  </si>
  <si>
    <t>414080603</t>
  </si>
  <si>
    <t>صدیق گوٹھ شاہ فیصل کالونی</t>
  </si>
  <si>
    <t>414080604</t>
  </si>
  <si>
    <t>414080701</t>
  </si>
  <si>
    <t>باغ ملیر بلاک 2  شاہ فیصل کالونی</t>
  </si>
  <si>
    <t>414080702</t>
  </si>
  <si>
    <t>ابراھیم ولاز 2  شاہ فیصل کالونی</t>
  </si>
  <si>
    <t>414080703</t>
  </si>
  <si>
    <t>414080704</t>
  </si>
  <si>
    <t>بلاک L باغ ملیر شاہ فیصل کالونی</t>
  </si>
  <si>
    <t>414090101</t>
  </si>
  <si>
    <t>گلفشاں سوسائٹی بلاک G شاہ فیصل کالونی</t>
  </si>
  <si>
    <t>414090102</t>
  </si>
  <si>
    <t>گلفشاں سوسائٹی بلاک F,G,H شاہ فیصل کالونی</t>
  </si>
  <si>
    <t>414090103</t>
  </si>
  <si>
    <t>گلفشاں سوسائٹی بلاک E شاہ فیصل کالونی</t>
  </si>
  <si>
    <t>414090104</t>
  </si>
  <si>
    <t>گلفشاں سوسائٹی بلاک G,H شاہ فیصل کالونی</t>
  </si>
  <si>
    <t>414090201</t>
  </si>
  <si>
    <t>دہلی سوداگران  شاہ فیصل کالونی</t>
  </si>
  <si>
    <t>414090202</t>
  </si>
  <si>
    <t>ملت ٹاؤن شاہ فیصل کالونی</t>
  </si>
  <si>
    <t>414090203</t>
  </si>
  <si>
    <t>414090204</t>
  </si>
  <si>
    <t>گلشن غزالی شاہ فیصل کالونی</t>
  </si>
  <si>
    <t>414090205</t>
  </si>
  <si>
    <t>گلشن غزالی، باغ رفیع شاہ فیصل کالونی</t>
  </si>
  <si>
    <t>414090301</t>
  </si>
  <si>
    <t>شاد باغ شاہ فیصل کالونی</t>
  </si>
  <si>
    <t>414090302</t>
  </si>
  <si>
    <t>414090303</t>
  </si>
  <si>
    <t>414090304</t>
  </si>
  <si>
    <t>گلستان ملیر، گلشن ناز شاہ فیصل کالونی</t>
  </si>
  <si>
    <t>414090305</t>
  </si>
  <si>
    <t>414090401</t>
  </si>
  <si>
    <t>گلزلر ابراھیم  شاہ فیصل کالونی</t>
  </si>
  <si>
    <t>414090402</t>
  </si>
  <si>
    <t>414090403</t>
  </si>
  <si>
    <t>گلشن قادری شاہ فیصل کالونی</t>
  </si>
  <si>
    <t>414090404</t>
  </si>
  <si>
    <t>رفیع پرائیڈ  شاہ فیصل کالونی</t>
  </si>
  <si>
    <t>414090501</t>
  </si>
  <si>
    <t>گلشن رفیع شاہ فیصل کالونی</t>
  </si>
  <si>
    <t>414090502</t>
  </si>
  <si>
    <t>414090503</t>
  </si>
  <si>
    <t>پٹھان گوٹھ  شاہ فیصل کالونی</t>
  </si>
  <si>
    <t>414090504</t>
  </si>
  <si>
    <t>414090505</t>
  </si>
  <si>
    <t>414090601</t>
  </si>
  <si>
    <t>گلشن ملیر  شاہ فیصل کالونی</t>
  </si>
  <si>
    <t>414090602</t>
  </si>
  <si>
    <t>ہنس آباد  شاہ فیصل کالونی</t>
  </si>
  <si>
    <t>414090603</t>
  </si>
  <si>
    <t>نورالدین گوٹھ شاہ فیصل کالونی</t>
  </si>
  <si>
    <t>414090604</t>
  </si>
  <si>
    <t>نور ھائوسنگ سوسائٹی  شاہ فیصل کالونی</t>
  </si>
  <si>
    <t>414090605</t>
  </si>
  <si>
    <t>414090606</t>
  </si>
  <si>
    <t>ابراھیم فیز 1 شاہ فیصل کالونی</t>
  </si>
  <si>
    <t>414090607</t>
  </si>
  <si>
    <t>انعم ھومز شاہ فیصل کالونی</t>
  </si>
  <si>
    <t>414090701</t>
  </si>
  <si>
    <t>الفلاح  ھائوسنگ سوسائٹی بلاک A شاہ فیصل کالونی</t>
  </si>
  <si>
    <t>414090702</t>
  </si>
  <si>
    <t>414090703</t>
  </si>
  <si>
    <t>الفلاح  ھائوسنگ سوسائٹی بلاک B شاہ فیصل کالونی</t>
  </si>
  <si>
    <t>414090704</t>
  </si>
  <si>
    <t>414090705</t>
  </si>
  <si>
    <t>الفلاح  ھائوسنگ سوسائٹی بلاک C شاہ فیصل کالونی</t>
  </si>
  <si>
    <t>414090706</t>
  </si>
  <si>
    <t>الفلاح  ھائوسنگ سوسائٹی بلاک D شاہ فیصل کالونی</t>
  </si>
  <si>
    <t>414090707</t>
  </si>
  <si>
    <t>414100101</t>
  </si>
  <si>
    <t>414100102</t>
  </si>
  <si>
    <t>رضا ٹیرس ۔ رفیع مال /غلام محمد گوٹھ  شاہ فیصل کالونی</t>
  </si>
  <si>
    <t>414100103</t>
  </si>
  <si>
    <t>414100104</t>
  </si>
  <si>
    <t>414100201</t>
  </si>
  <si>
    <t>المنصور گارڈن/ احسان آباد شاہ فیصل کالونی</t>
  </si>
  <si>
    <t>414100202</t>
  </si>
  <si>
    <t>رفیع بنگلوز  شاہ فیصل کالونی</t>
  </si>
  <si>
    <t>414100203</t>
  </si>
  <si>
    <t>414100204</t>
  </si>
  <si>
    <t>414100205</t>
  </si>
  <si>
    <t>414100301</t>
  </si>
  <si>
    <t>رفیع گارڈن  شاہ فیصل کالونی</t>
  </si>
  <si>
    <t>414100302</t>
  </si>
  <si>
    <t>جمعہ گوٹھ/ جی ایم ڈی سوسائٹی شاہ فیصل کالونی</t>
  </si>
  <si>
    <t>414100303</t>
  </si>
  <si>
    <t>ماشاء اللہ اپارٹمنٹس/ رفیع گارڈن شاہ فیصل کالونی</t>
  </si>
  <si>
    <t>414100304</t>
  </si>
  <si>
    <t>گلشن منیر ۔ گلشن اکبر شاہ فیصل کالونی</t>
  </si>
  <si>
    <t>414100305</t>
  </si>
  <si>
    <t>محمد علی شہید سوسائٹی شاہ فیصل کالونی</t>
  </si>
  <si>
    <t>414100306</t>
  </si>
  <si>
    <t>414100307</t>
  </si>
  <si>
    <t>414100401</t>
  </si>
  <si>
    <t>باغ ابراھیم شاہ فیصل کالونی</t>
  </si>
  <si>
    <t>414100402</t>
  </si>
  <si>
    <t>مصطفیٰ آباد شاہ فیصل کالونی</t>
  </si>
  <si>
    <t>414100403</t>
  </si>
  <si>
    <t>اسوان ٹاؤن شاہ فیصل کالونی</t>
  </si>
  <si>
    <t>414100404</t>
  </si>
  <si>
    <t>414100405</t>
  </si>
  <si>
    <t>باغ ابراھیم بلاک B شاہ فیصل کالونی</t>
  </si>
  <si>
    <t>414100406</t>
  </si>
  <si>
    <t>414100407</t>
  </si>
  <si>
    <t>الفلاح بلاکH,معاذ ٹاون  شاہ فیصل کالونی</t>
  </si>
  <si>
    <t>414100501</t>
  </si>
  <si>
    <t>انوار ابراھیم شاہ فیصل کالونی</t>
  </si>
  <si>
    <t>414100502</t>
  </si>
  <si>
    <t>414100503</t>
  </si>
  <si>
    <t>414100504</t>
  </si>
  <si>
    <t>414100505</t>
  </si>
  <si>
    <t>414100601</t>
  </si>
  <si>
    <t>بوستان رفیع شاہ فیصل کالونی</t>
  </si>
  <si>
    <t>414100602</t>
  </si>
  <si>
    <t>414100603</t>
  </si>
  <si>
    <t>414100604</t>
  </si>
  <si>
    <t>سلمان ٹیرس شاہ فیصل کالونی</t>
  </si>
  <si>
    <t>414100605</t>
  </si>
  <si>
    <t>سلمان گارڈن  شاہ فیصل کالونی</t>
  </si>
  <si>
    <t>414100606</t>
  </si>
  <si>
    <t>جمعہ گوٹھ شاہ فیصل کالونی</t>
  </si>
  <si>
    <t>415080301</t>
  </si>
  <si>
    <t>گلشن ملت  لانڈھی</t>
  </si>
  <si>
    <t>415080302</t>
  </si>
  <si>
    <t>415080303</t>
  </si>
  <si>
    <t>415080304</t>
  </si>
  <si>
    <t>415080305</t>
  </si>
  <si>
    <t>415080306</t>
  </si>
  <si>
    <t>415080307</t>
  </si>
  <si>
    <t xml:space="preserve"> لال محمد  گوٹھ  گلشن ملت  لانڈھی</t>
  </si>
  <si>
    <t>415080401</t>
  </si>
  <si>
    <t>415080402</t>
  </si>
  <si>
    <t>415080403</t>
  </si>
  <si>
    <t>415080404</t>
  </si>
  <si>
    <t>415080405</t>
  </si>
  <si>
    <t>415080501</t>
  </si>
  <si>
    <t>415080502</t>
  </si>
  <si>
    <t>415080503</t>
  </si>
  <si>
    <t>415080504</t>
  </si>
  <si>
    <t>415080505</t>
  </si>
  <si>
    <t>415080601</t>
  </si>
  <si>
    <t>415080602</t>
  </si>
  <si>
    <t>415080603</t>
  </si>
  <si>
    <t>415080604</t>
  </si>
  <si>
    <t>415080605</t>
  </si>
  <si>
    <t>415080606</t>
  </si>
  <si>
    <t>415080607</t>
  </si>
  <si>
    <t>415090401</t>
  </si>
  <si>
    <t>عولمی کالونی لانڈھی</t>
  </si>
  <si>
    <t>415090402</t>
  </si>
  <si>
    <t>415090403</t>
  </si>
  <si>
    <t>415090404</t>
  </si>
  <si>
    <t>415090405</t>
  </si>
  <si>
    <t>415090406</t>
  </si>
  <si>
    <t>اللہ بخش گوٹھ  /عولمی کالونی لانڈھی</t>
  </si>
  <si>
    <t>415090501</t>
  </si>
  <si>
    <t>عولمی کالونی نمبر-1 لانڈھی</t>
  </si>
  <si>
    <t>415090502</t>
  </si>
  <si>
    <t>415090503</t>
  </si>
  <si>
    <t>415090504</t>
  </si>
  <si>
    <t>415090505</t>
  </si>
  <si>
    <t>415090601</t>
  </si>
  <si>
    <t>گلشن لطیف لانڈھی</t>
  </si>
  <si>
    <t>415090602</t>
  </si>
  <si>
    <t>415090603</t>
  </si>
  <si>
    <t>بلال سوسائٹی  لانڈھی</t>
  </si>
  <si>
    <t>415090604</t>
  </si>
  <si>
    <t>عولمی کالونی نمبر-2 لانڈھی</t>
  </si>
  <si>
    <t>415090605</t>
  </si>
  <si>
    <t>415090606</t>
  </si>
  <si>
    <t>415090607</t>
  </si>
  <si>
    <t>415090608</t>
  </si>
  <si>
    <t>415100101</t>
  </si>
  <si>
    <t xml:space="preserve">کرسچن کالونی 1-D ایریا  لانڈھی </t>
  </si>
  <si>
    <t>415100102</t>
  </si>
  <si>
    <t>415100103</t>
  </si>
  <si>
    <t>415100104</t>
  </si>
  <si>
    <t>415100201</t>
  </si>
  <si>
    <t xml:space="preserve">خضر آباد ایریا-37/B  لانڈھی </t>
  </si>
  <si>
    <t>415100202</t>
  </si>
  <si>
    <t>415100203</t>
  </si>
  <si>
    <t>415100204</t>
  </si>
  <si>
    <t>415100205</t>
  </si>
  <si>
    <t>415100206</t>
  </si>
  <si>
    <t>415100301</t>
  </si>
  <si>
    <t xml:space="preserve">سرفراز کالونی ایریا-37/B لانڈھی </t>
  </si>
  <si>
    <t>415100302</t>
  </si>
  <si>
    <t>415100303</t>
  </si>
  <si>
    <t>415100304</t>
  </si>
  <si>
    <t>415100305</t>
  </si>
  <si>
    <t>415100401</t>
  </si>
  <si>
    <t>415100402</t>
  </si>
  <si>
    <t>415100403</t>
  </si>
  <si>
    <t>415100404</t>
  </si>
  <si>
    <t>415100405</t>
  </si>
  <si>
    <t>415100701</t>
  </si>
  <si>
    <t xml:space="preserve">ایریا 37/B لانڈھی </t>
  </si>
  <si>
    <t>415100702</t>
  </si>
  <si>
    <t>415100703</t>
  </si>
  <si>
    <t xml:space="preserve">ایریا 1/D لانڈھی </t>
  </si>
  <si>
    <t>415100704</t>
  </si>
  <si>
    <t xml:space="preserve">ایریا 1/C لانڈھی </t>
  </si>
  <si>
    <t>415100705</t>
  </si>
  <si>
    <t xml:space="preserve">جام نگر /کچی آبادی لانڈھی </t>
  </si>
  <si>
    <t>415100801</t>
  </si>
  <si>
    <t xml:space="preserve">بہادر یار جنگ کالونی لانڈھی </t>
  </si>
  <si>
    <t>415100802</t>
  </si>
  <si>
    <t>415100803</t>
  </si>
  <si>
    <t>415100804</t>
  </si>
  <si>
    <t>415110101</t>
  </si>
  <si>
    <t>ایریا 1/C لانڈھی</t>
  </si>
  <si>
    <t>415110102</t>
  </si>
  <si>
    <t>415110103</t>
  </si>
  <si>
    <t>415110104</t>
  </si>
  <si>
    <t>415110105</t>
  </si>
  <si>
    <t>415110106</t>
  </si>
  <si>
    <t>415110201</t>
  </si>
  <si>
    <t>ایریا 1/C لانڈھی نمبر - 1</t>
  </si>
  <si>
    <t>415110202</t>
  </si>
  <si>
    <t>415110203</t>
  </si>
  <si>
    <t>415110204</t>
  </si>
  <si>
    <t>415110205</t>
  </si>
  <si>
    <t>415110206</t>
  </si>
  <si>
    <t>415110301</t>
  </si>
  <si>
    <t>415110302</t>
  </si>
  <si>
    <t>415110303</t>
  </si>
  <si>
    <t>415110304</t>
  </si>
  <si>
    <t>415110305</t>
  </si>
  <si>
    <t>ایریا 37/D لانڈھی نمبر - 2</t>
  </si>
  <si>
    <t>415110306</t>
  </si>
  <si>
    <t>415110401</t>
  </si>
  <si>
    <t>خرم آباد لانڈھی نمبر - 2</t>
  </si>
  <si>
    <t>415110402</t>
  </si>
  <si>
    <t>415110403</t>
  </si>
  <si>
    <t>415110404</t>
  </si>
  <si>
    <t>415120101</t>
  </si>
  <si>
    <t xml:space="preserve">ایریا 37/C خواجہ اجمیر لانڈھی </t>
  </si>
  <si>
    <t>415120102</t>
  </si>
  <si>
    <t xml:space="preserve">ایریا 37/C/ ایریا 2/A / بابر مارکیٹ  لانڈھی </t>
  </si>
  <si>
    <t>415120103</t>
  </si>
  <si>
    <t xml:space="preserve">ایریا 37/ C خواجہ اجمیر3/B لانڈھی </t>
  </si>
  <si>
    <t>415120104</t>
  </si>
  <si>
    <t xml:space="preserve">ایریا B/3 خواجہ اجمیر لانڈھی </t>
  </si>
  <si>
    <t>415120201</t>
  </si>
  <si>
    <t>415120202</t>
  </si>
  <si>
    <t>415120203</t>
  </si>
  <si>
    <t>415120204</t>
  </si>
  <si>
    <t>415120205</t>
  </si>
  <si>
    <t>415120301</t>
  </si>
  <si>
    <t>415120302</t>
  </si>
  <si>
    <t>415120303</t>
  </si>
  <si>
    <t xml:space="preserve">ایریا A/3 خواجہ اجمیر لانڈھی </t>
  </si>
  <si>
    <t>415120304</t>
  </si>
  <si>
    <t>415120305</t>
  </si>
  <si>
    <t>415120401</t>
  </si>
  <si>
    <t xml:space="preserve">ایریا 37/K خواجہ اجمیرلانڈھی </t>
  </si>
  <si>
    <t>415120402</t>
  </si>
  <si>
    <t xml:space="preserve">ایریا 37/C فاروق ولاز خواجہ اجمیر لانڈھی </t>
  </si>
  <si>
    <t>415120403</t>
  </si>
  <si>
    <t>415120404</t>
  </si>
  <si>
    <t xml:space="preserve">ایریا 37/C عثمانیہ کالونی خواجہ اجمیر لانڈھی </t>
  </si>
  <si>
    <t>415120501</t>
  </si>
  <si>
    <t xml:space="preserve">ایریا 3/A عثمانیہ کالونی خواجہ اجمیر لانڈھی </t>
  </si>
  <si>
    <t>415120502</t>
  </si>
  <si>
    <t xml:space="preserve">ایریا 3/A  خواجہ اجمیر لانڈھی </t>
  </si>
  <si>
    <t>415120503</t>
  </si>
  <si>
    <t xml:space="preserve">ایریا 37/C  خواجہ اجمیر لانڈھی </t>
  </si>
  <si>
    <t>415120504</t>
  </si>
  <si>
    <t>415120601</t>
  </si>
  <si>
    <t xml:space="preserve">ایریا 3/B  خواجہ اجمیر لانڈھی </t>
  </si>
  <si>
    <t>415120602</t>
  </si>
  <si>
    <t>415120603</t>
  </si>
  <si>
    <t>415120604</t>
  </si>
  <si>
    <t>415120605</t>
  </si>
  <si>
    <t xml:space="preserve">ایریا 3/A/3/  B/3   /E  خواجہ اجمیر لانڈھی </t>
  </si>
  <si>
    <t>415130101</t>
  </si>
  <si>
    <t xml:space="preserve"> خواجہ اجمیرکالونی لانڈھی </t>
  </si>
  <si>
    <t>415130102</t>
  </si>
  <si>
    <t>415130103</t>
  </si>
  <si>
    <t>415130104</t>
  </si>
  <si>
    <t>415130201</t>
  </si>
  <si>
    <t xml:space="preserve">ایریا 37/A  شاہ خالد کالونی لانڈھی </t>
  </si>
  <si>
    <t>415130202</t>
  </si>
  <si>
    <t>415130203</t>
  </si>
  <si>
    <t>415130204</t>
  </si>
  <si>
    <t>415130301</t>
  </si>
  <si>
    <t xml:space="preserve">ایریا 2/B  لانڈھی </t>
  </si>
  <si>
    <t>415130302</t>
  </si>
  <si>
    <t>415130303</t>
  </si>
  <si>
    <t>415130304</t>
  </si>
  <si>
    <t xml:space="preserve">ایریا 37/A  لانڈھی </t>
  </si>
  <si>
    <t>415130305</t>
  </si>
  <si>
    <t>415130401</t>
  </si>
  <si>
    <t xml:space="preserve">ایریا 2/B  بابر مارکیٹ لانڈھی </t>
  </si>
  <si>
    <t>415130402</t>
  </si>
  <si>
    <t>415130403</t>
  </si>
  <si>
    <t>415130404</t>
  </si>
  <si>
    <t>415130501</t>
  </si>
  <si>
    <t xml:space="preserve">ایریا 2/B   لانڈھی </t>
  </si>
  <si>
    <t>415130502</t>
  </si>
  <si>
    <t>415130503</t>
  </si>
  <si>
    <t>415130504</t>
  </si>
  <si>
    <t>415130505</t>
  </si>
  <si>
    <t>415130601</t>
  </si>
  <si>
    <t xml:space="preserve"> ایریا 2/E خواجہ اجمیرکالونی لانڈھی </t>
  </si>
  <si>
    <t>415130602</t>
  </si>
  <si>
    <t>415130603</t>
  </si>
  <si>
    <t>415130604</t>
  </si>
  <si>
    <t>415130605</t>
  </si>
  <si>
    <t>415130701</t>
  </si>
  <si>
    <t xml:space="preserve"> ایریا 2/C اینڈ 37/A لانڈھی </t>
  </si>
  <si>
    <t>415130702</t>
  </si>
  <si>
    <t>415130703</t>
  </si>
  <si>
    <t>415130704</t>
  </si>
  <si>
    <t>415130801</t>
  </si>
  <si>
    <t xml:space="preserve"> ایریا 2/C  لانڈھی </t>
  </si>
  <si>
    <t>415130802</t>
  </si>
  <si>
    <t>415130803</t>
  </si>
  <si>
    <t>415130804</t>
  </si>
  <si>
    <t>415130805</t>
  </si>
  <si>
    <t>415130806</t>
  </si>
  <si>
    <t>415130807</t>
  </si>
  <si>
    <t>415130808</t>
  </si>
  <si>
    <t>415130901</t>
  </si>
  <si>
    <t>پیربخاری کالونی ایریا-37/A لاںڈھی</t>
  </si>
  <si>
    <t>415130902</t>
  </si>
  <si>
    <t>415130903</t>
  </si>
  <si>
    <t>415130904</t>
  </si>
  <si>
    <t>415130905</t>
  </si>
  <si>
    <t>415140101</t>
  </si>
  <si>
    <t xml:space="preserve"> ایریا 5/D لانڈھی نمبر-6 </t>
  </si>
  <si>
    <t>415140102</t>
  </si>
  <si>
    <t>415140103</t>
  </si>
  <si>
    <t>415140104</t>
  </si>
  <si>
    <t>415140105</t>
  </si>
  <si>
    <t>415140201</t>
  </si>
  <si>
    <t>415140202</t>
  </si>
  <si>
    <t>415140203</t>
  </si>
  <si>
    <t>415140204</t>
  </si>
  <si>
    <t xml:space="preserve"> ایریا 5/A اینڈ 3/B لانڈھی نمبر-5 </t>
  </si>
  <si>
    <t>415140301</t>
  </si>
  <si>
    <t>415140302</t>
  </si>
  <si>
    <t>415140303</t>
  </si>
  <si>
    <t>415140304</t>
  </si>
  <si>
    <t>415140305</t>
  </si>
  <si>
    <t xml:space="preserve"> ایریا 5/A  لانڈھی نمبر-5 </t>
  </si>
  <si>
    <t>415140306</t>
  </si>
  <si>
    <t>415140401</t>
  </si>
  <si>
    <t>415140402</t>
  </si>
  <si>
    <t>415140403</t>
  </si>
  <si>
    <t xml:space="preserve"> ایریا 5/C اینڈ 36/E  لانڈھی نمبر-6 </t>
  </si>
  <si>
    <t>415140404</t>
  </si>
  <si>
    <t>415140501</t>
  </si>
  <si>
    <t>415140502</t>
  </si>
  <si>
    <t>415140503</t>
  </si>
  <si>
    <t>415140504</t>
  </si>
  <si>
    <t xml:space="preserve"> ایریا 5/C لانڈھی نمبر-6 </t>
  </si>
  <si>
    <t>415140505</t>
  </si>
  <si>
    <t>415140601</t>
  </si>
  <si>
    <t xml:space="preserve"> ایریا 5/B لانڈھی نمبر-1/2 5</t>
  </si>
  <si>
    <t>415140602</t>
  </si>
  <si>
    <t xml:space="preserve"> ایریا 36/E لانڈھی 4/C لانڈھی </t>
  </si>
  <si>
    <t>415140603</t>
  </si>
  <si>
    <t xml:space="preserve"> ایریا 5/B لانڈھی </t>
  </si>
  <si>
    <t>415140604</t>
  </si>
  <si>
    <t>415140605</t>
  </si>
  <si>
    <t xml:space="preserve"> ایریا 5/C لانڈھی </t>
  </si>
  <si>
    <t>415140606</t>
  </si>
  <si>
    <t>415140701</t>
  </si>
  <si>
    <t xml:space="preserve"> ایریا 5/D کورنگی نمبر - 6</t>
  </si>
  <si>
    <t>415140702</t>
  </si>
  <si>
    <t xml:space="preserve"> ایریا 5/D کورنگی نمبر -6</t>
  </si>
  <si>
    <t>415140703</t>
  </si>
  <si>
    <t xml:space="preserve"> ایریا 36/E کورنگی نمبر-6</t>
  </si>
  <si>
    <t>415140704</t>
  </si>
  <si>
    <t>415140705</t>
  </si>
  <si>
    <t xml:space="preserve"> ایریا 5/C کورنگی نمبر -6</t>
  </si>
  <si>
    <t>415140706</t>
  </si>
  <si>
    <t xml:space="preserve"> ایریا 5/C بلال آباد کورنگی نمبر -6</t>
  </si>
  <si>
    <t>415140801</t>
  </si>
  <si>
    <t xml:space="preserve"> ایریا H/5-C بلال آباد کورنگی نمبر -6</t>
  </si>
  <si>
    <t>415140802</t>
  </si>
  <si>
    <t>415140803</t>
  </si>
  <si>
    <t>415140804</t>
  </si>
  <si>
    <t>415140805</t>
  </si>
  <si>
    <t>415150101</t>
  </si>
  <si>
    <t xml:space="preserve"> ایریا 36/B  زمان آباد لانڈھی</t>
  </si>
  <si>
    <t>415150102</t>
  </si>
  <si>
    <t>415150103</t>
  </si>
  <si>
    <t>415150104</t>
  </si>
  <si>
    <t>415150201</t>
  </si>
  <si>
    <t>415150202</t>
  </si>
  <si>
    <t>415150203</t>
  </si>
  <si>
    <t>415150204</t>
  </si>
  <si>
    <t>415150205</t>
  </si>
  <si>
    <t>415150301</t>
  </si>
  <si>
    <t xml:space="preserve"> ایریا 36/B  زمان آباد 4/A لانڈھی</t>
  </si>
  <si>
    <t>415150302</t>
  </si>
  <si>
    <t>415150303</t>
  </si>
  <si>
    <t>415150304</t>
  </si>
  <si>
    <t>415150305</t>
  </si>
  <si>
    <t>415150401</t>
  </si>
  <si>
    <t>415150402</t>
  </si>
  <si>
    <t>415150403</t>
  </si>
  <si>
    <t>415150404</t>
  </si>
  <si>
    <t>415150501</t>
  </si>
  <si>
    <t xml:space="preserve"> ایریا 36/D  زمان آباد لانڈھی</t>
  </si>
  <si>
    <t>415150502</t>
  </si>
  <si>
    <t xml:space="preserve"> ایریا 36/D/4    - A لانڈھی</t>
  </si>
  <si>
    <t>415150503</t>
  </si>
  <si>
    <t xml:space="preserve"> ایریا 36/D  زمان آباد 4/A لانڈھی</t>
  </si>
  <si>
    <t>415150504</t>
  </si>
  <si>
    <t>415150505</t>
  </si>
  <si>
    <t xml:space="preserve"> ایریا 36/B  زمان آباد  لانڈھی</t>
  </si>
  <si>
    <t>415150506</t>
  </si>
  <si>
    <t>415150507</t>
  </si>
  <si>
    <t>415150508</t>
  </si>
  <si>
    <t>415150601</t>
  </si>
  <si>
    <t>415150602</t>
  </si>
  <si>
    <t>415150603</t>
  </si>
  <si>
    <t>415150604</t>
  </si>
  <si>
    <t>415150605</t>
  </si>
  <si>
    <t>415150701</t>
  </si>
  <si>
    <t xml:space="preserve"> ایریا 4/B  لانڈھی</t>
  </si>
  <si>
    <t>415150702</t>
  </si>
  <si>
    <t xml:space="preserve"> ایریا 4/B  36/   B   لانڈھی</t>
  </si>
  <si>
    <t>415150703</t>
  </si>
  <si>
    <t>415150704</t>
  </si>
  <si>
    <t xml:space="preserve">ایریا 36/D لانڈھی </t>
  </si>
  <si>
    <t>415150801</t>
  </si>
  <si>
    <t xml:space="preserve"> ایریا 4/ B لانڈھی نمبر - 5</t>
  </si>
  <si>
    <t>415150802</t>
  </si>
  <si>
    <t xml:space="preserve"> ایریا 4/ B زمان آباد لانڈھی نمبر - 5</t>
  </si>
  <si>
    <t>415150803</t>
  </si>
  <si>
    <t>415150804</t>
  </si>
  <si>
    <t>415150805</t>
  </si>
  <si>
    <t>415150901</t>
  </si>
  <si>
    <t xml:space="preserve">ایریا 36/B لانڈھی </t>
  </si>
  <si>
    <t>415150902</t>
  </si>
  <si>
    <t>415150903</t>
  </si>
  <si>
    <t>415150904</t>
  </si>
  <si>
    <t>415150905</t>
  </si>
  <si>
    <t>415151001</t>
  </si>
  <si>
    <t xml:space="preserve">زمان آباد لانڈھی </t>
  </si>
  <si>
    <t>415151002</t>
  </si>
  <si>
    <t>415151003</t>
  </si>
  <si>
    <t>415151004</t>
  </si>
  <si>
    <t xml:space="preserve">ایریا 36/D  زمان آباد لانڈھی </t>
  </si>
  <si>
    <t>415160101</t>
  </si>
  <si>
    <t xml:space="preserve">ایریا 36/G  محمد  آباد لانڈھی </t>
  </si>
  <si>
    <t>415160102</t>
  </si>
  <si>
    <t>415160103</t>
  </si>
  <si>
    <t>415160104</t>
  </si>
  <si>
    <t>415160201</t>
  </si>
  <si>
    <t xml:space="preserve">ایریا 36/G برمی کالونی لانڈھی </t>
  </si>
  <si>
    <t>415160202</t>
  </si>
  <si>
    <t>415160203</t>
  </si>
  <si>
    <t xml:space="preserve">ایریا 36/G شریف کالونی لانڈھی </t>
  </si>
  <si>
    <t>415160204</t>
  </si>
  <si>
    <t>415160205</t>
  </si>
  <si>
    <t>415160301</t>
  </si>
  <si>
    <t>415160302</t>
  </si>
  <si>
    <t>415160303</t>
  </si>
  <si>
    <t>415160304</t>
  </si>
  <si>
    <t>415160305</t>
  </si>
  <si>
    <t>415160306</t>
  </si>
  <si>
    <t>415160401</t>
  </si>
  <si>
    <t>415160402</t>
  </si>
  <si>
    <t>415160403</t>
  </si>
  <si>
    <t>415160404</t>
  </si>
  <si>
    <t>415160405</t>
  </si>
  <si>
    <t>415160501</t>
  </si>
  <si>
    <t>415160502</t>
  </si>
  <si>
    <t>415160503</t>
  </si>
  <si>
    <t>415160504</t>
  </si>
  <si>
    <t>415160601</t>
  </si>
  <si>
    <t>415160602</t>
  </si>
  <si>
    <t>415160603</t>
  </si>
  <si>
    <t>415160604</t>
  </si>
  <si>
    <t>415160605</t>
  </si>
  <si>
    <t>415160701</t>
  </si>
  <si>
    <t>415160702</t>
  </si>
  <si>
    <t>415160703</t>
  </si>
  <si>
    <t>415160704</t>
  </si>
  <si>
    <t>415160705</t>
  </si>
  <si>
    <t>415160801</t>
  </si>
  <si>
    <t>415160802</t>
  </si>
  <si>
    <t>415160803</t>
  </si>
  <si>
    <t>415160804</t>
  </si>
  <si>
    <t>415160901</t>
  </si>
  <si>
    <t>415160902</t>
  </si>
  <si>
    <t>415160903</t>
  </si>
  <si>
    <t>415160904</t>
  </si>
  <si>
    <t>415161001</t>
  </si>
  <si>
    <t>415161002</t>
  </si>
  <si>
    <t>415161003</t>
  </si>
  <si>
    <t>415161004</t>
  </si>
  <si>
    <t>415161005</t>
  </si>
  <si>
    <t>415170101</t>
  </si>
  <si>
    <t xml:space="preserve">سیکٹر 43/B  ایف ایریا  لانڈھی </t>
  </si>
  <si>
    <t>415170102</t>
  </si>
  <si>
    <t>415170103</t>
  </si>
  <si>
    <t xml:space="preserve">سیکٹر 43/B  ایف ایریا غربی  لانڈھی </t>
  </si>
  <si>
    <t>415170104</t>
  </si>
  <si>
    <t>415170105</t>
  </si>
  <si>
    <t>415170106</t>
  </si>
  <si>
    <t>415170201</t>
  </si>
  <si>
    <t xml:space="preserve">سیکٹر 43/B  بی ایریا شرقی  لانڈھی </t>
  </si>
  <si>
    <t>415170202</t>
  </si>
  <si>
    <t>415170203</t>
  </si>
  <si>
    <t>415170204</t>
  </si>
  <si>
    <t>415170205</t>
  </si>
  <si>
    <t>415170206</t>
  </si>
  <si>
    <t>415170301</t>
  </si>
  <si>
    <t xml:space="preserve">سیکٹر 43/B  سی ایریا شرقی  لانڈھی </t>
  </si>
  <si>
    <t>415170302</t>
  </si>
  <si>
    <t>415170303</t>
  </si>
  <si>
    <t>415170304</t>
  </si>
  <si>
    <t>415170305</t>
  </si>
  <si>
    <t>415170401</t>
  </si>
  <si>
    <t xml:space="preserve">سیکٹر 44/C  سی ایریا کورنگی نمبر-6 </t>
  </si>
  <si>
    <t>415170402</t>
  </si>
  <si>
    <t>415170403</t>
  </si>
  <si>
    <t>415170404</t>
  </si>
  <si>
    <t>415170405</t>
  </si>
  <si>
    <t>415170501</t>
  </si>
  <si>
    <t xml:space="preserve">سیکٹر 44/A  سی ایریا کورنگی نمبر-6 </t>
  </si>
  <si>
    <t>415170502</t>
  </si>
  <si>
    <t>415170503</t>
  </si>
  <si>
    <t>415170504</t>
  </si>
  <si>
    <t>415170505</t>
  </si>
  <si>
    <t>415170506</t>
  </si>
  <si>
    <t>415170507</t>
  </si>
  <si>
    <t>415170508</t>
  </si>
  <si>
    <t>415170601</t>
  </si>
  <si>
    <t xml:space="preserve">سیکٹر 44/C   کورنگی نمبر-6 </t>
  </si>
  <si>
    <t>415170602</t>
  </si>
  <si>
    <t>415170603</t>
  </si>
  <si>
    <t>415170604</t>
  </si>
  <si>
    <t>415170605</t>
  </si>
  <si>
    <t>415180101</t>
  </si>
  <si>
    <t>ایریا 35/B  کورنگی</t>
  </si>
  <si>
    <t>415180102</t>
  </si>
  <si>
    <t>415180103</t>
  </si>
  <si>
    <t>415180104</t>
  </si>
  <si>
    <t>415180105</t>
  </si>
  <si>
    <t>415180201</t>
  </si>
  <si>
    <t>415180202</t>
  </si>
  <si>
    <t>415180203</t>
  </si>
  <si>
    <t>415180204</t>
  </si>
  <si>
    <t>415180205</t>
  </si>
  <si>
    <t>415180206</t>
  </si>
  <si>
    <t>آئی ایریا  35/B کورنگی</t>
  </si>
  <si>
    <t>415180207</t>
  </si>
  <si>
    <t>415180208</t>
  </si>
  <si>
    <t>415180301</t>
  </si>
  <si>
    <t>415180302</t>
  </si>
  <si>
    <t>415180303</t>
  </si>
  <si>
    <t>415180304</t>
  </si>
  <si>
    <t>415180401</t>
  </si>
  <si>
    <t>415180402</t>
  </si>
  <si>
    <t>415180403</t>
  </si>
  <si>
    <t>415190101</t>
  </si>
  <si>
    <t xml:space="preserve"> ایریا  "K"   کورنگی  </t>
  </si>
  <si>
    <t>415190102</t>
  </si>
  <si>
    <t>415190103</t>
  </si>
  <si>
    <t>415190104</t>
  </si>
  <si>
    <t>415190201</t>
  </si>
  <si>
    <t>حسن آباد کورنگی</t>
  </si>
  <si>
    <t>415190202</t>
  </si>
  <si>
    <t>415190203</t>
  </si>
  <si>
    <t>415190204</t>
  </si>
  <si>
    <t>415190205</t>
  </si>
  <si>
    <t>415190301</t>
  </si>
  <si>
    <t>جے ون ایریا کورنگی</t>
  </si>
  <si>
    <t>415190302</t>
  </si>
  <si>
    <t>415190303</t>
  </si>
  <si>
    <t>415190304</t>
  </si>
  <si>
    <t>415190305</t>
  </si>
  <si>
    <t>415190306</t>
  </si>
  <si>
    <t>415190307</t>
  </si>
  <si>
    <t>415190308</t>
  </si>
  <si>
    <t>415190401</t>
  </si>
  <si>
    <t>ایریا 36/C کورنگی</t>
  </si>
  <si>
    <t>415190402</t>
  </si>
  <si>
    <t>415190403</t>
  </si>
  <si>
    <t>415190404</t>
  </si>
  <si>
    <t>415190405</t>
  </si>
  <si>
    <t>آئی ایریا   کورنگی</t>
  </si>
  <si>
    <t>415190406</t>
  </si>
  <si>
    <t>415190407</t>
  </si>
  <si>
    <t>415200101</t>
  </si>
  <si>
    <t xml:space="preserve">ایریا 4/C لانڈھی </t>
  </si>
  <si>
    <t>415200102</t>
  </si>
  <si>
    <t>415200103</t>
  </si>
  <si>
    <t xml:space="preserve">ایریا 36/C شیر آباد لانڈھی </t>
  </si>
  <si>
    <t>415200104</t>
  </si>
  <si>
    <t>415200201</t>
  </si>
  <si>
    <t>415200202</t>
  </si>
  <si>
    <t>415200203</t>
  </si>
  <si>
    <t>415200204</t>
  </si>
  <si>
    <t>415200205</t>
  </si>
  <si>
    <t>415200206</t>
  </si>
  <si>
    <t>415200301</t>
  </si>
  <si>
    <t>415200302</t>
  </si>
  <si>
    <t>415200303</t>
  </si>
  <si>
    <t>415200304</t>
  </si>
  <si>
    <t>415200305</t>
  </si>
  <si>
    <t>415200401</t>
  </si>
  <si>
    <t xml:space="preserve">ایریا 4/D لانڈھی </t>
  </si>
  <si>
    <t>415200402</t>
  </si>
  <si>
    <t>415200403</t>
  </si>
  <si>
    <t>415200404</t>
  </si>
  <si>
    <t>415200501</t>
  </si>
  <si>
    <t>415200502</t>
  </si>
  <si>
    <t>415200503</t>
  </si>
  <si>
    <t>415200504</t>
  </si>
  <si>
    <t>415200505</t>
  </si>
  <si>
    <t>415200601</t>
  </si>
  <si>
    <t xml:space="preserve">ایریا 36/C لانڈھی </t>
  </si>
  <si>
    <t>415200602</t>
  </si>
  <si>
    <t>415200603</t>
  </si>
  <si>
    <t>415200604</t>
  </si>
  <si>
    <t>415200701</t>
  </si>
  <si>
    <t>415200702</t>
  </si>
  <si>
    <t>415200703</t>
  </si>
  <si>
    <t>415200704</t>
  </si>
  <si>
    <t>415200705</t>
  </si>
  <si>
    <t>416010101</t>
  </si>
  <si>
    <t xml:space="preserve">سیکٹر 6-F مہران ٹاون کورنگی </t>
  </si>
  <si>
    <t>416010102</t>
  </si>
  <si>
    <t xml:space="preserve">سیکٹر 6-G مہران ٹاون کورنگی </t>
  </si>
  <si>
    <t>416010103</t>
  </si>
  <si>
    <t xml:space="preserve">سیکٹرI-6 مہران ٹاون کورنگی </t>
  </si>
  <si>
    <t>416010104</t>
  </si>
  <si>
    <t xml:space="preserve">سیکٹرH-6 مہران ٹاون کورنگی </t>
  </si>
  <si>
    <t>416010105</t>
  </si>
  <si>
    <t>416010106</t>
  </si>
  <si>
    <t>416010201</t>
  </si>
  <si>
    <t xml:space="preserve">سیکٹرA-6 مہران ٹاون کورنگی </t>
  </si>
  <si>
    <t>416010202</t>
  </si>
  <si>
    <t xml:space="preserve">سیکٹر B-6 مہران ٹاون کورنگی </t>
  </si>
  <si>
    <t>416010203</t>
  </si>
  <si>
    <t xml:space="preserve">سیکٹرC-6 مہران ٹاون کورنگی </t>
  </si>
  <si>
    <t>416010204</t>
  </si>
  <si>
    <t xml:space="preserve">سیکٹر D-6 مہران ٹاون کورنگی </t>
  </si>
  <si>
    <t>416010205</t>
  </si>
  <si>
    <t>416010206</t>
  </si>
  <si>
    <t>416010207</t>
  </si>
  <si>
    <t>416010208</t>
  </si>
  <si>
    <t>416010209</t>
  </si>
  <si>
    <t>416010301</t>
  </si>
  <si>
    <t xml:space="preserve">سیکٹر 16 مہران ٹاون کورنگی </t>
  </si>
  <si>
    <t>416010302</t>
  </si>
  <si>
    <t>416010303</t>
  </si>
  <si>
    <t xml:space="preserve">سیکٹر7-B مہران ٹاون کورنگی </t>
  </si>
  <si>
    <t>416010304</t>
  </si>
  <si>
    <t xml:space="preserve">سیکٹر7-A مہران ٹاون کورنگی </t>
  </si>
  <si>
    <t>416010305</t>
  </si>
  <si>
    <t>416010401</t>
  </si>
  <si>
    <t xml:space="preserve">سیکٹر17 مہران ٹاون کورنگی </t>
  </si>
  <si>
    <t>416010402</t>
  </si>
  <si>
    <t>416010403</t>
  </si>
  <si>
    <t>416010404</t>
  </si>
  <si>
    <t>416010405</t>
  </si>
  <si>
    <t>416020101</t>
  </si>
  <si>
    <t>سیکٹر F-8 بلال کالونی کورنگی</t>
  </si>
  <si>
    <t>416020102</t>
  </si>
  <si>
    <t>416020103</t>
  </si>
  <si>
    <t>416020104</t>
  </si>
  <si>
    <t>416020105</t>
  </si>
  <si>
    <t>416020106</t>
  </si>
  <si>
    <t>416020107</t>
  </si>
  <si>
    <t>416020201</t>
  </si>
  <si>
    <t>سیکٹر 8-C بلال کالونی کورنگی</t>
  </si>
  <si>
    <t>416020202</t>
  </si>
  <si>
    <t>416020203</t>
  </si>
  <si>
    <t>416020204</t>
  </si>
  <si>
    <t>416020205</t>
  </si>
  <si>
    <t>416020301</t>
  </si>
  <si>
    <t>416020302</t>
  </si>
  <si>
    <t>416020303</t>
  </si>
  <si>
    <t>416020304</t>
  </si>
  <si>
    <t>416020305</t>
  </si>
  <si>
    <t>416020306</t>
  </si>
  <si>
    <t>محمد علی گوٹھ بلال کالونی کورنگی</t>
  </si>
  <si>
    <t>416020307</t>
  </si>
  <si>
    <t>416020401</t>
  </si>
  <si>
    <t>سیکٹر8-A بلال کالونی کورنگی</t>
  </si>
  <si>
    <t>416020402</t>
  </si>
  <si>
    <t>سیکٹر8-B اللہ آباد بلال کالونی کورنگی</t>
  </si>
  <si>
    <t>416020403</t>
  </si>
  <si>
    <t>416020404</t>
  </si>
  <si>
    <t>سیکٹر8-B بنگالی پاڑہ بلال کالونی کورنگی</t>
  </si>
  <si>
    <t>416020405</t>
  </si>
  <si>
    <t>علاقہ نہیں ھے</t>
  </si>
  <si>
    <t>416020406</t>
  </si>
  <si>
    <t>416020501</t>
  </si>
  <si>
    <t>سیکٹر8-B بلال کالونی کورنگی</t>
  </si>
  <si>
    <t>416020502</t>
  </si>
  <si>
    <t>416020503</t>
  </si>
  <si>
    <t>416020504</t>
  </si>
  <si>
    <t>416020505</t>
  </si>
  <si>
    <t>416020506</t>
  </si>
  <si>
    <t>416020601</t>
  </si>
  <si>
    <t>416020602</t>
  </si>
  <si>
    <t>416020603</t>
  </si>
  <si>
    <t>416020604</t>
  </si>
  <si>
    <t>416020701</t>
  </si>
  <si>
    <t>416020702</t>
  </si>
  <si>
    <t>416020703</t>
  </si>
  <si>
    <t>416020704</t>
  </si>
  <si>
    <t>416020705</t>
  </si>
  <si>
    <t>416020706</t>
  </si>
  <si>
    <t>416020707</t>
  </si>
  <si>
    <t>416020801</t>
  </si>
  <si>
    <t>416020802</t>
  </si>
  <si>
    <t>416020803</t>
  </si>
  <si>
    <t>416020804</t>
  </si>
  <si>
    <t>416020805</t>
  </si>
  <si>
    <t>416030101</t>
  </si>
  <si>
    <t>سیکٹر33-E ڈبل روڈ کورنگی</t>
  </si>
  <si>
    <t>416030102</t>
  </si>
  <si>
    <t>416030103</t>
  </si>
  <si>
    <t>416030104</t>
  </si>
  <si>
    <t>416030105</t>
  </si>
  <si>
    <t>416030106</t>
  </si>
  <si>
    <t>416030107</t>
  </si>
  <si>
    <t>416030108</t>
  </si>
  <si>
    <t>416030201</t>
  </si>
  <si>
    <t>سیکٹر33-D ڈبل روڈ کورنگی</t>
  </si>
  <si>
    <t>416030202</t>
  </si>
  <si>
    <t>416030203</t>
  </si>
  <si>
    <t>416030204</t>
  </si>
  <si>
    <t>416030205</t>
  </si>
  <si>
    <t>416030206</t>
  </si>
  <si>
    <t>416030207</t>
  </si>
  <si>
    <t>416030301</t>
  </si>
  <si>
    <t>416030302</t>
  </si>
  <si>
    <t>416030303</t>
  </si>
  <si>
    <t>416030304</t>
  </si>
  <si>
    <t>416030401</t>
  </si>
  <si>
    <t>سیکٹر33-F ڈبل روڈ کورنگی</t>
  </si>
  <si>
    <t>416030402</t>
  </si>
  <si>
    <t>416030403</t>
  </si>
  <si>
    <t>416030404</t>
  </si>
  <si>
    <t>416030501</t>
  </si>
  <si>
    <t>416030502</t>
  </si>
  <si>
    <t>416030503</t>
  </si>
  <si>
    <t>416030504</t>
  </si>
  <si>
    <t>416040101</t>
  </si>
  <si>
    <t>سیکٹر34/3  لیبراسکوئر ڈبل روڈ کورنگی</t>
  </si>
  <si>
    <t>416040102</t>
  </si>
  <si>
    <t>416040103</t>
  </si>
  <si>
    <t>416040104</t>
  </si>
  <si>
    <t>416040105</t>
  </si>
  <si>
    <t>416040106</t>
  </si>
  <si>
    <t>416040201</t>
  </si>
  <si>
    <t>سیکٹر34/2  وومین انڈسٹریل ہوم کورنگی</t>
  </si>
  <si>
    <t>416040202</t>
  </si>
  <si>
    <t>416040203</t>
  </si>
  <si>
    <t>416040204</t>
  </si>
  <si>
    <t>416040301</t>
  </si>
  <si>
    <t>416040302</t>
  </si>
  <si>
    <t>416040303</t>
  </si>
  <si>
    <t>416040304</t>
  </si>
  <si>
    <t>416040305</t>
  </si>
  <si>
    <t>416040306</t>
  </si>
  <si>
    <t>416040401</t>
  </si>
  <si>
    <t>سیکٹر34/1   مارواڑی کالونی کورنگی</t>
  </si>
  <si>
    <t>416040402</t>
  </si>
  <si>
    <t>416040403</t>
  </si>
  <si>
    <t>416040404</t>
  </si>
  <si>
    <t>416040405</t>
  </si>
  <si>
    <t>416040501</t>
  </si>
  <si>
    <t>سیکٹر34/1  "O" ایریا مارواڑی کالونی کورنگی</t>
  </si>
  <si>
    <t>416040502</t>
  </si>
  <si>
    <t>416040503</t>
  </si>
  <si>
    <t>416040504</t>
  </si>
  <si>
    <t>416050101</t>
  </si>
  <si>
    <t xml:space="preserve">     سیکٹر35/A    لیبراسکوئر کورنگی</t>
  </si>
  <si>
    <t>416050102</t>
  </si>
  <si>
    <t>416050103</t>
  </si>
  <si>
    <t>416050104</t>
  </si>
  <si>
    <t>416050105</t>
  </si>
  <si>
    <t>416050106</t>
  </si>
  <si>
    <t>416050201</t>
  </si>
  <si>
    <t>416050202</t>
  </si>
  <si>
    <t xml:space="preserve">     سیکٹر35/A  فرحت بنگلوز کورنگی</t>
  </si>
  <si>
    <t>416050203</t>
  </si>
  <si>
    <t>416050204</t>
  </si>
  <si>
    <t xml:space="preserve">     سیکٹر35/A  زمان ٹاون  کورنگی</t>
  </si>
  <si>
    <t>416050205</t>
  </si>
  <si>
    <t>416050206</t>
  </si>
  <si>
    <t>416050207</t>
  </si>
  <si>
    <t>416050208</t>
  </si>
  <si>
    <t>416050209</t>
  </si>
  <si>
    <t>416050301</t>
  </si>
  <si>
    <t xml:space="preserve">  سیکٹر35/C  زمان ٹاون  کورنگی</t>
  </si>
  <si>
    <t>416050302</t>
  </si>
  <si>
    <t>416050303</t>
  </si>
  <si>
    <t xml:space="preserve">  سیکٹر35/C زمان ٹاون  کورنگی</t>
  </si>
  <si>
    <t>416050304</t>
  </si>
  <si>
    <t>416050305</t>
  </si>
  <si>
    <t>416050401</t>
  </si>
  <si>
    <t xml:space="preserve">  سیکٹر35/C ایریا "N" کورنگی</t>
  </si>
  <si>
    <t>416050402</t>
  </si>
  <si>
    <t>416050403</t>
  </si>
  <si>
    <t>416050404</t>
  </si>
  <si>
    <t>416050405</t>
  </si>
  <si>
    <t>416050406</t>
  </si>
  <si>
    <t>416050501</t>
  </si>
  <si>
    <t>416050502</t>
  </si>
  <si>
    <t>416050503</t>
  </si>
  <si>
    <t>416050504</t>
  </si>
  <si>
    <t>416050505</t>
  </si>
  <si>
    <t>416050601</t>
  </si>
  <si>
    <t xml:space="preserve">  سیکٹر35/C ایریا "M"  کورنگی</t>
  </si>
  <si>
    <t>416050602</t>
  </si>
  <si>
    <t>416050603</t>
  </si>
  <si>
    <t>416050604</t>
  </si>
  <si>
    <t>416050605</t>
  </si>
  <si>
    <t>416050701</t>
  </si>
  <si>
    <t xml:space="preserve">  سیکٹر35/B ایریا "K" کورنگی</t>
  </si>
  <si>
    <t>416050702</t>
  </si>
  <si>
    <t>416050703</t>
  </si>
  <si>
    <t>416050704</t>
  </si>
  <si>
    <t>416050801</t>
  </si>
  <si>
    <t>416050802</t>
  </si>
  <si>
    <t>416050803</t>
  </si>
  <si>
    <t>416050804</t>
  </si>
  <si>
    <t>416050805</t>
  </si>
  <si>
    <t>416050806</t>
  </si>
  <si>
    <t>416050901</t>
  </si>
  <si>
    <t xml:space="preserve">  سیکٹر35/B ایریا "J"  کورنگی</t>
  </si>
  <si>
    <t>416050902</t>
  </si>
  <si>
    <t>416050903</t>
  </si>
  <si>
    <t>416050904</t>
  </si>
  <si>
    <t>416050905</t>
  </si>
  <si>
    <t>416050906</t>
  </si>
  <si>
    <t>416050907</t>
  </si>
  <si>
    <t>416060101</t>
  </si>
  <si>
    <t xml:space="preserve">  سیکٹر33/C ڈبل روڈ کورنگی</t>
  </si>
  <si>
    <t>416060102</t>
  </si>
  <si>
    <t>416060103</t>
  </si>
  <si>
    <t>416060104</t>
  </si>
  <si>
    <t>416060105</t>
  </si>
  <si>
    <t>416060106</t>
  </si>
  <si>
    <t>416060107</t>
  </si>
  <si>
    <t>416060108</t>
  </si>
  <si>
    <t>416060109</t>
  </si>
  <si>
    <t>416060201</t>
  </si>
  <si>
    <t>416060202</t>
  </si>
  <si>
    <t>416060203</t>
  </si>
  <si>
    <t>416060204</t>
  </si>
  <si>
    <t>416060205</t>
  </si>
  <si>
    <t>416060206</t>
  </si>
  <si>
    <t>416060301</t>
  </si>
  <si>
    <t>416060302</t>
  </si>
  <si>
    <t>416060303</t>
  </si>
  <si>
    <t>416060304</t>
  </si>
  <si>
    <t>416060305</t>
  </si>
  <si>
    <t>416060401</t>
  </si>
  <si>
    <t xml:space="preserve">  سیکٹر33/A   کورنگی</t>
  </si>
  <si>
    <t>416060402</t>
  </si>
  <si>
    <t>416060403</t>
  </si>
  <si>
    <t>416060404</t>
  </si>
  <si>
    <t>416060405</t>
  </si>
  <si>
    <t>416060406</t>
  </si>
  <si>
    <t>416060501</t>
  </si>
  <si>
    <t xml:space="preserve">  سیکٹر33/A ایریا "Q" کواٹرز   کورنگی</t>
  </si>
  <si>
    <t>416060502</t>
  </si>
  <si>
    <t>416060503</t>
  </si>
  <si>
    <t>416060504</t>
  </si>
  <si>
    <t>416060505</t>
  </si>
  <si>
    <t>416060601</t>
  </si>
  <si>
    <t xml:space="preserve">  سیکٹر33/B  کورنگی</t>
  </si>
  <si>
    <t>416060602</t>
  </si>
  <si>
    <t>416060603</t>
  </si>
  <si>
    <t>416060604</t>
  </si>
  <si>
    <t>416060701</t>
  </si>
  <si>
    <t xml:space="preserve">  سیکٹر33/C  نیی آبادی کورنگی</t>
  </si>
  <si>
    <t>416060702</t>
  </si>
  <si>
    <t>416060703</t>
  </si>
  <si>
    <t>416060704</t>
  </si>
  <si>
    <t>416060705</t>
  </si>
  <si>
    <t>416060706</t>
  </si>
  <si>
    <t>416060707</t>
  </si>
  <si>
    <t>416070101</t>
  </si>
  <si>
    <t xml:space="preserve">  سیکٹر32/B   کورنگی نمبر ڈیڑہ</t>
  </si>
  <si>
    <t>416070102</t>
  </si>
  <si>
    <t>416070103</t>
  </si>
  <si>
    <t>416070104</t>
  </si>
  <si>
    <t>416070105</t>
  </si>
  <si>
    <t>416070201</t>
  </si>
  <si>
    <t xml:space="preserve">  سیکٹر32/B ایریا "R"   کورنگی نمبر ڈیڑہ</t>
  </si>
  <si>
    <t>416070202</t>
  </si>
  <si>
    <t>416070203</t>
  </si>
  <si>
    <t>416070204</t>
  </si>
  <si>
    <t>416070205</t>
  </si>
  <si>
    <t>416070206</t>
  </si>
  <si>
    <t>416070301</t>
  </si>
  <si>
    <t>416070302</t>
  </si>
  <si>
    <t>416070303</t>
  </si>
  <si>
    <t>416070304</t>
  </si>
  <si>
    <t>416070401</t>
  </si>
  <si>
    <t xml:space="preserve">  سیکٹر32/B ایریا "S"   کورنگی نمبر ڈیڑہ</t>
  </si>
  <si>
    <t>416070402</t>
  </si>
  <si>
    <t>416070403</t>
  </si>
  <si>
    <t>416070404</t>
  </si>
  <si>
    <t>416070501</t>
  </si>
  <si>
    <t>416070502</t>
  </si>
  <si>
    <t>416070503</t>
  </si>
  <si>
    <t>416070504</t>
  </si>
  <si>
    <t>416070505</t>
  </si>
  <si>
    <t>416070506</t>
  </si>
  <si>
    <t>416080101</t>
  </si>
  <si>
    <t xml:space="preserve">  سیکٹر 31 لکھنو سوسائٹی  کورنگی </t>
  </si>
  <si>
    <t>416080102</t>
  </si>
  <si>
    <t>416080103</t>
  </si>
  <si>
    <t>416080104</t>
  </si>
  <si>
    <t xml:space="preserve">  سیکٹرG-31 دارا لسلام سوسائٹی  کورنگی </t>
  </si>
  <si>
    <t>416080105</t>
  </si>
  <si>
    <t>416080201</t>
  </si>
  <si>
    <t xml:space="preserve">  سیکٹرD-32 ناصر کالونی  کورنگی </t>
  </si>
  <si>
    <t>416080202</t>
  </si>
  <si>
    <t>416080203</t>
  </si>
  <si>
    <t>416080204</t>
  </si>
  <si>
    <t>416080301</t>
  </si>
  <si>
    <t>416080302</t>
  </si>
  <si>
    <t>416080303</t>
  </si>
  <si>
    <t>416080304</t>
  </si>
  <si>
    <t>416080401</t>
  </si>
  <si>
    <t xml:space="preserve">  سیکٹر E-32 ناصر کالونی  کورنگی </t>
  </si>
  <si>
    <t>416080402</t>
  </si>
  <si>
    <t>416080403</t>
  </si>
  <si>
    <t>416080404</t>
  </si>
  <si>
    <t>416080405</t>
  </si>
  <si>
    <t>416080406</t>
  </si>
  <si>
    <t>416080407</t>
  </si>
  <si>
    <t>416080501</t>
  </si>
  <si>
    <t>416080502</t>
  </si>
  <si>
    <t>416080503</t>
  </si>
  <si>
    <t>416080504</t>
  </si>
  <si>
    <t>416080601</t>
  </si>
  <si>
    <t>416080602</t>
  </si>
  <si>
    <t>416080603</t>
  </si>
  <si>
    <t>416080604</t>
  </si>
  <si>
    <t>416080605</t>
  </si>
  <si>
    <t>416090101</t>
  </si>
  <si>
    <t xml:space="preserve">  سیکٹر 31-A اللہ والا ٹاون  کورنگی </t>
  </si>
  <si>
    <t>416090102</t>
  </si>
  <si>
    <t>416090103</t>
  </si>
  <si>
    <t>416090104</t>
  </si>
  <si>
    <t>416090105</t>
  </si>
  <si>
    <t>416090106</t>
  </si>
  <si>
    <t>416090201</t>
  </si>
  <si>
    <t xml:space="preserve">  سیکٹر 31- B دارا لسلام/ اللہ والا ٹاون  کورنگی </t>
  </si>
  <si>
    <t>416090202</t>
  </si>
  <si>
    <t>416090203</t>
  </si>
  <si>
    <t>416090204</t>
  </si>
  <si>
    <t>416090301</t>
  </si>
  <si>
    <t>416090302</t>
  </si>
  <si>
    <t>416090303</t>
  </si>
  <si>
    <t>416090304</t>
  </si>
  <si>
    <t>416090305</t>
  </si>
  <si>
    <t>416090306</t>
  </si>
  <si>
    <t>416090307</t>
  </si>
  <si>
    <t>416090401</t>
  </si>
  <si>
    <t>416090402</t>
  </si>
  <si>
    <t>416090403</t>
  </si>
  <si>
    <t>416090404</t>
  </si>
  <si>
    <t>416090405</t>
  </si>
  <si>
    <t>416090501</t>
  </si>
  <si>
    <t>416090502</t>
  </si>
  <si>
    <t>416090503</t>
  </si>
  <si>
    <t>416090504</t>
  </si>
  <si>
    <t>416090505</t>
  </si>
  <si>
    <t>416090506</t>
  </si>
  <si>
    <t>416100101</t>
  </si>
  <si>
    <t xml:space="preserve">    قیوم آباد A ایریا  کورنگی </t>
  </si>
  <si>
    <t>416100102</t>
  </si>
  <si>
    <t>416100103</t>
  </si>
  <si>
    <t>416100104</t>
  </si>
  <si>
    <t>416100105</t>
  </si>
  <si>
    <t>416100201</t>
  </si>
  <si>
    <t>416100202</t>
  </si>
  <si>
    <t>416100203</t>
  </si>
  <si>
    <t>416100204</t>
  </si>
  <si>
    <t>416100205</t>
  </si>
  <si>
    <t>416100301</t>
  </si>
  <si>
    <t xml:space="preserve">    قیوم آباد B ایریا کورنگی </t>
  </si>
  <si>
    <t>416100302</t>
  </si>
  <si>
    <t>416100303</t>
  </si>
  <si>
    <t>416100304</t>
  </si>
  <si>
    <t>416100305</t>
  </si>
  <si>
    <t>416100401</t>
  </si>
  <si>
    <t>416100402</t>
  </si>
  <si>
    <t>416100403</t>
  </si>
  <si>
    <t>416100404</t>
  </si>
  <si>
    <t>416100405</t>
  </si>
  <si>
    <t>416100406</t>
  </si>
  <si>
    <t>416100501</t>
  </si>
  <si>
    <t xml:space="preserve">    قیوم آباد C ایریا کورنگی </t>
  </si>
  <si>
    <t>416100502</t>
  </si>
  <si>
    <t>416100503</t>
  </si>
  <si>
    <t>416100504</t>
  </si>
  <si>
    <t>416100601</t>
  </si>
  <si>
    <t>416100602</t>
  </si>
  <si>
    <t>416100603</t>
  </si>
  <si>
    <t>416100604</t>
  </si>
  <si>
    <t>416100701</t>
  </si>
  <si>
    <t xml:space="preserve">    قیوم آباد D ایریا کورنگی </t>
  </si>
  <si>
    <t>416100702</t>
  </si>
  <si>
    <t>416100703</t>
  </si>
  <si>
    <t>416100704</t>
  </si>
  <si>
    <t>416100705</t>
  </si>
  <si>
    <t>416100706</t>
  </si>
  <si>
    <t>416100707</t>
  </si>
  <si>
    <t>416100801</t>
  </si>
  <si>
    <t xml:space="preserve">  سیکٹر 30- A الطاف ٹاون  کورنگی </t>
  </si>
  <si>
    <t>416100802</t>
  </si>
  <si>
    <t>416100803</t>
  </si>
  <si>
    <t>416100804</t>
  </si>
  <si>
    <t>416100805</t>
  </si>
  <si>
    <t>416100806</t>
  </si>
  <si>
    <t>416100807</t>
  </si>
  <si>
    <t xml:space="preserve">  سیکٹر 30- A گرے ویو فلیٹ  کورنگی </t>
  </si>
  <si>
    <t>416100808</t>
  </si>
  <si>
    <t>416110101</t>
  </si>
  <si>
    <t xml:space="preserve">  سیکٹر 32-A ضیاء کالونی کورنگی </t>
  </si>
  <si>
    <t>416110102</t>
  </si>
  <si>
    <t>416110103</t>
  </si>
  <si>
    <t>416110104</t>
  </si>
  <si>
    <t>416110105</t>
  </si>
  <si>
    <t>416110106</t>
  </si>
  <si>
    <t>416110201</t>
  </si>
  <si>
    <t>416110202</t>
  </si>
  <si>
    <t>416110203</t>
  </si>
  <si>
    <t>416110204</t>
  </si>
  <si>
    <t>416110205</t>
  </si>
  <si>
    <t>416110301</t>
  </si>
  <si>
    <t>416110302</t>
  </si>
  <si>
    <t>416110303</t>
  </si>
  <si>
    <t>416110304</t>
  </si>
  <si>
    <t>416110305</t>
  </si>
  <si>
    <t>416110401</t>
  </si>
  <si>
    <t xml:space="preserve">  سیکٹر 32-A ضیاء کالونی عباسی نگر کورنگی </t>
  </si>
  <si>
    <t>416110402</t>
  </si>
  <si>
    <t>416110403</t>
  </si>
  <si>
    <t>416110404</t>
  </si>
  <si>
    <t>416110405</t>
  </si>
  <si>
    <t>416110501</t>
  </si>
  <si>
    <t>416110502</t>
  </si>
  <si>
    <t>416110503</t>
  </si>
  <si>
    <t>416110504</t>
  </si>
  <si>
    <t>416110505</t>
  </si>
  <si>
    <t>416110601</t>
  </si>
  <si>
    <t xml:space="preserve">  سیکٹر 31-D  پی اینڈ ٹی سوسائٹی کورنگی </t>
  </si>
  <si>
    <t>416110602</t>
  </si>
  <si>
    <t>416110603</t>
  </si>
  <si>
    <t>416110604</t>
  </si>
  <si>
    <t>416110605</t>
  </si>
  <si>
    <t>416110606</t>
  </si>
  <si>
    <t>416110607</t>
  </si>
  <si>
    <t>416110608</t>
  </si>
  <si>
    <t>416120101</t>
  </si>
  <si>
    <t xml:space="preserve">  سیکٹر 32-C   کورنگی نمبر ڈیڑہ</t>
  </si>
  <si>
    <t>416120102</t>
  </si>
  <si>
    <t>416120103</t>
  </si>
  <si>
    <t>416120104</t>
  </si>
  <si>
    <t>416120201</t>
  </si>
  <si>
    <t>416120202</t>
  </si>
  <si>
    <t>416120203</t>
  </si>
  <si>
    <t>416120204</t>
  </si>
  <si>
    <t>416120301</t>
  </si>
  <si>
    <t>416120302</t>
  </si>
  <si>
    <t>416120303</t>
  </si>
  <si>
    <t>416120304</t>
  </si>
  <si>
    <t>416120401</t>
  </si>
  <si>
    <t>416120402</t>
  </si>
  <si>
    <t>416120403</t>
  </si>
  <si>
    <t>416120404</t>
  </si>
  <si>
    <t>416120501</t>
  </si>
  <si>
    <t>416120502</t>
  </si>
  <si>
    <t>416120503</t>
  </si>
  <si>
    <t>416120504</t>
  </si>
  <si>
    <t>416120601</t>
  </si>
  <si>
    <t xml:space="preserve">  سیکٹر 32-A   کورنگی نمبر ڈیڑہ</t>
  </si>
  <si>
    <t>416120602</t>
  </si>
  <si>
    <t>416120603</t>
  </si>
  <si>
    <t>416120604</t>
  </si>
  <si>
    <t>416130101</t>
  </si>
  <si>
    <t>چکرا گوٹھ   کورنگی</t>
  </si>
  <si>
    <t>416130102</t>
  </si>
  <si>
    <t>416130103</t>
  </si>
  <si>
    <t>416130104</t>
  </si>
  <si>
    <t>416130201</t>
  </si>
  <si>
    <t>416130202</t>
  </si>
  <si>
    <t>416130203</t>
  </si>
  <si>
    <t>416130204</t>
  </si>
  <si>
    <t>416130205</t>
  </si>
  <si>
    <t>416130301</t>
  </si>
  <si>
    <t>416130302</t>
  </si>
  <si>
    <t>416130303</t>
  </si>
  <si>
    <t>416130304</t>
  </si>
  <si>
    <t>416130305</t>
  </si>
  <si>
    <t>416130306</t>
  </si>
  <si>
    <t>416130401</t>
  </si>
  <si>
    <t>416130402</t>
  </si>
  <si>
    <t>416130403</t>
  </si>
  <si>
    <t>416130404</t>
  </si>
  <si>
    <t>416130501</t>
  </si>
  <si>
    <t xml:space="preserve">  سیکٹر 48-D  کورنگی </t>
  </si>
  <si>
    <t>416130502</t>
  </si>
  <si>
    <t>416130503</t>
  </si>
  <si>
    <t>416130504</t>
  </si>
  <si>
    <t>416130505</t>
  </si>
  <si>
    <t>416140101</t>
  </si>
  <si>
    <t xml:space="preserve">  سیکٹر  34/3  کورنگی </t>
  </si>
  <si>
    <t>416140102</t>
  </si>
  <si>
    <t>416140103</t>
  </si>
  <si>
    <t>416140104</t>
  </si>
  <si>
    <t>416140105</t>
  </si>
  <si>
    <t>416140201</t>
  </si>
  <si>
    <t xml:space="preserve">  سیکٹر  37/9 بلاک N کورنگی </t>
  </si>
  <si>
    <t>416140202</t>
  </si>
  <si>
    <t>416140203</t>
  </si>
  <si>
    <t>416140204</t>
  </si>
  <si>
    <t>416140205</t>
  </si>
  <si>
    <t>416140206</t>
  </si>
  <si>
    <t>416140301</t>
  </si>
  <si>
    <t>سرفراز ٹاون  کورنگی</t>
  </si>
  <si>
    <t>416140302</t>
  </si>
  <si>
    <t>416140303</t>
  </si>
  <si>
    <t>416140304</t>
  </si>
  <si>
    <t>416140305</t>
  </si>
  <si>
    <t>416140401</t>
  </si>
  <si>
    <t xml:space="preserve">  سیکٹر  43/A  مصطفٰی تاج کالونی کورنگی</t>
  </si>
  <si>
    <t>416140402</t>
  </si>
  <si>
    <t>416140403</t>
  </si>
  <si>
    <t>416140404</t>
  </si>
  <si>
    <t>416140405</t>
  </si>
  <si>
    <t>416140406</t>
  </si>
  <si>
    <t>416140501</t>
  </si>
  <si>
    <t xml:space="preserve">  سیکٹر  41- B  ایریا "L"  کورنگی </t>
  </si>
  <si>
    <t>416140502</t>
  </si>
  <si>
    <t>416140503</t>
  </si>
  <si>
    <t>416140504</t>
  </si>
  <si>
    <t>416140505</t>
  </si>
  <si>
    <t>416140506</t>
  </si>
  <si>
    <t>416140601</t>
  </si>
  <si>
    <t>416140602</t>
  </si>
  <si>
    <t>416140603</t>
  </si>
  <si>
    <t>416140604</t>
  </si>
  <si>
    <t>416140701</t>
  </si>
  <si>
    <t xml:space="preserve">  سیکٹر  41- B  ایریا "T"  کورنگی </t>
  </si>
  <si>
    <t>416140702</t>
  </si>
  <si>
    <t>416140703</t>
  </si>
  <si>
    <t>416140704</t>
  </si>
  <si>
    <t>416140705</t>
  </si>
  <si>
    <t>416140706</t>
  </si>
  <si>
    <t>416140801</t>
  </si>
  <si>
    <t>416140802</t>
  </si>
  <si>
    <t>416140803</t>
  </si>
  <si>
    <t>416140804</t>
  </si>
  <si>
    <t>416140901</t>
  </si>
  <si>
    <t xml:space="preserve">رحیم آباد    کورنگی </t>
  </si>
  <si>
    <t>416140902</t>
  </si>
  <si>
    <t>416140903</t>
  </si>
  <si>
    <t>416140904</t>
  </si>
  <si>
    <t>416140905</t>
  </si>
  <si>
    <t>416150101</t>
  </si>
  <si>
    <t xml:space="preserve">  سیکٹر  51-C  کورنگی </t>
  </si>
  <si>
    <t>416150102</t>
  </si>
  <si>
    <t>416150103</t>
  </si>
  <si>
    <t>416150104</t>
  </si>
  <si>
    <t>416150105</t>
  </si>
  <si>
    <t>416150106</t>
  </si>
  <si>
    <t>416150201</t>
  </si>
  <si>
    <t>416150202</t>
  </si>
  <si>
    <t>416150203</t>
  </si>
  <si>
    <t>416150204</t>
  </si>
  <si>
    <t>416150301</t>
  </si>
  <si>
    <t xml:space="preserve">  سیکٹر  51-B محمد علی کالونی  کورنگی </t>
  </si>
  <si>
    <t>416150302</t>
  </si>
  <si>
    <t>416150303</t>
  </si>
  <si>
    <t>416150304</t>
  </si>
  <si>
    <t>416150305</t>
  </si>
  <si>
    <t>416150401</t>
  </si>
  <si>
    <t>416150402</t>
  </si>
  <si>
    <t>416150403</t>
  </si>
  <si>
    <t>416150404</t>
  </si>
  <si>
    <t>416150405</t>
  </si>
  <si>
    <t>416150406</t>
  </si>
  <si>
    <t>416150501</t>
  </si>
  <si>
    <t>416150502</t>
  </si>
  <si>
    <t>416150503</t>
  </si>
  <si>
    <t>416150504</t>
  </si>
  <si>
    <t>416150505</t>
  </si>
  <si>
    <t>416150506</t>
  </si>
  <si>
    <t>416150507</t>
  </si>
  <si>
    <t>416150601</t>
  </si>
  <si>
    <t xml:space="preserve">  سیکٹر  51-B حسرت موھانی کالونی  کورنگی </t>
  </si>
  <si>
    <t>416150602</t>
  </si>
  <si>
    <t>416150603</t>
  </si>
  <si>
    <t>416150604</t>
  </si>
  <si>
    <t>416160101</t>
  </si>
  <si>
    <t xml:space="preserve">  سیکٹر  51-L ایریا "D"  کورنگی </t>
  </si>
  <si>
    <t>416160102</t>
  </si>
  <si>
    <t>416160103</t>
  </si>
  <si>
    <t>416160104</t>
  </si>
  <si>
    <t>416160105</t>
  </si>
  <si>
    <t>416160106</t>
  </si>
  <si>
    <t>416160107</t>
  </si>
  <si>
    <t>416160201</t>
  </si>
  <si>
    <t xml:space="preserve">  سیکٹر  51-A    کورنگی </t>
  </si>
  <si>
    <t>416160202</t>
  </si>
  <si>
    <t>416160203</t>
  </si>
  <si>
    <t xml:space="preserve">  سیکٹر  51-B ایریا  کورنگی </t>
  </si>
  <si>
    <t>416160204</t>
  </si>
  <si>
    <t>416160205</t>
  </si>
  <si>
    <t>416160206</t>
  </si>
  <si>
    <t>416160301</t>
  </si>
  <si>
    <t xml:space="preserve">  سیکٹر  51-A نظام مصطفی کالونی کورنگی </t>
  </si>
  <si>
    <t>416160302</t>
  </si>
  <si>
    <t>416160303</t>
  </si>
  <si>
    <t>416160304</t>
  </si>
  <si>
    <t>416160305</t>
  </si>
  <si>
    <t>416160401</t>
  </si>
  <si>
    <t xml:space="preserve">  سیکٹر  51-N  کورنگی </t>
  </si>
  <si>
    <t>416160402</t>
  </si>
  <si>
    <t xml:space="preserve">  سیکٹر  51-M  کورنگی </t>
  </si>
  <si>
    <t>416160403</t>
  </si>
  <si>
    <t>416160404</t>
  </si>
  <si>
    <t xml:space="preserve">  سیکٹر  51-D  کورنگی </t>
  </si>
  <si>
    <t>416160405</t>
  </si>
  <si>
    <t>416160406</t>
  </si>
  <si>
    <t>416160501</t>
  </si>
  <si>
    <t xml:space="preserve">  سیکٹر  51-E  کورنگی </t>
  </si>
  <si>
    <t>416160502</t>
  </si>
  <si>
    <t>416160503</t>
  </si>
  <si>
    <t>416160504</t>
  </si>
  <si>
    <t>416160505</t>
  </si>
  <si>
    <t>416160506</t>
  </si>
  <si>
    <t>416160507</t>
  </si>
  <si>
    <t>416170101</t>
  </si>
  <si>
    <t xml:space="preserve">  سیکٹر  50-B ایریا "G-II"    کورنگی </t>
  </si>
  <si>
    <t>416170102</t>
  </si>
  <si>
    <t>416170103</t>
  </si>
  <si>
    <t>416170104</t>
  </si>
  <si>
    <t>416170105</t>
  </si>
  <si>
    <t>416170106</t>
  </si>
  <si>
    <t xml:space="preserve">  سیکٹر  50-B ایریا "G"    کورنگی </t>
  </si>
  <si>
    <t>416170107</t>
  </si>
  <si>
    <t>416170108</t>
  </si>
  <si>
    <t>416170201</t>
  </si>
  <si>
    <t xml:space="preserve">  سیکٹر  50-B ایریا "D"    کورنگی </t>
  </si>
  <si>
    <t>416170202</t>
  </si>
  <si>
    <t>416170203</t>
  </si>
  <si>
    <t>416170204</t>
  </si>
  <si>
    <t>416170205</t>
  </si>
  <si>
    <t>416170301</t>
  </si>
  <si>
    <t xml:space="preserve">  سیکٹر  50-B ایریا "E"    کورنگی </t>
  </si>
  <si>
    <t>416170302</t>
  </si>
  <si>
    <t>416170303</t>
  </si>
  <si>
    <t>416170304</t>
  </si>
  <si>
    <t>416170401</t>
  </si>
  <si>
    <t xml:space="preserve">  سیکٹر  50-B   کورنگی </t>
  </si>
  <si>
    <t>416170402</t>
  </si>
  <si>
    <t>416170403</t>
  </si>
  <si>
    <t>416170404</t>
  </si>
  <si>
    <t>416170405</t>
  </si>
  <si>
    <t>416170406</t>
  </si>
  <si>
    <t>416170407</t>
  </si>
  <si>
    <t>416170501</t>
  </si>
  <si>
    <t xml:space="preserve">  سیکٹر  50-B ایریا "G-I"    کورنگی </t>
  </si>
  <si>
    <t>416170502</t>
  </si>
  <si>
    <t>416170503</t>
  </si>
  <si>
    <t>416170504</t>
  </si>
  <si>
    <t xml:space="preserve">  سیکٹر  50-B سوکواٹر  کورنگی </t>
  </si>
  <si>
    <t>416170505</t>
  </si>
  <si>
    <t>416170506</t>
  </si>
  <si>
    <t>416170507</t>
  </si>
  <si>
    <t>416180101</t>
  </si>
  <si>
    <t xml:space="preserve">  سیکٹر  50-A پاک ٹاون  کورنگی </t>
  </si>
  <si>
    <t>416180102</t>
  </si>
  <si>
    <t>416180103</t>
  </si>
  <si>
    <t>416180104</t>
  </si>
  <si>
    <t>416180201</t>
  </si>
  <si>
    <t>416180202</t>
  </si>
  <si>
    <t>416180203</t>
  </si>
  <si>
    <t>416180204</t>
  </si>
  <si>
    <t>416180205</t>
  </si>
  <si>
    <t>416180301</t>
  </si>
  <si>
    <t xml:space="preserve">  سیکٹر  50-A مدنیہ کالونی  کورنگی </t>
  </si>
  <si>
    <t>416180302</t>
  </si>
  <si>
    <t>416180303</t>
  </si>
  <si>
    <t>416180304</t>
  </si>
  <si>
    <t>416180401</t>
  </si>
  <si>
    <t>416180402</t>
  </si>
  <si>
    <t>416180403</t>
  </si>
  <si>
    <t>416180404</t>
  </si>
  <si>
    <t>416180405</t>
  </si>
  <si>
    <t>416180406</t>
  </si>
  <si>
    <t>416180407</t>
  </si>
  <si>
    <t>416180408</t>
  </si>
  <si>
    <t>416180501</t>
  </si>
  <si>
    <t>416180502</t>
  </si>
  <si>
    <t>416180503</t>
  </si>
  <si>
    <t>416180504</t>
  </si>
  <si>
    <t>416180601</t>
  </si>
  <si>
    <t xml:space="preserve">  سیکٹر  50/C   کورنگی </t>
  </si>
  <si>
    <t>416180602</t>
  </si>
  <si>
    <t>416180603</t>
  </si>
  <si>
    <t>416180604</t>
  </si>
  <si>
    <t>416180605</t>
  </si>
  <si>
    <t>416180606</t>
  </si>
  <si>
    <t>416180701</t>
  </si>
  <si>
    <t>416180702</t>
  </si>
  <si>
    <t>416180703</t>
  </si>
  <si>
    <t>416180704</t>
  </si>
  <si>
    <t>416180705</t>
  </si>
  <si>
    <t>416180706</t>
  </si>
  <si>
    <t>416180801</t>
  </si>
  <si>
    <t>416180802</t>
  </si>
  <si>
    <t>416180803</t>
  </si>
  <si>
    <t>416180804</t>
  </si>
  <si>
    <t>416180805</t>
  </si>
  <si>
    <t>416180806</t>
  </si>
  <si>
    <t>416190101</t>
  </si>
  <si>
    <t xml:space="preserve">  سیکٹر 48-E   کورنگی </t>
  </si>
  <si>
    <t>416190102</t>
  </si>
  <si>
    <t>416190103</t>
  </si>
  <si>
    <t>416190104</t>
  </si>
  <si>
    <t>416190105</t>
  </si>
  <si>
    <t>416190106</t>
  </si>
  <si>
    <t>416190201</t>
  </si>
  <si>
    <t>416190202</t>
  </si>
  <si>
    <t>416190203</t>
  </si>
  <si>
    <t>416190204</t>
  </si>
  <si>
    <t xml:space="preserve">  سیکٹر 48-F   کورنگی </t>
  </si>
  <si>
    <t>416190301</t>
  </si>
  <si>
    <t>416190302</t>
  </si>
  <si>
    <t>416190303</t>
  </si>
  <si>
    <t>416190304</t>
  </si>
  <si>
    <t>416190305</t>
  </si>
  <si>
    <t>416190306</t>
  </si>
  <si>
    <t>416190401</t>
  </si>
  <si>
    <t xml:space="preserve">  سیکٹر 48-F فرانس ٹاون  کورنگی </t>
  </si>
  <si>
    <t>416190402</t>
  </si>
  <si>
    <t xml:space="preserve">  سیکٹر 48-F ارکان آباد  کورنگی </t>
  </si>
  <si>
    <t>416190403</t>
  </si>
  <si>
    <t>416190404</t>
  </si>
  <si>
    <t>416190501</t>
  </si>
  <si>
    <t xml:space="preserve">  سیکٹر 48-F-1   کورنگی </t>
  </si>
  <si>
    <t>416190502</t>
  </si>
  <si>
    <t>416190503</t>
  </si>
  <si>
    <t>416190504</t>
  </si>
  <si>
    <t>416190601</t>
  </si>
  <si>
    <t>416190602</t>
  </si>
  <si>
    <t>416190603</t>
  </si>
  <si>
    <t>416190604</t>
  </si>
  <si>
    <t>416190605</t>
  </si>
  <si>
    <t>416200101</t>
  </si>
  <si>
    <t xml:space="preserve">  سیکٹر     48/A     گلگت کالونی   کورنگی </t>
  </si>
  <si>
    <t>416200102</t>
  </si>
  <si>
    <t>416200103</t>
  </si>
  <si>
    <t>416200104</t>
  </si>
  <si>
    <t>416200105</t>
  </si>
  <si>
    <t>416200201</t>
  </si>
  <si>
    <t xml:space="preserve">  سیکٹر      48/H   سلور  ٹاون   کورنگی </t>
  </si>
  <si>
    <t>416200202</t>
  </si>
  <si>
    <t>416200203</t>
  </si>
  <si>
    <t>416200204</t>
  </si>
  <si>
    <t>416200205</t>
  </si>
  <si>
    <t>416200206</t>
  </si>
  <si>
    <t>416200301</t>
  </si>
  <si>
    <t xml:space="preserve"> عبداللہ شاہ نورانی ٹاون   کورنگی </t>
  </si>
  <si>
    <t>416200302</t>
  </si>
  <si>
    <t>416200303</t>
  </si>
  <si>
    <t>416200304</t>
  </si>
  <si>
    <t>416200401</t>
  </si>
  <si>
    <t xml:space="preserve">  سیکٹر  48-A  غوثیہ کالونی کورنگی </t>
  </si>
  <si>
    <t>416200402</t>
  </si>
  <si>
    <t>416200403</t>
  </si>
  <si>
    <t>416200404</t>
  </si>
  <si>
    <t>416210101</t>
  </si>
  <si>
    <t xml:space="preserve">  سیکٹر  48-B ایریا "L"  کورنگی </t>
  </si>
  <si>
    <t>416210102</t>
  </si>
  <si>
    <t>416210103</t>
  </si>
  <si>
    <t>416210104</t>
  </si>
  <si>
    <t>416210105</t>
  </si>
  <si>
    <t>416210201</t>
  </si>
  <si>
    <t>416210202</t>
  </si>
  <si>
    <t>416210203</t>
  </si>
  <si>
    <t>416210204</t>
  </si>
  <si>
    <t>416210205</t>
  </si>
  <si>
    <t>416210301</t>
  </si>
  <si>
    <t xml:space="preserve">  سیکٹر  48-B ایریا "N"  کورنگی </t>
  </si>
  <si>
    <t>416210302</t>
  </si>
  <si>
    <t>416210303</t>
  </si>
  <si>
    <t>416210304</t>
  </si>
  <si>
    <t>416210401</t>
  </si>
  <si>
    <t xml:space="preserve">  سیکٹر  48-B ایریا "C"  کورنگی </t>
  </si>
  <si>
    <t>416210402</t>
  </si>
  <si>
    <t>416210403</t>
  </si>
  <si>
    <t>416210404</t>
  </si>
  <si>
    <t>416210405</t>
  </si>
  <si>
    <t>416210406</t>
  </si>
  <si>
    <t>416210407</t>
  </si>
  <si>
    <t>416210501</t>
  </si>
  <si>
    <t xml:space="preserve">  سیکٹر  48-D  کورنگی </t>
  </si>
  <si>
    <t>416210502</t>
  </si>
  <si>
    <t>416210503</t>
  </si>
  <si>
    <t>416210504</t>
  </si>
  <si>
    <t>416210505</t>
  </si>
  <si>
    <t>416210506</t>
  </si>
  <si>
    <t>416210507</t>
  </si>
  <si>
    <t>416210601</t>
  </si>
  <si>
    <t>416210602</t>
  </si>
  <si>
    <t>416210603</t>
  </si>
  <si>
    <t>416210604</t>
  </si>
  <si>
    <t>416210605</t>
  </si>
  <si>
    <t>416210701</t>
  </si>
  <si>
    <t>416210702</t>
  </si>
  <si>
    <t>416210703</t>
  </si>
  <si>
    <t>416210704</t>
  </si>
  <si>
    <t>421010101</t>
  </si>
  <si>
    <t xml:space="preserve">سکیورٹی پرنٹنگ پریس </t>
  </si>
  <si>
    <t>421010102</t>
  </si>
  <si>
    <t>421010103</t>
  </si>
  <si>
    <t xml:space="preserve">ہما۔ٹاؤن ۔ معین آباد ۔ ماڈل کالونی </t>
  </si>
  <si>
    <t>421010104</t>
  </si>
  <si>
    <t>معین آباد ۔ ماڈل کالونی</t>
  </si>
  <si>
    <t>421010105</t>
  </si>
  <si>
    <t>ریلوے کالونی۔ ماڈل کالونی</t>
  </si>
  <si>
    <t>421010201</t>
  </si>
  <si>
    <t>421010202</t>
  </si>
  <si>
    <t xml:space="preserve">معین آباد ۔ ماڈل کالونی </t>
  </si>
  <si>
    <t>421010203</t>
  </si>
  <si>
    <t>بوستان رضا ۔ ماڈل کالونی</t>
  </si>
  <si>
    <t>421010204</t>
  </si>
  <si>
    <t xml:space="preserve">بوستان رضا ۔ ماڈل کالونی </t>
  </si>
  <si>
    <t>421010205</t>
  </si>
  <si>
    <t>421010301</t>
  </si>
  <si>
    <t>421010302</t>
  </si>
  <si>
    <t>421010303</t>
  </si>
  <si>
    <t>421010304</t>
  </si>
  <si>
    <t>421010305</t>
  </si>
  <si>
    <t>421010306</t>
  </si>
  <si>
    <t>معین آباد ۔ صادق آباد ۔ ماڈل کالونی</t>
  </si>
  <si>
    <t>421010401</t>
  </si>
  <si>
    <t xml:space="preserve">شیٹ نمبر3 ۔ ماڈل کالونی </t>
  </si>
  <si>
    <t>421010402</t>
  </si>
  <si>
    <t xml:space="preserve">رحیم خان جوکھیو ولیج ۔ ماڈل کالونی </t>
  </si>
  <si>
    <t>421010403</t>
  </si>
  <si>
    <t xml:space="preserve">رحیم خان جوکھیو ولیج لاسی پاڑہ ۔ ماڈل کالونی </t>
  </si>
  <si>
    <t>421010404</t>
  </si>
  <si>
    <t xml:space="preserve">کاتیارمحلہ ۔ رحیم خان جوکھیو گوٹھ ماڈل کالونی </t>
  </si>
  <si>
    <t>421010405</t>
  </si>
  <si>
    <t>رحیم خان جوکھیو گوٹھ ۔ شیٹ نمبر6 ۔ ماڈل کالونی</t>
  </si>
  <si>
    <t>421010406</t>
  </si>
  <si>
    <t>421010501</t>
  </si>
  <si>
    <t xml:space="preserve">لاسی پاڑہ ماڈل کالونی ۔ </t>
  </si>
  <si>
    <t>421010502</t>
  </si>
  <si>
    <t>421010503</t>
  </si>
  <si>
    <t xml:space="preserve">لاسی پاڑہ رحیم خان جوکھیو گوٹھ ۔ ماڈل کالونی ۔ </t>
  </si>
  <si>
    <t>421010504</t>
  </si>
  <si>
    <t xml:space="preserve">شیٹ نمبر7 . ماڈل کالونی ۔ </t>
  </si>
  <si>
    <t>421010505</t>
  </si>
  <si>
    <t>421010601</t>
  </si>
  <si>
    <t xml:space="preserve">شیٹ  نمبر4 ۔ ماڈل کالونی ۔  </t>
  </si>
  <si>
    <t>421010602</t>
  </si>
  <si>
    <t>421010603</t>
  </si>
  <si>
    <t xml:space="preserve">لیاقت ایوینیو ماڈل کالونی ۔  </t>
  </si>
  <si>
    <t>421010604</t>
  </si>
  <si>
    <t>421020101</t>
  </si>
  <si>
    <t xml:space="preserve">ماڈل کالونی شیٹ 27 </t>
  </si>
  <si>
    <t>421020102</t>
  </si>
  <si>
    <t>421020103</t>
  </si>
  <si>
    <t>421020104</t>
  </si>
  <si>
    <t>421020105</t>
  </si>
  <si>
    <t>421020106</t>
  </si>
  <si>
    <t>421020201</t>
  </si>
  <si>
    <t xml:space="preserve">ماڈل کالونی سوئٹ ھوم </t>
  </si>
  <si>
    <t>421020202</t>
  </si>
  <si>
    <t xml:space="preserve">ماڈل کالونی سوئٹ ھوم شیٹ 26 </t>
  </si>
  <si>
    <t>421020203</t>
  </si>
  <si>
    <t>421020204</t>
  </si>
  <si>
    <t>421020205</t>
  </si>
  <si>
    <t xml:space="preserve">ماڈل کالونی سوئٹ ھوم شیٹ 15 </t>
  </si>
  <si>
    <t>421020301</t>
  </si>
  <si>
    <t xml:space="preserve">ماڈل کالونی شیٹ نمبر 13 </t>
  </si>
  <si>
    <t>421020302</t>
  </si>
  <si>
    <t>421020303</t>
  </si>
  <si>
    <t xml:space="preserve">ماڈل کالونی شیٹ نمبر 21 </t>
  </si>
  <si>
    <t>421020304</t>
  </si>
  <si>
    <t>ماڈل کالونی شیٹ نمبر 22</t>
  </si>
  <si>
    <t>421020401</t>
  </si>
  <si>
    <t xml:space="preserve">ماڈل کالونی کراچی شیٹ نمبر27 </t>
  </si>
  <si>
    <t>421020402</t>
  </si>
  <si>
    <t>421020403</t>
  </si>
  <si>
    <t>ماڈل کالونی کاظم آباد ملیر</t>
  </si>
  <si>
    <t>421020404</t>
  </si>
  <si>
    <t>ماڈل گلشن جامی کالونی کاظم آباد ملیر</t>
  </si>
  <si>
    <t>421020405</t>
  </si>
  <si>
    <t>ماڈل جعفرباغ کالونی کاظم آباد ملیر</t>
  </si>
  <si>
    <t>421020406</t>
  </si>
  <si>
    <t>ماڈل جعفر باغ کالونی کاظم آباد ملیر</t>
  </si>
  <si>
    <t>421020407</t>
  </si>
  <si>
    <t xml:space="preserve">ماڈل جناح گارڈن شیٹ 18 / 17 </t>
  </si>
  <si>
    <t>421020501</t>
  </si>
  <si>
    <t>شیٹ 16 ماڈل جعفر باغ کالونی ملیر</t>
  </si>
  <si>
    <t>421020502</t>
  </si>
  <si>
    <t>شیٹ 18 ماڈل 17 جعفر باغ کالونی ملیر</t>
  </si>
  <si>
    <t>421020503</t>
  </si>
  <si>
    <t>شیٹ 20 ماڈل جعفرباغ کالونی ملیر</t>
  </si>
  <si>
    <t>421020504</t>
  </si>
  <si>
    <t>شیٹ 19 ماڈل جعفرباغ کالونی ملیر</t>
  </si>
  <si>
    <t>421020505</t>
  </si>
  <si>
    <t>شیٹ 24,23 ماڈل جعفر آباد کالونی ملیر</t>
  </si>
  <si>
    <t>421020601</t>
  </si>
  <si>
    <t>421020602</t>
  </si>
  <si>
    <t>شیٹ نمبر 19 جعفرباغ کالونی ملیر</t>
  </si>
  <si>
    <t>421020603</t>
  </si>
  <si>
    <t xml:space="preserve">ماڈل کالونی کراچی شیٹ نمبر23 </t>
  </si>
  <si>
    <t>421020604</t>
  </si>
  <si>
    <t>421020605</t>
  </si>
  <si>
    <t xml:space="preserve">ماڈل کالونی کراچی شیٹ نمبر24 </t>
  </si>
  <si>
    <t>421020701</t>
  </si>
  <si>
    <t xml:space="preserve">ماڈل کالونی کراچی شیٹ نمبر22 </t>
  </si>
  <si>
    <t>421020702</t>
  </si>
  <si>
    <t xml:space="preserve"> ماڈل کالونی جنت البرکات  شیٹ 12</t>
  </si>
  <si>
    <t>421020703</t>
  </si>
  <si>
    <t xml:space="preserve"> ماڈل کالونی جنت البرکات  شیٹ 12/21</t>
  </si>
  <si>
    <t>421020704</t>
  </si>
  <si>
    <t xml:space="preserve"> ماڈل کالونی شیٹ نمبر11 اور22</t>
  </si>
  <si>
    <t>421020705</t>
  </si>
  <si>
    <t xml:space="preserve">جنت البرکات ماڈل کالونی  شیٹ 21 </t>
  </si>
  <si>
    <t>421020706</t>
  </si>
  <si>
    <t xml:space="preserve"> ماڈل کالونی  شیٹ 11/21/23 ملیر</t>
  </si>
  <si>
    <t>421020801</t>
  </si>
  <si>
    <t xml:space="preserve">نشترآباد شیٹ 11-21 ماڈل کالونی </t>
  </si>
  <si>
    <t>421020802</t>
  </si>
  <si>
    <t xml:space="preserve">شیٹ 23/21 فیض آباد ماڈل کالونی </t>
  </si>
  <si>
    <t>421020803</t>
  </si>
  <si>
    <t xml:space="preserve">اصحابی ٹاؤن ماڈل کالونی  شیٹ 21 </t>
  </si>
  <si>
    <t>421020804</t>
  </si>
  <si>
    <t>ماڈل کالونی کراچی گلشن جامعی ملیر</t>
  </si>
  <si>
    <t>421020805</t>
  </si>
  <si>
    <t xml:space="preserve">ماڈل کالونی علی ٹاور </t>
  </si>
  <si>
    <t>421020806</t>
  </si>
  <si>
    <t>ماڈل کالونی سورتی سوسائٹی گلشن جامعی ملیر</t>
  </si>
  <si>
    <t>421030101</t>
  </si>
  <si>
    <t>نزیر ٹاؤن ملیرایکٹشین کالونی</t>
  </si>
  <si>
    <t>421030102</t>
  </si>
  <si>
    <t>421030103</t>
  </si>
  <si>
    <t>421030104</t>
  </si>
  <si>
    <t>421030105</t>
  </si>
  <si>
    <t>421030106</t>
  </si>
  <si>
    <t>مہران ٹاؤن ۔ مسلم ٹاؤن ملیرایکٹشین کالونی</t>
  </si>
  <si>
    <t>421030201</t>
  </si>
  <si>
    <t>اصغر ٹاؤن مسلم ٹاؤن ملیرایکٹشین کالونی</t>
  </si>
  <si>
    <t>421030202</t>
  </si>
  <si>
    <t>پاک مہران ٹاؤن ملیر کھوکھراپار</t>
  </si>
  <si>
    <t>421030203</t>
  </si>
  <si>
    <t>گیلان آباد ملیرایکٹشین کالونی</t>
  </si>
  <si>
    <t>421030204</t>
  </si>
  <si>
    <t>421030205</t>
  </si>
  <si>
    <t>421030206</t>
  </si>
  <si>
    <t>421030301</t>
  </si>
  <si>
    <t xml:space="preserve">پاک کوثر ٹاؤن ملیرایکٹشین کالونی </t>
  </si>
  <si>
    <t>421030302</t>
  </si>
  <si>
    <t>421030303</t>
  </si>
  <si>
    <t>421030304</t>
  </si>
  <si>
    <t>421030305</t>
  </si>
  <si>
    <t>421030306</t>
  </si>
  <si>
    <t>421030401</t>
  </si>
  <si>
    <t>پاک کوثر ٹاؤن ملیر کھوکھراپار</t>
  </si>
  <si>
    <t>421030402</t>
  </si>
  <si>
    <t>421030403</t>
  </si>
  <si>
    <t>421030404</t>
  </si>
  <si>
    <t>421030405</t>
  </si>
  <si>
    <t>421030406</t>
  </si>
  <si>
    <t>421030501</t>
  </si>
  <si>
    <t>کوثر ٹاؤن ملیرایکٹشین کالونی</t>
  </si>
  <si>
    <t>421030502</t>
  </si>
  <si>
    <t>421030503</t>
  </si>
  <si>
    <t>421030504</t>
  </si>
  <si>
    <t>421030505</t>
  </si>
  <si>
    <t>421030506</t>
  </si>
  <si>
    <t>421080101</t>
  </si>
  <si>
    <t>ڈی ون ملیر ٹنکی سعودآباد</t>
  </si>
  <si>
    <t>421080102</t>
  </si>
  <si>
    <t>421080103</t>
  </si>
  <si>
    <t xml:space="preserve">ایس ون سعودآباد </t>
  </si>
  <si>
    <t>421080104</t>
  </si>
  <si>
    <t xml:space="preserve">ایس ون ایریا سعودآباد </t>
  </si>
  <si>
    <t>421080105</t>
  </si>
  <si>
    <t>421080106</t>
  </si>
  <si>
    <t>421080201</t>
  </si>
  <si>
    <t>421080202</t>
  </si>
  <si>
    <t>421080203</t>
  </si>
  <si>
    <t>421080204</t>
  </si>
  <si>
    <t>421080205</t>
  </si>
  <si>
    <t>421080206</t>
  </si>
  <si>
    <t>421080301</t>
  </si>
  <si>
    <t>انڈس مہران ملیر کالونی سعودآباد</t>
  </si>
  <si>
    <t>421080302</t>
  </si>
  <si>
    <t>421080303</t>
  </si>
  <si>
    <t>421080304</t>
  </si>
  <si>
    <t>421080305</t>
  </si>
  <si>
    <t>421080401</t>
  </si>
  <si>
    <t>421080402</t>
  </si>
  <si>
    <t>421080403</t>
  </si>
  <si>
    <t>421080404</t>
  </si>
  <si>
    <t>421080501</t>
  </si>
  <si>
    <t xml:space="preserve">ایچ ایریا ڈی4 سعودآباد </t>
  </si>
  <si>
    <t>421080502</t>
  </si>
  <si>
    <t>421080503</t>
  </si>
  <si>
    <t>421080504</t>
  </si>
  <si>
    <t>421080505</t>
  </si>
  <si>
    <t>421080506</t>
  </si>
  <si>
    <t>ایس3 ایریا سعودآباد</t>
  </si>
  <si>
    <t>421080507</t>
  </si>
  <si>
    <t>421080601</t>
  </si>
  <si>
    <t>ایس2 ایریا سعودآباد</t>
  </si>
  <si>
    <t>421080602</t>
  </si>
  <si>
    <t>421080603</t>
  </si>
  <si>
    <t>421080604</t>
  </si>
  <si>
    <t>421080605</t>
  </si>
  <si>
    <t>421080606</t>
  </si>
  <si>
    <t>421080607</t>
  </si>
  <si>
    <t>421080701</t>
  </si>
  <si>
    <t>421080702</t>
  </si>
  <si>
    <t>421080703</t>
  </si>
  <si>
    <t>421080704</t>
  </si>
  <si>
    <t>421080705</t>
  </si>
  <si>
    <t>421090101</t>
  </si>
  <si>
    <t xml:space="preserve">سی ایریا ملیر کالونی </t>
  </si>
  <si>
    <t>421090102</t>
  </si>
  <si>
    <t>421090103</t>
  </si>
  <si>
    <t>421090104</t>
  </si>
  <si>
    <t>421090105</t>
  </si>
  <si>
    <t>421090201</t>
  </si>
  <si>
    <t>421090202</t>
  </si>
  <si>
    <t>421090203</t>
  </si>
  <si>
    <t>421090204</t>
  </si>
  <si>
    <t>421090205</t>
  </si>
  <si>
    <t>421090301</t>
  </si>
  <si>
    <t>ایچ ایریا ملیر کالونی</t>
  </si>
  <si>
    <t>421090302</t>
  </si>
  <si>
    <t>421090303</t>
  </si>
  <si>
    <t>421090304</t>
  </si>
  <si>
    <t>421090305</t>
  </si>
  <si>
    <t>421090401</t>
  </si>
  <si>
    <t>421090402</t>
  </si>
  <si>
    <t>421090403</t>
  </si>
  <si>
    <t>421090404</t>
  </si>
  <si>
    <t>421090405</t>
  </si>
  <si>
    <t>421090501</t>
  </si>
  <si>
    <t>421090502</t>
  </si>
  <si>
    <t>421090503</t>
  </si>
  <si>
    <t>421090504</t>
  </si>
  <si>
    <t>421090505</t>
  </si>
  <si>
    <t>421090601</t>
  </si>
  <si>
    <t>ڈی3 ایریا ملیر کالونی</t>
  </si>
  <si>
    <t>421090602</t>
  </si>
  <si>
    <t>421090603</t>
  </si>
  <si>
    <t>421090604</t>
  </si>
  <si>
    <t>421090605</t>
  </si>
  <si>
    <t>421090606</t>
  </si>
  <si>
    <t>421090607</t>
  </si>
  <si>
    <t>ڈی2 ایریا ملیر کالونی</t>
  </si>
  <si>
    <t>421090701</t>
  </si>
  <si>
    <t>421090702</t>
  </si>
  <si>
    <t>421090703</t>
  </si>
  <si>
    <t>421090704</t>
  </si>
  <si>
    <t>421090705</t>
  </si>
  <si>
    <t>421090706</t>
  </si>
  <si>
    <t>421090707</t>
  </si>
  <si>
    <t>421100101</t>
  </si>
  <si>
    <t>ایف سائوتھ ملیر کالونی</t>
  </si>
  <si>
    <t>421100102</t>
  </si>
  <si>
    <t>421100103</t>
  </si>
  <si>
    <t>421100104</t>
  </si>
  <si>
    <t>421100201</t>
  </si>
  <si>
    <t>421100202</t>
  </si>
  <si>
    <t>ایف سائوتھ محمدی کالونی</t>
  </si>
  <si>
    <t>421100203</t>
  </si>
  <si>
    <t>421100204</t>
  </si>
  <si>
    <t xml:space="preserve">ایف سائوتھ محمدی کالونی </t>
  </si>
  <si>
    <t>421100205</t>
  </si>
  <si>
    <t xml:space="preserve">ایف سائوتھ محمدی کالونی ملیر </t>
  </si>
  <si>
    <t>421100301</t>
  </si>
  <si>
    <t xml:space="preserve">ایف سائوتھ ملیر کالونی </t>
  </si>
  <si>
    <t>421100302</t>
  </si>
  <si>
    <t xml:space="preserve">ایف سائوتھ نمبر2 ملیر کالونی </t>
  </si>
  <si>
    <t>421100303</t>
  </si>
  <si>
    <t>421100304</t>
  </si>
  <si>
    <t xml:space="preserve">جناح کالونی ایف سائوتھ ملیر کالونی </t>
  </si>
  <si>
    <t>421100305</t>
  </si>
  <si>
    <t xml:space="preserve">ساجن گوٹھ ملیر کالونی </t>
  </si>
  <si>
    <t>421100401</t>
  </si>
  <si>
    <t xml:space="preserve">علیم آباد بی ، ملیر اپارٹمنٹ  ملیر کالونی </t>
  </si>
  <si>
    <t>421100402</t>
  </si>
  <si>
    <t xml:space="preserve">علیم آباد بی  ملیر کالونی </t>
  </si>
  <si>
    <t>421100403</t>
  </si>
  <si>
    <t xml:space="preserve">علیم آباد B ملیر کالونی </t>
  </si>
  <si>
    <t>421100404</t>
  </si>
  <si>
    <t>421100405</t>
  </si>
  <si>
    <t xml:space="preserve">علیم آباد C ملیر کالونی </t>
  </si>
  <si>
    <t>421100406</t>
  </si>
  <si>
    <t>421100407</t>
  </si>
  <si>
    <t>421140101</t>
  </si>
  <si>
    <t>درخشاں سوسائٹی ملیر ٹائون</t>
  </si>
  <si>
    <t>421140102</t>
  </si>
  <si>
    <t>421140103</t>
  </si>
  <si>
    <t>421140104</t>
  </si>
  <si>
    <t>پولیس اسٹیشن سعود آباد ملیر</t>
  </si>
  <si>
    <t>421140105</t>
  </si>
  <si>
    <t>الامین سوسائٹی کالا بورڈ ملیر</t>
  </si>
  <si>
    <t>421140106</t>
  </si>
  <si>
    <t>بی ایریا کالا بورڈ ملیر</t>
  </si>
  <si>
    <t>421140107</t>
  </si>
  <si>
    <t>421140201</t>
  </si>
  <si>
    <t>421140202</t>
  </si>
  <si>
    <t>421140203</t>
  </si>
  <si>
    <t xml:space="preserve">بی ایریا کالا بورڈ ملیر </t>
  </si>
  <si>
    <t>421140204</t>
  </si>
  <si>
    <t>421140205</t>
  </si>
  <si>
    <t>421140206</t>
  </si>
  <si>
    <t>421140207</t>
  </si>
  <si>
    <t>421140301</t>
  </si>
  <si>
    <t>صاحبداد گوٹھ ملیر ٹائون</t>
  </si>
  <si>
    <t>421140302</t>
  </si>
  <si>
    <t>421140303</t>
  </si>
  <si>
    <t>421140304</t>
  </si>
  <si>
    <t>421140305</t>
  </si>
  <si>
    <t>421140306</t>
  </si>
  <si>
    <t>421140307</t>
  </si>
  <si>
    <t>421140401</t>
  </si>
  <si>
    <t>اے ون ایریا ملیر سٹی ملیر ٹائون</t>
  </si>
  <si>
    <t>421140402</t>
  </si>
  <si>
    <t>421140403</t>
  </si>
  <si>
    <t>421140404</t>
  </si>
  <si>
    <t>421140405</t>
  </si>
  <si>
    <t>421140406</t>
  </si>
  <si>
    <t>421140501</t>
  </si>
  <si>
    <t>کرسچن کالونی  ملیر ٹائون</t>
  </si>
  <si>
    <t>421140502</t>
  </si>
  <si>
    <t>421140503</t>
  </si>
  <si>
    <t>421140504</t>
  </si>
  <si>
    <t xml:space="preserve">ملت گارڈن ملیر ٹائون </t>
  </si>
  <si>
    <t>421140505</t>
  </si>
  <si>
    <t>421140506</t>
  </si>
  <si>
    <t xml:space="preserve">عابدیہ سنٹرو ملت گارڈن ملیر ٹائون   </t>
  </si>
  <si>
    <t>421140507</t>
  </si>
  <si>
    <t>421140601</t>
  </si>
  <si>
    <t xml:space="preserve">اے ایریا ملیر کالا بورڈ ملیر ٹائون </t>
  </si>
  <si>
    <t>421140602</t>
  </si>
  <si>
    <t>421140603</t>
  </si>
  <si>
    <t>421140604</t>
  </si>
  <si>
    <t>421140605</t>
  </si>
  <si>
    <t>421140606</t>
  </si>
  <si>
    <t>421140701</t>
  </si>
  <si>
    <t xml:space="preserve">اے ایریا القریش ملیر کالا بورڈ ملیر ٹائون </t>
  </si>
  <si>
    <t>421140702</t>
  </si>
  <si>
    <t>421140703</t>
  </si>
  <si>
    <t>421140704</t>
  </si>
  <si>
    <t>421140705</t>
  </si>
  <si>
    <t xml:space="preserve">اے ایریا محمدی ڈیرہ ملیر سٹی ملیر ٹائون </t>
  </si>
  <si>
    <t>421140706</t>
  </si>
  <si>
    <t xml:space="preserve">اے ٹو ایریا ملیر سٹی ملیر ٹائون  </t>
  </si>
  <si>
    <t>421150101</t>
  </si>
  <si>
    <t xml:space="preserve">بی ایریا ملیر کالونی </t>
  </si>
  <si>
    <t>421150102</t>
  </si>
  <si>
    <t>421150103</t>
  </si>
  <si>
    <t>421150104</t>
  </si>
  <si>
    <t>421150105</t>
  </si>
  <si>
    <t>421150106</t>
  </si>
  <si>
    <t>421150201</t>
  </si>
  <si>
    <t>421150202</t>
  </si>
  <si>
    <t>421150203</t>
  </si>
  <si>
    <t>421150204</t>
  </si>
  <si>
    <t>421150205</t>
  </si>
  <si>
    <t>421150301</t>
  </si>
  <si>
    <t xml:space="preserve">سی ایریا خواجہ چوک ملیر کالونی </t>
  </si>
  <si>
    <t>421150302</t>
  </si>
  <si>
    <t>421150303</t>
  </si>
  <si>
    <t>421150304</t>
  </si>
  <si>
    <t>421150305</t>
  </si>
  <si>
    <t>421150401</t>
  </si>
  <si>
    <t>421150402</t>
  </si>
  <si>
    <t>421150403</t>
  </si>
  <si>
    <t>421150404</t>
  </si>
  <si>
    <t>421150405</t>
  </si>
  <si>
    <t>421150406</t>
  </si>
  <si>
    <t>421150501</t>
  </si>
  <si>
    <t xml:space="preserve">جی ایریا ملیر کالونی </t>
  </si>
  <si>
    <t>421150502</t>
  </si>
  <si>
    <t>421150503</t>
  </si>
  <si>
    <t>421150504</t>
  </si>
  <si>
    <t>421150505</t>
  </si>
  <si>
    <t>421150601</t>
  </si>
  <si>
    <t>421150602</t>
  </si>
  <si>
    <t>421150603</t>
  </si>
  <si>
    <t>421150604</t>
  </si>
  <si>
    <t>421150701</t>
  </si>
  <si>
    <t xml:space="preserve">شیڈ نمبر2 ملیر کالونی </t>
  </si>
  <si>
    <t>421150702</t>
  </si>
  <si>
    <t>421150703</t>
  </si>
  <si>
    <t>421150704</t>
  </si>
  <si>
    <t>421150705</t>
  </si>
  <si>
    <t>421150706</t>
  </si>
  <si>
    <t>421150707</t>
  </si>
  <si>
    <t>421150801</t>
  </si>
  <si>
    <t>شادمان ٹاؤن ملیر کالونی</t>
  </si>
  <si>
    <t>421150802</t>
  </si>
  <si>
    <t>شادمان ٹاؤن ملیر کالونی کراچی</t>
  </si>
  <si>
    <t>421150803</t>
  </si>
  <si>
    <t>421150804</t>
  </si>
  <si>
    <t>421150805</t>
  </si>
  <si>
    <t>421150806</t>
  </si>
  <si>
    <t>421150807</t>
  </si>
  <si>
    <t>424010101</t>
  </si>
  <si>
    <t xml:space="preserve">بنگلوز ریلوے سوسائٹی بلاک -A/10 گلشن اقبال </t>
  </si>
  <si>
    <t>424010102</t>
  </si>
  <si>
    <t xml:space="preserve"> لطیفی سوسائٹی گلستان جوہر  بلاک-17</t>
  </si>
  <si>
    <t>424010103</t>
  </si>
  <si>
    <t>بنگلوز  بلاک -A/10</t>
  </si>
  <si>
    <t>424010104</t>
  </si>
  <si>
    <t>بلیز ئیرس/ یونیک سینٹر</t>
  </si>
  <si>
    <t>424010105</t>
  </si>
  <si>
    <t>لال فلیٹ / آمین سینٹر/ کریم سینٹر</t>
  </si>
  <si>
    <t>424010201</t>
  </si>
  <si>
    <t>فرحان  ٹاور</t>
  </si>
  <si>
    <t>424010202</t>
  </si>
  <si>
    <t>سنی ہائیٹس بلاک - A-B گلشن اقبال</t>
  </si>
  <si>
    <t>424010203</t>
  </si>
  <si>
    <t>سنی ہائیٹس بلاک - C-D گلشن اقبال</t>
  </si>
  <si>
    <t>424010204</t>
  </si>
  <si>
    <t>صائمہ پرائڈ  بلاک - A-H گلشن اقبال بلاک 10</t>
  </si>
  <si>
    <t>424010205</t>
  </si>
  <si>
    <t>صائمہ پرائڈ  بلاک - I-J گلشن اقبال بلاک 10</t>
  </si>
  <si>
    <t>424010301</t>
  </si>
  <si>
    <t>بلیز ٹاور  بلاک -A گلشن اقبال بلاک 10</t>
  </si>
  <si>
    <t>424010302</t>
  </si>
  <si>
    <t>بلیز ٹاور  بلاک -B گلشن اقبال بلاک 10</t>
  </si>
  <si>
    <t>424010303</t>
  </si>
  <si>
    <t>بلیز ٹاور  بلاک -C گلشن اقبال بلاک 10</t>
  </si>
  <si>
    <t>424010304</t>
  </si>
  <si>
    <t xml:space="preserve"> نعمان ایونیو  بلاک -A-H گلشن اقبال بلاک 10</t>
  </si>
  <si>
    <t>424010305</t>
  </si>
  <si>
    <t xml:space="preserve"> نعمان ایونیو  بلاک -B-C گلشن اقبال بلاک 10</t>
  </si>
  <si>
    <t>424010306</t>
  </si>
  <si>
    <t xml:space="preserve"> نعمان ایونیو  بلاک - F-G گلشن اقبال بلاک 10</t>
  </si>
  <si>
    <t>424010307</t>
  </si>
  <si>
    <t xml:space="preserve"> نعمان ایونیو  بلاک - D-E گلشن اقبال بلاک 10</t>
  </si>
  <si>
    <t>424010401</t>
  </si>
  <si>
    <t xml:space="preserve">سنی پرائڈ بلاک - B-C   گلستان جوہر بلاک 19-20
</t>
  </si>
  <si>
    <t>424010402</t>
  </si>
  <si>
    <t>سنی پرائڈ بلاک - A-D  گلستان جوہر</t>
  </si>
  <si>
    <t>424010403</t>
  </si>
  <si>
    <t>سنی پرائڈ بلاک - E-1  -  E-2  گلستان جوہر بلاک 19-20</t>
  </si>
  <si>
    <t>424010404</t>
  </si>
  <si>
    <t>سنی پرائڈ بلاک - F-1 -F-2  گلستان جوہر بلاک 19-20</t>
  </si>
  <si>
    <t>424010405</t>
  </si>
  <si>
    <t>ایمپا ئر سینٹر بلاک -A-B  گلستان جوہر بلاک 19-20</t>
  </si>
  <si>
    <t>424010406</t>
  </si>
  <si>
    <t>ایمپا ئر سینٹر بلاک - C-D گلستان جوہر بلاک 19-20</t>
  </si>
  <si>
    <t>424010407</t>
  </si>
  <si>
    <t>فراز  ایونیو  بلاک - A-B-C  گلستان جوہر بلاک 19-20</t>
  </si>
  <si>
    <t>424010408</t>
  </si>
  <si>
    <t>فراز  ایونیو  بلاک - D-E-F  گلستان جوہر بلاک 19-20</t>
  </si>
  <si>
    <t>424020101</t>
  </si>
  <si>
    <t xml:space="preserve"> ریلوے ہاؤسنگ سوسائٹی  گلستان جوہر  بلاک-16-A</t>
  </si>
  <si>
    <t>424020102</t>
  </si>
  <si>
    <t>کے ڈی اے اووسینز  گلستان جوہر  بلاک-16-A</t>
  </si>
  <si>
    <t>424020103</t>
  </si>
  <si>
    <t xml:space="preserve"> راڈو ہل پوسٹ /  راڈو ہل ویو </t>
  </si>
  <si>
    <t>424020104</t>
  </si>
  <si>
    <t>کے ڈی اے   سفاری ایوینیو/ راڈو ہل پوسٹ</t>
  </si>
  <si>
    <t>424020105</t>
  </si>
  <si>
    <t>کے ڈی اے اووسینز بنگلوز  بلاک - 16   گلستان جوہر</t>
  </si>
  <si>
    <t>424020106</t>
  </si>
  <si>
    <t>424020201</t>
  </si>
  <si>
    <t>فرحان ہیون/ رابعہ گارڈن گلستان جوہر بلاک 17</t>
  </si>
  <si>
    <t>424020202</t>
  </si>
  <si>
    <t>روفی  ہائیٹس  فیز 2 گلستان جوہر بلاک 17</t>
  </si>
  <si>
    <t>424020203</t>
  </si>
  <si>
    <t>رابعہ گارڈن/ شنگہریلا گارڈن  گلستان جوہر بلاک 17</t>
  </si>
  <si>
    <t>424020204</t>
  </si>
  <si>
    <t xml:space="preserve"> شمائل آرکیڈ گلستان جوہر بلاک 17</t>
  </si>
  <si>
    <t>424020301</t>
  </si>
  <si>
    <t>عارف  پرائڈ  گلستان جوہر بلاک 17</t>
  </si>
  <si>
    <t>424020302</t>
  </si>
  <si>
    <t>احمد کمفرٹس/بلیز ٹاور گلستان جوہر بلاک 17</t>
  </si>
  <si>
    <t>424020303</t>
  </si>
  <si>
    <t xml:space="preserve"> گریس  آرکیڈ/  شالیمار آرکیڈ /جاوید آرکیڈ  گلستان جوہر بلاک 17</t>
  </si>
  <si>
    <t>424020304</t>
  </si>
  <si>
    <t>منیر ہیون گلستان جوہر بلاک 17</t>
  </si>
  <si>
    <t>424020305</t>
  </si>
  <si>
    <t>روفی  ہائیٹس  فیز 1 گلستان جوہر بلاک 17</t>
  </si>
  <si>
    <t>424020401</t>
  </si>
  <si>
    <t xml:space="preserve"> نعمان گرینڈ سٹی گلستان جوہر  بلاک 17</t>
  </si>
  <si>
    <t>424020402</t>
  </si>
  <si>
    <t>424020403</t>
  </si>
  <si>
    <t>424020404</t>
  </si>
  <si>
    <t>424020405</t>
  </si>
  <si>
    <t>424020501</t>
  </si>
  <si>
    <t>ہارون رائل سٹی فیر 3 گلستان جوہر  بلاک 17</t>
  </si>
  <si>
    <t>424020502</t>
  </si>
  <si>
    <t>424020503</t>
  </si>
  <si>
    <t>ہارون رائل سٹی فیر 2  گلستان جوہر  بلاک 17</t>
  </si>
  <si>
    <t>424020504</t>
  </si>
  <si>
    <t>ہارون رائل سٹی فیز 1  گلستان جوہر  بلاک 17</t>
  </si>
  <si>
    <t>424020505</t>
  </si>
  <si>
    <t>424020506</t>
  </si>
  <si>
    <t>ہارون رائل سٹی فیز 3 گلستان جوہر  بلاک 17</t>
  </si>
  <si>
    <t>424020601</t>
  </si>
  <si>
    <t>اقرا  کمپلکس  گلستان جوہر  بلاک 17</t>
  </si>
  <si>
    <t>424020602</t>
  </si>
  <si>
    <t>424020603</t>
  </si>
  <si>
    <t>424020604</t>
  </si>
  <si>
    <t>424020605</t>
  </si>
  <si>
    <t>424020606</t>
  </si>
  <si>
    <t>424020701</t>
  </si>
  <si>
    <t>حنید سٹی گلستان جوہر  بلاک 17</t>
  </si>
  <si>
    <t>424020702</t>
  </si>
  <si>
    <t>424020703</t>
  </si>
  <si>
    <t>424020704</t>
  </si>
  <si>
    <t>نوید کا ٹیج  گلستان جوہر  بلاک 17</t>
  </si>
  <si>
    <t>424020705</t>
  </si>
  <si>
    <t>نوید بنگلوز گلستان جوہر  بلاک 17</t>
  </si>
  <si>
    <t>424020706</t>
  </si>
  <si>
    <t>لونگ لائف بنگلوز گلستان جوہر  بلاک 17</t>
  </si>
  <si>
    <t>424020707</t>
  </si>
  <si>
    <t>424020708</t>
  </si>
  <si>
    <t xml:space="preserve"> لطیفی  بنگلوز گلستان جوہر  بلاک A-16</t>
  </si>
  <si>
    <t>424030101</t>
  </si>
  <si>
    <t>افنان آرکیڈ  گلستان جوہر  بلاک -15</t>
  </si>
  <si>
    <t>424030102</t>
  </si>
  <si>
    <t>گلشن آمین  ٹاور  گلستان جوہر  بلاک -15</t>
  </si>
  <si>
    <t>424030103</t>
  </si>
  <si>
    <t>این-  ٹائپ بنگلوز گلستان جوہر  بلاک -15</t>
  </si>
  <si>
    <t>424030104</t>
  </si>
  <si>
    <t>یونیک کلاسک گلستان جوہر  بلاک -15</t>
  </si>
  <si>
    <t>424030105</t>
  </si>
  <si>
    <t>الائنس  آرکیڈ /  ایسٹرن  پرائڈ گلستان جوہر  بلاک -15</t>
  </si>
  <si>
    <t>424030201</t>
  </si>
  <si>
    <t>فرحان/ایف-آئی-اے فلیٹ/ الف‍ّ‍‎ضاء ٹاور گلستان جوہر  بلاک -15</t>
  </si>
  <si>
    <t>424030202</t>
  </si>
  <si>
    <t xml:space="preserve">  احمد ریزیڈ نسی بلاک -B-D  گلستان جوہر</t>
  </si>
  <si>
    <t>424030203</t>
  </si>
  <si>
    <t>جوھر بیل ویو / سنی ویو اپارٹمنٹ  گلستان جوہر</t>
  </si>
  <si>
    <t>424030204</t>
  </si>
  <si>
    <t>فورٹ کارنر سنگاپور ٹاور گلستان جوہر</t>
  </si>
  <si>
    <t>424030301</t>
  </si>
  <si>
    <t>اے ٹاۃپ بنگلوز  بلاک - 12 گلستان جوہر</t>
  </si>
  <si>
    <t>424030302</t>
  </si>
  <si>
    <t>اے-بی ٹاۃپ  بنگلوز  بلاک - 12 گلستان جوہر</t>
  </si>
  <si>
    <t>424030303</t>
  </si>
  <si>
    <t>اے- ٹاۃپ  بنگلوز  بلاک - 12 گلستان جوہر</t>
  </si>
  <si>
    <t>424030304</t>
  </si>
  <si>
    <t>اے-بی-این  ٹاۃپ  بنگلوز  بلاک - 12 گلستان جوہر</t>
  </si>
  <si>
    <t>424030305</t>
  </si>
  <si>
    <t>424030401</t>
  </si>
  <si>
    <t>سندہ بلوچ سوساۃٹی بلاک - 12 گلستان جوہر</t>
  </si>
  <si>
    <t>424030402</t>
  </si>
  <si>
    <t>424030403</t>
  </si>
  <si>
    <t>ذکری گوٹھ  بلاک - 12 گلستان جوہر</t>
  </si>
  <si>
    <t>424030404</t>
  </si>
  <si>
    <t xml:space="preserve"> ذکری گوٹھ بلاک - 12 گلستان جوہر</t>
  </si>
  <si>
    <t>424030501</t>
  </si>
  <si>
    <t>اون اپارنمنٹ A بلاک - 12 گلستان جوہر</t>
  </si>
  <si>
    <t>424030502</t>
  </si>
  <si>
    <t>اجمیر پراۃڈ بلاک - 12 گلستان جوہر</t>
  </si>
  <si>
    <t>424030503</t>
  </si>
  <si>
    <t>سفاری کمفرٹس بلاک - 12 گلستان جوہر</t>
  </si>
  <si>
    <t>424030504</t>
  </si>
  <si>
    <t>سندہ بلوچ سوساۃٹی/سفاری بلیزنگ/ سنہری  بلاک - 12 گلستان جوہر</t>
  </si>
  <si>
    <t>424030505</t>
  </si>
  <si>
    <t>سندہ بلوچ سوساۃٹی-بی ٹاۃپ / ذکری گوٹھ  بلاک - 12 گلستان جوہر</t>
  </si>
  <si>
    <t>424030601</t>
  </si>
  <si>
    <t>راڈو اپارنمنٹ / رلڈو بنگلوز  بلاک - 12 گلستان جوہر</t>
  </si>
  <si>
    <t>424030602</t>
  </si>
  <si>
    <t>گرے ہائیٹس  بلاک - 12 گلستان جوہر</t>
  </si>
  <si>
    <t>424030603</t>
  </si>
  <si>
    <t>فرحان کلا سک  بلاک - 12 گلستان جوہر</t>
  </si>
  <si>
    <t>424030604</t>
  </si>
  <si>
    <t xml:space="preserve"> ثناء ایونیو بلاک 12گلستان جوہر</t>
  </si>
  <si>
    <t>424030605</t>
  </si>
  <si>
    <t>بی - این ٹاۃپ بنگلوز بلاک 12گلستان جوہر</t>
  </si>
  <si>
    <t>424030701</t>
  </si>
  <si>
    <t>سنی ٹیرس /B- ٹاۃپ بنگلوز بلاک 12گلستان جوہر</t>
  </si>
  <si>
    <t>424030702</t>
  </si>
  <si>
    <t>سی -  ٹاۃپ بنگلوز بلاک  13 گلستان جوہر</t>
  </si>
  <si>
    <t>424030703</t>
  </si>
  <si>
    <t>اے-این - ٹاۃپ بنگلوز بلاک 13 گلستان جوہر</t>
  </si>
  <si>
    <t>424030704</t>
  </si>
  <si>
    <t>اے-بی - ٹاۃپ بنگلوز بلاک 13 گلستان جوہر</t>
  </si>
  <si>
    <t>424030705</t>
  </si>
  <si>
    <t>آر - ٹاۃپ بنگلوز بلاک 13 گلستان جوہر</t>
  </si>
  <si>
    <t>424030801</t>
  </si>
  <si>
    <t>گولڈن ہائیٹس / رمشاء اپارنمنٹ  بلاک 13 گلستان جوہر</t>
  </si>
  <si>
    <t>424030802</t>
  </si>
  <si>
    <t>لاکھانی  پرائڈ  بلاک 13 گلستان جوہر</t>
  </si>
  <si>
    <t>424030803</t>
  </si>
  <si>
    <t>راڈو لیونا / رلڈو اسرلر /بلاک 13 گلستان جوہر</t>
  </si>
  <si>
    <t>424030804</t>
  </si>
  <si>
    <t>کرسینٹ اپارنمنٹ / ذیشان اپارنمنٹ  بلاک 13 گلستان جوہر</t>
  </si>
  <si>
    <t>424030805</t>
  </si>
  <si>
    <t>بسمہ ایونیو بلاک 13 گلستان جوہر</t>
  </si>
  <si>
    <t>424030901</t>
  </si>
  <si>
    <t>کہکشاں گارڈن بلاک 13 گلستان جوہر</t>
  </si>
  <si>
    <t>424030902</t>
  </si>
  <si>
    <t>فراز ویو بلاک 13 گلستان جوہر</t>
  </si>
  <si>
    <t>424030903</t>
  </si>
  <si>
    <t>کارنش کمفرٹس بلاک 13 گلستان جوہر</t>
  </si>
  <si>
    <t>424030904</t>
  </si>
  <si>
    <t>روز گارڈن / اومیگا اپارنمنٹ بلاک 13 گلستان جوہر</t>
  </si>
  <si>
    <t>424030905</t>
  </si>
  <si>
    <t>چیپل لگڑری / کنگ ریزیڈنسی / شنگریلا ٹاور  بلاک 13 گلستان جوہر</t>
  </si>
  <si>
    <t>424031001</t>
  </si>
  <si>
    <t>گرے اسکایئ ویو/ارم شاپنگ مال  بلاک 13 گلستان جوہر</t>
  </si>
  <si>
    <t>424031002</t>
  </si>
  <si>
    <t>سلیرا اپارنمنٹ بلاک 13 گلستان جوہر</t>
  </si>
  <si>
    <t>424031003</t>
  </si>
  <si>
    <t>424031004</t>
  </si>
  <si>
    <t>داتاری کیسل /  عثمان بلاک 13 گلستان جوہر</t>
  </si>
  <si>
    <t>424031005</t>
  </si>
  <si>
    <t>ڈیسنٹ ویو/ بسمہ گارڈن بلاک 13 گلستان جوہر</t>
  </si>
  <si>
    <t>424040601</t>
  </si>
  <si>
    <t>رابعہ سٹی گلستان جوہر</t>
  </si>
  <si>
    <t>424040602</t>
  </si>
  <si>
    <t>424040603</t>
  </si>
  <si>
    <t>424040604</t>
  </si>
  <si>
    <t>424040605</t>
  </si>
  <si>
    <t>424040701</t>
  </si>
  <si>
    <t>424040702</t>
  </si>
  <si>
    <t>424040703</t>
  </si>
  <si>
    <t>424040704</t>
  </si>
  <si>
    <t>424040705</t>
  </si>
  <si>
    <t>424040801</t>
  </si>
  <si>
    <t>424040802</t>
  </si>
  <si>
    <t>424040803</t>
  </si>
  <si>
    <t>424040804</t>
  </si>
  <si>
    <t>424050101</t>
  </si>
  <si>
    <t>منیر برج ویو  گلستان جوہر بلاک 18</t>
  </si>
  <si>
    <t>424050102</t>
  </si>
  <si>
    <t>424050103</t>
  </si>
  <si>
    <t>قاسم کمپلکس گلستان جوہر بلاک 18</t>
  </si>
  <si>
    <t>424050104</t>
  </si>
  <si>
    <t>روفی لیک ڈرائیو  گلستان جوہر بلاک 18</t>
  </si>
  <si>
    <t>424050105</t>
  </si>
  <si>
    <t>424050201</t>
  </si>
  <si>
    <t>روفی لیک ڈرائیو گلستان جوہر بلاک 18</t>
  </si>
  <si>
    <t>424050202</t>
  </si>
  <si>
    <t>424050203</t>
  </si>
  <si>
    <t>424050204</t>
  </si>
  <si>
    <t>روفی پیراڈائر بلاک اے - بی - سی گلستان جوہر بلاک 18</t>
  </si>
  <si>
    <t>424050205</t>
  </si>
  <si>
    <t>روفی پیراڈائر بلاک ڈی - ای- ایف گلستان جوہر بلاک 18</t>
  </si>
  <si>
    <t>424050301</t>
  </si>
  <si>
    <t>منیر ریزورٹس بلاک اے &amp; بی گلستان جوہر بلاک 18</t>
  </si>
  <si>
    <t>424050302</t>
  </si>
  <si>
    <t>منیر بنگلوز گلستان جوہر بلاک 18</t>
  </si>
  <si>
    <t>424050303</t>
  </si>
  <si>
    <t>روفی گرین سٹی بلاک اے- بی - سی گلستان جوہر بلاک 18</t>
  </si>
  <si>
    <t>424050304</t>
  </si>
  <si>
    <t>روفی گرین سٹی بلاک ڈی &amp; ای گلستان جوہر بلاک 18</t>
  </si>
  <si>
    <t>424050305</t>
  </si>
  <si>
    <t>روفی گرین سٹی بلاک ایف &amp; جی  گلستان جوہر بلاک 18</t>
  </si>
  <si>
    <t>424050306</t>
  </si>
  <si>
    <t>424050401</t>
  </si>
  <si>
    <t>روفی گرین سٹی بلاک ایچ- آئی - جے  گلستان جوہر بلاک 18</t>
  </si>
  <si>
    <t>424050402</t>
  </si>
  <si>
    <t>بلیز ہائٹس بلاک 2-1 گلستان جوہر بلاک 18</t>
  </si>
  <si>
    <t>424050403</t>
  </si>
  <si>
    <t>بلیز ہائٹس بلاک 4-3 گلستان جوہر بلاک 18</t>
  </si>
  <si>
    <t>424050404</t>
  </si>
  <si>
    <t>بلیز ہائٹس بلاک 6-5 گلستان جوہر بلاک 18</t>
  </si>
  <si>
    <t>424050405</t>
  </si>
  <si>
    <t>بلیز پیراڈائر بلاک اے -  بی  گلستان جوہر بلاک 18</t>
  </si>
  <si>
    <t>424050501</t>
  </si>
  <si>
    <t>بلیز پیراڈائر بلاک بی  -  سی گلستان جوہر بلاک 18</t>
  </si>
  <si>
    <t>424050502</t>
  </si>
  <si>
    <t>بلیز پیراڈائر بلاک سی  -  ڈی  گلستان جوہر بلاک 18</t>
  </si>
  <si>
    <t>424050503</t>
  </si>
  <si>
    <t>اسٹار شیلٹرز گلستان جوہر بلاک 18</t>
  </si>
  <si>
    <t>424050504</t>
  </si>
  <si>
    <t>بلیز پیراڈائر فیز - 1 گلستان جوہر بلاک 18</t>
  </si>
  <si>
    <t>424050505</t>
  </si>
  <si>
    <t>قاسم  پیراڈائر گلستان جوہر بلاک 18</t>
  </si>
  <si>
    <t>424050601</t>
  </si>
  <si>
    <t>جوہر اسکوئر فیصل کینٹ</t>
  </si>
  <si>
    <t>424050602</t>
  </si>
  <si>
    <t>424050603</t>
  </si>
  <si>
    <t>424050604</t>
  </si>
  <si>
    <t>424050605</t>
  </si>
  <si>
    <t>424050606</t>
  </si>
  <si>
    <t>424050701</t>
  </si>
  <si>
    <t>424050702</t>
  </si>
  <si>
    <t>424050703</t>
  </si>
  <si>
    <t>424050704</t>
  </si>
  <si>
    <t>424060101</t>
  </si>
  <si>
    <t>ڈیسنٹ اپارنمنٹ بلاک - A-B فرحان اپارنمنٹ بلاک - A</t>
  </si>
  <si>
    <t>424060102</t>
  </si>
  <si>
    <t>گلشن کمپلکس فیر - 2</t>
  </si>
  <si>
    <t>424060103</t>
  </si>
  <si>
    <t>424060104</t>
  </si>
  <si>
    <t>424060105</t>
  </si>
  <si>
    <t>گلشن کمپلکس فیر - 1</t>
  </si>
  <si>
    <t>424060201</t>
  </si>
  <si>
    <t>حرمین ٹاور بلاک-A / فریال  پیراڈائر گلستان جوہر بلاک 19</t>
  </si>
  <si>
    <t>424060202</t>
  </si>
  <si>
    <t>حرمین ٹاور بلاک-B - D    گلستان جوہر بلاک 19</t>
  </si>
  <si>
    <t>424060203</t>
  </si>
  <si>
    <t>حرمین ٹاور بلاک- C  گلستان جوہر بلاک 19</t>
  </si>
  <si>
    <t>424060204</t>
  </si>
  <si>
    <t>لاکھانی  پرائڈ  / ویلکم  سنٹر  گلستان جوہر بلاک 19</t>
  </si>
  <si>
    <t>424060205</t>
  </si>
  <si>
    <t>عالم شاہ بخاری / صائمہ ویو / ویلکم ٹیرس/المالک اپارنمنٹ  گلستان جوہر بلاک 19</t>
  </si>
  <si>
    <t>424060301</t>
  </si>
  <si>
    <t>424060302</t>
  </si>
  <si>
    <t>سپریم کیسل بلاک- A / منیر آرکیڈ  گلستان جوہر بلاک 19</t>
  </si>
  <si>
    <t>424060303</t>
  </si>
  <si>
    <t>کلاسک ویو  گلستان جوہر بلاک 19</t>
  </si>
  <si>
    <t>424060304</t>
  </si>
  <si>
    <t>پاک ایونیو بلاک A-B  گلستان جوہر بلاک 19</t>
  </si>
  <si>
    <t>424060305</t>
  </si>
  <si>
    <t>پاک ایونیو بلاک -C / شمائل گارڈن   گلستان جوہر بلاک 19</t>
  </si>
  <si>
    <t>424060306</t>
  </si>
  <si>
    <t>شمائل گارڈن بلاک A-B-C- / منیر فأوٰٹین  گلستان جوہر بلاک 19</t>
  </si>
  <si>
    <t>424060401</t>
  </si>
  <si>
    <t>الروف رائل سٹی بلاک 2-1  گلستان جوہر بلاک 19</t>
  </si>
  <si>
    <t>424060402</t>
  </si>
  <si>
    <t>الروف رائل سٹی بلاک 8-7  گلستان جوہر بلاک 19</t>
  </si>
  <si>
    <t>424060403</t>
  </si>
  <si>
    <t>الروف رائل سٹی بلاک C5-C6   گلستان جوہر بلاک 19</t>
  </si>
  <si>
    <t>424060404</t>
  </si>
  <si>
    <t>الروف رائل سٹی بلاک D-4 -A-3/ حنابنگلوز فیز 5   گلستان جوہر بلاک 19</t>
  </si>
  <si>
    <t>424060405</t>
  </si>
  <si>
    <t>گلشن بنگلوز   گلستان جوہر بلاک 19</t>
  </si>
  <si>
    <t>424060501</t>
  </si>
  <si>
    <t>روفی فاوٹین بنگلوز گلستان جوہر بلاک 19</t>
  </si>
  <si>
    <t>424060502</t>
  </si>
  <si>
    <t>روفی فاوٹین بنگلوز   گلستان جوہر بلاک 19</t>
  </si>
  <si>
    <t>424060503</t>
  </si>
  <si>
    <t>سنٹرل گورنمنٹ سوسائٹی  گلستان جوہر بلاک 19</t>
  </si>
  <si>
    <t>424060504</t>
  </si>
  <si>
    <t>کرسٹل ھوم / سوئٹ ھوم  گلستان جوہر بلاک 19</t>
  </si>
  <si>
    <t>424060505</t>
  </si>
  <si>
    <t>آرامش بنگلوز / اوچھی ھوم  گلستان جوہر بلاک 19</t>
  </si>
  <si>
    <t>424070101</t>
  </si>
  <si>
    <t>424070102</t>
  </si>
  <si>
    <t>424070103</t>
  </si>
  <si>
    <t>424070104</t>
  </si>
  <si>
    <t>424070105</t>
  </si>
  <si>
    <t>424070106</t>
  </si>
  <si>
    <t>424070201</t>
  </si>
  <si>
    <t>پی این ایس بہادر کارساز</t>
  </si>
  <si>
    <t>424070202</t>
  </si>
  <si>
    <t>424070203</t>
  </si>
  <si>
    <t>424070204</t>
  </si>
  <si>
    <t>424070205</t>
  </si>
  <si>
    <t>424070206</t>
  </si>
  <si>
    <t>424070301</t>
  </si>
  <si>
    <t>424070302</t>
  </si>
  <si>
    <t>424070303</t>
  </si>
  <si>
    <t>424070304</t>
  </si>
  <si>
    <t>424070305</t>
  </si>
  <si>
    <t>424070306</t>
  </si>
  <si>
    <t>424070307</t>
  </si>
  <si>
    <t>424070308</t>
  </si>
  <si>
    <t>424070401</t>
  </si>
  <si>
    <t>424070402</t>
  </si>
  <si>
    <t>424070403</t>
  </si>
  <si>
    <t>424070404</t>
  </si>
  <si>
    <t>424070501</t>
  </si>
  <si>
    <t>سی او ڈی - پی-اے-ایف- ریزڈ ینشل ایریا</t>
  </si>
  <si>
    <t>424070502</t>
  </si>
  <si>
    <t>سی او ڈی ڈرگ روڈ فیصل کینٹ</t>
  </si>
  <si>
    <t>424070503</t>
  </si>
  <si>
    <t>سی او ڈی - پی-اے-ایف-</t>
  </si>
  <si>
    <t>424070504</t>
  </si>
  <si>
    <t>424070505</t>
  </si>
  <si>
    <t>424070506</t>
  </si>
  <si>
    <t>424070601</t>
  </si>
  <si>
    <t>424070602</t>
  </si>
  <si>
    <t>424070603</t>
  </si>
  <si>
    <t>424070604</t>
  </si>
  <si>
    <t>424070605</t>
  </si>
  <si>
    <t>424070606</t>
  </si>
  <si>
    <t>424070607</t>
  </si>
  <si>
    <t>424070608</t>
  </si>
  <si>
    <t>424070701</t>
  </si>
  <si>
    <t>424070702</t>
  </si>
  <si>
    <t>424070703</t>
  </si>
  <si>
    <t>424080101</t>
  </si>
  <si>
    <t>کے ڈی اے اسیکم نمبر- 1</t>
  </si>
  <si>
    <t>424080102</t>
  </si>
  <si>
    <t>424080103</t>
  </si>
  <si>
    <t>424080104</t>
  </si>
  <si>
    <t>نیشنل اسئیڈ یم کالونی</t>
  </si>
  <si>
    <t>424080105</t>
  </si>
  <si>
    <t>او ایم جی کالونی</t>
  </si>
  <si>
    <t>424080106</t>
  </si>
  <si>
    <t>424080201</t>
  </si>
  <si>
    <t>424080202</t>
  </si>
  <si>
    <t>424080203</t>
  </si>
  <si>
    <t>424080204</t>
  </si>
  <si>
    <t>424080205</t>
  </si>
  <si>
    <t>424080301</t>
  </si>
  <si>
    <t>گلشن اقبال بلاک 10-A</t>
  </si>
  <si>
    <t>424080302</t>
  </si>
  <si>
    <t>424080303</t>
  </si>
  <si>
    <t>424080304</t>
  </si>
  <si>
    <t>424080305</t>
  </si>
  <si>
    <t>424080401</t>
  </si>
  <si>
    <t>عسکری -IV فیصل کینٹ</t>
  </si>
  <si>
    <t>424080402</t>
  </si>
  <si>
    <t>424080403</t>
  </si>
  <si>
    <t>424080404</t>
  </si>
  <si>
    <t>424080405</t>
  </si>
  <si>
    <t>424080406</t>
  </si>
  <si>
    <t>424080501</t>
  </si>
  <si>
    <t>424080502</t>
  </si>
  <si>
    <t>424080503</t>
  </si>
  <si>
    <t>424080504</t>
  </si>
  <si>
    <t>424080505</t>
  </si>
  <si>
    <t>424080506</t>
  </si>
  <si>
    <t>424080601</t>
  </si>
  <si>
    <t>ڈرگ روڈ بازار / کینٹ بازار</t>
  </si>
  <si>
    <t>424080602</t>
  </si>
  <si>
    <t>424080603</t>
  </si>
  <si>
    <t>424080604</t>
  </si>
  <si>
    <t>424080605</t>
  </si>
  <si>
    <t>424080606</t>
  </si>
  <si>
    <t>424080701</t>
  </si>
  <si>
    <t>اولڈ اقبال آباد فیصل کینٹ</t>
  </si>
  <si>
    <t>424080702</t>
  </si>
  <si>
    <t>424080703</t>
  </si>
  <si>
    <t>424080704</t>
  </si>
  <si>
    <t>424080705</t>
  </si>
  <si>
    <t>424080706</t>
  </si>
  <si>
    <t xml:space="preserve">Sl. NO </t>
  </si>
  <si>
    <t xml:space="preserve">Name and Location of the Polling Stations </t>
  </si>
  <si>
    <t xml:space="preserve">Name of Electoral Area assigned to the Polling Stations </t>
  </si>
  <si>
    <t xml:space="preserve">Census Block Code Number </t>
  </si>
  <si>
    <t xml:space="preserve">Serial No. of voters on the Electoral Rolls in case of bifurcation of Electoral Area </t>
  </si>
  <si>
    <t xml:space="preserve">Number of voters assigned to the Polling Station </t>
  </si>
  <si>
    <t xml:space="preserve">Male </t>
  </si>
  <si>
    <t xml:space="preserve">Female </t>
  </si>
  <si>
    <t xml:space="preserve">Total </t>
  </si>
  <si>
    <t>Number of Polling Booths</t>
  </si>
  <si>
    <t xml:space="preserve">G R A N T   T O T A L  </t>
  </si>
  <si>
    <t>NAME OF CONSTITUENCY :- 252</t>
  </si>
  <si>
    <t>NAME OF CONSTITUENCY :- 253</t>
  </si>
  <si>
    <t>413170101</t>
  </si>
  <si>
    <t>413170102</t>
  </si>
  <si>
    <t>413170103</t>
  </si>
  <si>
    <t>413170104</t>
  </si>
  <si>
    <t>413170105</t>
  </si>
  <si>
    <t>413170201</t>
  </si>
  <si>
    <t>413170202</t>
  </si>
  <si>
    <t>413170203</t>
  </si>
  <si>
    <t>413170204</t>
  </si>
  <si>
    <t>413170205</t>
  </si>
  <si>
    <t>413170301</t>
  </si>
  <si>
    <t>413170302</t>
  </si>
  <si>
    <t>413170303</t>
  </si>
  <si>
    <t>413170304</t>
  </si>
  <si>
    <t>413170305</t>
  </si>
  <si>
    <t>413170401</t>
  </si>
  <si>
    <t>413170402</t>
  </si>
  <si>
    <t>413170403</t>
  </si>
  <si>
    <t>413170404</t>
  </si>
  <si>
    <t>413170405</t>
  </si>
  <si>
    <t>413170406</t>
  </si>
  <si>
    <t>413170407</t>
  </si>
  <si>
    <t>413170501</t>
  </si>
  <si>
    <t>413170502</t>
  </si>
  <si>
    <t>413170503</t>
  </si>
  <si>
    <t>413170504</t>
  </si>
  <si>
    <t>413170505</t>
  </si>
  <si>
    <t>413170506</t>
  </si>
  <si>
    <t>413180101</t>
  </si>
  <si>
    <t>413180102</t>
  </si>
  <si>
    <t>413180103</t>
  </si>
  <si>
    <t>413180104</t>
  </si>
  <si>
    <t>413180105</t>
  </si>
  <si>
    <t>413180106</t>
  </si>
  <si>
    <t>413180201</t>
  </si>
  <si>
    <t>413180202</t>
  </si>
  <si>
    <t>413180203</t>
  </si>
  <si>
    <t>413180204</t>
  </si>
  <si>
    <t>413180205</t>
  </si>
  <si>
    <t>413180206</t>
  </si>
  <si>
    <t>413180207</t>
  </si>
  <si>
    <t>413180301</t>
  </si>
  <si>
    <t>413180302</t>
  </si>
  <si>
    <t>413180303</t>
  </si>
  <si>
    <t>413180304</t>
  </si>
  <si>
    <t>413180401</t>
  </si>
  <si>
    <t>413180402</t>
  </si>
  <si>
    <t>413180403</t>
  </si>
  <si>
    <t>413180404</t>
  </si>
  <si>
    <t>413180405</t>
  </si>
  <si>
    <t>413180406</t>
  </si>
  <si>
    <t>413180501</t>
  </si>
  <si>
    <t>413180502</t>
  </si>
  <si>
    <t>413180503</t>
  </si>
  <si>
    <t>413180504</t>
  </si>
  <si>
    <t>413180505</t>
  </si>
  <si>
    <t>413180601</t>
  </si>
  <si>
    <t>413180602</t>
  </si>
  <si>
    <t>413180603</t>
  </si>
  <si>
    <t>413180604</t>
  </si>
  <si>
    <t>پائینر پیراڈائز کاٹیج ابو الحسن اصفحانی روڈ</t>
  </si>
  <si>
    <t>رابعہ فلاور بلاک ڈی  ابو الحسن اصفحانی روڈ</t>
  </si>
  <si>
    <t>رابعہ فلاور ابو الحسن اصفحانی روڈ</t>
  </si>
  <si>
    <t>اقرا سٹی فیز ون ابوالحسن اصفحانی روڈ</t>
  </si>
  <si>
    <t>عباس ٹاؤن ابوالحسن اصفحانی روڈ</t>
  </si>
  <si>
    <t>چیپل گارڈن ابوالحسن اصفحانی روڈ</t>
  </si>
  <si>
    <t>اقرا سٹی فیز ٹو ابوالحسن اصفحانی روڈ</t>
  </si>
  <si>
    <t>گلشن ویوابوالحسن اصفحانی روڈ</t>
  </si>
  <si>
    <t>عبداللہ پارائی گوٹھ ابوالحسن اصفحانی روڈ</t>
  </si>
  <si>
    <t>بکھرگوٹھ ابوالحسن اصفحانی روڈ</t>
  </si>
  <si>
    <t>رابعہ پٹیل اے ون اسکیم33  گلشن اقبال</t>
  </si>
  <si>
    <t>رابعہ پتیل اے 6 اسکیم 33 گلشن اقبال</t>
  </si>
  <si>
    <t>رابعہ پتیلC9 C10 اسکیم 33 گلشن اقبال</t>
  </si>
  <si>
    <t>رابعہ پتیلD18 اسکیم 33 گلشن اقبال</t>
  </si>
  <si>
    <t>پیراڈائز آرکیڈ اسکیم 33 گلشن اقبال</t>
  </si>
  <si>
    <t>پیراڈٹر ڈیلکس ہوم اسکیم 33 گلشن اقبال</t>
  </si>
  <si>
    <t>اسکوائر شاپر پلازہ اسکیم 33 گلشن اقبال</t>
  </si>
  <si>
    <t>علی ٹاؤن اسکیم 33 گلشن اقبال</t>
  </si>
  <si>
    <t>اے ون کمیپلیکس فیز1 اسکیم 33 گلشن اقبال</t>
  </si>
  <si>
    <t>اے ون کمیپلیکس فیز2 اسکیم 33 گلشن اقبال</t>
  </si>
  <si>
    <t>اے ون کمیپلیکس اسکیم 33 گلشن اقبال</t>
  </si>
  <si>
    <t>اےون اپارٹمنٹ ۔ اسکیم 33 گلشن اقبال</t>
  </si>
  <si>
    <t>اے ون ولاز۔ اسکیم 33 گلشن اقبال</t>
  </si>
  <si>
    <t>روفی اسپرنگ فیلڈ اسکیم 33 گلشن اقبال</t>
  </si>
  <si>
    <t>روفی گرین لینڈ اسکیم 33 گلشن اقبال</t>
  </si>
  <si>
    <t>پاکستان پوسٹ آفس سوسائٹی اسکیم 33 گلشن اقبال</t>
  </si>
  <si>
    <t>سکندر گوٹھ اسکیم 33 گلشن اقبال</t>
  </si>
  <si>
    <t>سکندر گوٹھ اضافی اسکیم 33 گلشن اقبال</t>
  </si>
  <si>
    <t>میمن نگر فیز1اسکیم 33 گلشن اقبال</t>
  </si>
  <si>
    <t>مشرق سوسائتی اسکیم 33 گلشن اقبال</t>
  </si>
  <si>
    <t>کہکشاں ہوم اسکیم 33 گلشن اقبال</t>
  </si>
  <si>
    <t>شمائل ویو فیز1 اسکیم 33 گلشن اقبال</t>
  </si>
  <si>
    <t>فینسی ہائٹس اسکیم  33گلشن اقبال</t>
  </si>
  <si>
    <t>شمائل ویو فیز2 اسکیم 33 گلشن اقبال</t>
  </si>
  <si>
    <t>سارہ ایوینیوفیز ون اسکیم 33 گلشن اقبال</t>
  </si>
  <si>
    <t>سارہ ایوینیوفیز 2 اسکیم 33 گلشن اقبال</t>
  </si>
  <si>
    <t>فینسی ویو اسکیم 33 گلشن اقبال</t>
  </si>
  <si>
    <t>413200101</t>
  </si>
  <si>
    <t>413200102</t>
  </si>
  <si>
    <t>413200103</t>
  </si>
  <si>
    <t>413200104</t>
  </si>
  <si>
    <t>413200105</t>
  </si>
  <si>
    <t>413200106</t>
  </si>
  <si>
    <t>413200201</t>
  </si>
  <si>
    <t>413200202</t>
  </si>
  <si>
    <t>413200203</t>
  </si>
  <si>
    <t>413200204</t>
  </si>
  <si>
    <t>413200205</t>
  </si>
  <si>
    <t>413200206</t>
  </si>
  <si>
    <t>413200207</t>
  </si>
  <si>
    <t>413200301</t>
  </si>
  <si>
    <t>413200302</t>
  </si>
  <si>
    <t>413200303</t>
  </si>
  <si>
    <t>413200304</t>
  </si>
  <si>
    <t>413200305</t>
  </si>
  <si>
    <t>413200401</t>
  </si>
  <si>
    <t>413200402</t>
  </si>
  <si>
    <t>413200403</t>
  </si>
  <si>
    <t>413200404</t>
  </si>
  <si>
    <t>413200501</t>
  </si>
  <si>
    <t>413200502</t>
  </si>
  <si>
    <t>413200503</t>
  </si>
  <si>
    <t>413200504</t>
  </si>
  <si>
    <t>413200505</t>
  </si>
  <si>
    <t>413200506</t>
  </si>
  <si>
    <t>413200601</t>
  </si>
  <si>
    <t>413200602</t>
  </si>
  <si>
    <t>413200603</t>
  </si>
  <si>
    <t>413200604</t>
  </si>
  <si>
    <t>413200605</t>
  </si>
  <si>
    <t>413200606</t>
  </si>
  <si>
    <t>413200607</t>
  </si>
  <si>
    <t>413210101</t>
  </si>
  <si>
    <t>413210102</t>
  </si>
  <si>
    <t>413210103</t>
  </si>
  <si>
    <t>413210104</t>
  </si>
  <si>
    <t>413210105</t>
  </si>
  <si>
    <t>413210106</t>
  </si>
  <si>
    <t>413210107</t>
  </si>
  <si>
    <t>413210201</t>
  </si>
  <si>
    <t>413210202</t>
  </si>
  <si>
    <t>413210203</t>
  </si>
  <si>
    <t>413210204</t>
  </si>
  <si>
    <t>413210301</t>
  </si>
  <si>
    <t>413210302</t>
  </si>
  <si>
    <t>413210303</t>
  </si>
  <si>
    <t>413210304</t>
  </si>
  <si>
    <t>413210305</t>
  </si>
  <si>
    <t>413210401</t>
  </si>
  <si>
    <t>413210402</t>
  </si>
  <si>
    <t>413210403</t>
  </si>
  <si>
    <t>413210404</t>
  </si>
  <si>
    <t>413210405</t>
  </si>
  <si>
    <t>413210406</t>
  </si>
  <si>
    <t>413210501</t>
  </si>
  <si>
    <t>413210502</t>
  </si>
  <si>
    <t>413210503</t>
  </si>
  <si>
    <t>413210504</t>
  </si>
  <si>
    <t>413210505</t>
  </si>
  <si>
    <t>413210506</t>
  </si>
  <si>
    <t>فہد اسکوئر اسکیم - 33 گلشن اقبال</t>
  </si>
  <si>
    <t>آئیڈیل آرکیڈ  اسکیم - 33 فیز-I گلشن اقبال</t>
  </si>
  <si>
    <t>آئیڈیل آرکیڈ  اسکیم - 33 فیز- II گلشن اقبال</t>
  </si>
  <si>
    <t>بسمہ اللہ ٹیرس  اسکیم - 33 گلشن اقبال</t>
  </si>
  <si>
    <t>اولمپکس ہاتیس  اسکیم - 33 گلشن اقبال</t>
  </si>
  <si>
    <t>سارہ اپارٹمنٹ  اسکیم - 33 گلشن اقبال</t>
  </si>
  <si>
    <t>سارہ ایکسنیلی  اسکیم - 33 گلشن اقبال</t>
  </si>
  <si>
    <t>ولی ٹاور اسکیم - 33 گلشن اقبال</t>
  </si>
  <si>
    <t>داؤد  ایکسنیلی  اسکیم - 33 گلشن اقبال</t>
  </si>
  <si>
    <t>ملک سوسائٹی  اسکیم - 33 گلشن اقبال</t>
  </si>
  <si>
    <t>روفی روز پیٹل  اسکیم - 33 گلشن اقبال</t>
  </si>
  <si>
    <t>کے ڈی اے سوسائٹی  اسکیم - 33 گلشن اقبال</t>
  </si>
  <si>
    <t>فور ویو ٹاور اسکیم - 33 گلشن اقبال</t>
  </si>
  <si>
    <t>نیومیمن نگر اسکیم - 33 گلشن اقبال</t>
  </si>
  <si>
    <t>بسمہ اللہ سنٹراسکیم - 33 گلشن اقبال</t>
  </si>
  <si>
    <t>داؤد  بینگلوز / ہارون بینگلو  اسکیم - 33 گلشن اقبال</t>
  </si>
  <si>
    <t>داؤد  بینگلوز / ہارون بینگلو اسکیم - 33 گلشن اقبال</t>
  </si>
  <si>
    <t>فاریہ فیز-I  کنٹری اپارٹمنیٹ  اسکیم - 33 گلشن اقبال</t>
  </si>
  <si>
    <t>جانس پرائیڈ کنٹری ہاٹیس  اسکیم - 33 گلشن اقبال</t>
  </si>
  <si>
    <t>یاسر ویو  اسکیم - 33 گلشن اقبال</t>
  </si>
  <si>
    <t>فاریہ اپارٹمنٹس فیز ٹو اسکیم 33</t>
  </si>
  <si>
    <t>وائٹ ہاوس پائینر فاوٹیسن اسکیم 33</t>
  </si>
  <si>
    <t>کنیز فاطمہ بلاک ون اسکیم 33</t>
  </si>
  <si>
    <t>ملک سوسائٹی کنیز فاطمہ اسکیم 33</t>
  </si>
  <si>
    <t>شاز بینگلوز اسکیم 33</t>
  </si>
  <si>
    <t>روفی اسپرنگ فلاور اسکیم 33</t>
  </si>
  <si>
    <t>گلشن کنیز فاطمہ بلاک 4 اسکیم 33</t>
  </si>
  <si>
    <t>جیوانی ہائیٹس</t>
  </si>
  <si>
    <t>جیوانی بنگلوز</t>
  </si>
  <si>
    <t>رحیم ویو گارڈن</t>
  </si>
  <si>
    <t>سارہ بنگلوز سلیمہ گارڈن</t>
  </si>
  <si>
    <t>پرنس کریم اپارٹمنٹ</t>
  </si>
  <si>
    <t>ٹیچر سوسائٹی A - 19 /کوئٹہ ٹاؤن  18 - A</t>
  </si>
  <si>
    <t>پی - سی - ایس - ای - آر- لیبارٹری کیمپس/محمد خان گوٹھ</t>
  </si>
  <si>
    <t>پی - سی - ایس - ای - آر- لیبارٹری کیمپس/ پاک سویز محمد خان گوٹھ</t>
  </si>
  <si>
    <t>محمد خان  گوٹھ</t>
  </si>
  <si>
    <t>پی - سی - ایس - ای - آر- لیبارٹری کیمپس</t>
  </si>
  <si>
    <t>سچل گوٹھ /سیشا نگر /بلاول شاہ نورانی گوٹھ</t>
  </si>
  <si>
    <t>سچل گوٹھ (نیو گرامر ہائی اسکول)</t>
  </si>
  <si>
    <t>سچل گوٹھ کھوسہ چوک</t>
  </si>
  <si>
    <t>رحمانیہ مسجد سچل گوٹھ</t>
  </si>
  <si>
    <t>سچل پبللک اسکول /روشن تارا اسکول سچل گوٹھ</t>
  </si>
  <si>
    <t>مدرسہ رشیدیہ /بلاول شاہ نورانی گوٹھ</t>
  </si>
  <si>
    <t>ووکیشنل ٹرنینگ سنٹر / مخدوم بلاول ولیج /دریا خان گوٹھ</t>
  </si>
  <si>
    <t>شھید بے نظیر لیبرری / پلی گرونڈ / سچل گوٹھ / عبداللہ شاہ غازی گوٹھ</t>
  </si>
  <si>
    <t>مرتضٰی  چوک سچل گوٹھ</t>
  </si>
  <si>
    <t>حرا پروگریسو اسکول سچل گوٹھ</t>
  </si>
  <si>
    <t>منصور حراج چاک سچل گوٹھ</t>
  </si>
  <si>
    <t>کٹیر چاک ماروڑا گوٹھ</t>
  </si>
  <si>
    <t>413220401</t>
  </si>
  <si>
    <t>413220402</t>
  </si>
  <si>
    <t>413220403</t>
  </si>
  <si>
    <t>413220404</t>
  </si>
  <si>
    <t>413220405</t>
  </si>
  <si>
    <t>413220406</t>
  </si>
  <si>
    <t>413220407</t>
  </si>
  <si>
    <t>413220501</t>
  </si>
  <si>
    <t>413220502</t>
  </si>
  <si>
    <t>413220503</t>
  </si>
  <si>
    <t>413220504</t>
  </si>
  <si>
    <t>413220505</t>
  </si>
  <si>
    <t>413220506</t>
  </si>
  <si>
    <t>413220507</t>
  </si>
  <si>
    <t>413220601</t>
  </si>
  <si>
    <t>413220602</t>
  </si>
  <si>
    <t>413220603</t>
  </si>
  <si>
    <t>413220604</t>
  </si>
  <si>
    <t>413220605</t>
  </si>
  <si>
    <t>413220606</t>
  </si>
  <si>
    <t>413220607</t>
  </si>
  <si>
    <t>فلک ناز، ڈیسنٹ پلازہ</t>
  </si>
  <si>
    <t>شیرین اسکوائر یونیورسٹی روڈ</t>
  </si>
  <si>
    <t>رابعہ ڈپلیکس، رابعہ ولاز</t>
  </si>
  <si>
    <t>پائینر ڈپلیکس، رحمان ولاز</t>
  </si>
  <si>
    <t>زورامن ریزیڈنسی</t>
  </si>
  <si>
    <t>پائینر کاٹیج، پائینر کارنر، نمیرکل اسٹاف کالونی</t>
  </si>
  <si>
    <t>رضاکارنر،گلشن کریم</t>
  </si>
  <si>
    <t>برائٹ اسٹار،اوکھائی کمپلیکس</t>
  </si>
  <si>
    <t>اوکھائی کمپلیکس</t>
  </si>
  <si>
    <t>شکیل گارڈن</t>
  </si>
  <si>
    <t>غازیانی کیسل</t>
  </si>
  <si>
    <t>اوکھائی پلازہ، شکیل گارڈن</t>
  </si>
  <si>
    <t>گلشن نورسپارکو روڈ</t>
  </si>
  <si>
    <t>گلشن نور سپارکو روڈ</t>
  </si>
  <si>
    <t>کمرشل کاٹیج،سوھنی شیلٹ سپارکو روڈ</t>
  </si>
  <si>
    <t>ایوب گوٹھ سپارکو روڈ</t>
  </si>
  <si>
    <t>413230101</t>
  </si>
  <si>
    <t>413230102</t>
  </si>
  <si>
    <t>413230103</t>
  </si>
  <si>
    <t>413230104</t>
  </si>
  <si>
    <t>413230105</t>
  </si>
  <si>
    <t>413230106</t>
  </si>
  <si>
    <t>413230201</t>
  </si>
  <si>
    <t>413230202</t>
  </si>
  <si>
    <t>413230203</t>
  </si>
  <si>
    <t>413230204</t>
  </si>
  <si>
    <t>413230205</t>
  </si>
  <si>
    <t>413230206</t>
  </si>
  <si>
    <t>413230301</t>
  </si>
  <si>
    <t>413230302</t>
  </si>
  <si>
    <t>413230303</t>
  </si>
  <si>
    <t>413230304</t>
  </si>
  <si>
    <t>413230305</t>
  </si>
  <si>
    <t>413230401</t>
  </si>
  <si>
    <t>413230402</t>
  </si>
  <si>
    <t>413230403</t>
  </si>
  <si>
    <t>413230404</t>
  </si>
  <si>
    <t>413230405</t>
  </si>
  <si>
    <t>413230406</t>
  </si>
  <si>
    <t>413230501</t>
  </si>
  <si>
    <t>413230502</t>
  </si>
  <si>
    <t>413230503</t>
  </si>
  <si>
    <t>413230504</t>
  </si>
  <si>
    <t>413230505</t>
  </si>
  <si>
    <t>413230601</t>
  </si>
  <si>
    <t>413230602</t>
  </si>
  <si>
    <t>413230603</t>
  </si>
  <si>
    <t>413230604</t>
  </si>
  <si>
    <t>413230605</t>
  </si>
  <si>
    <t>شمائل سینٹر فیز 1</t>
  </si>
  <si>
    <t>غازیانی ہایٹس/ بنی ویوز زہرہ غازیانی</t>
  </si>
  <si>
    <t>محمد خان گبول</t>
  </si>
  <si>
    <t>دشتیار اپارٹمنٹ</t>
  </si>
  <si>
    <t>حنا ویوز</t>
  </si>
  <si>
    <t>جوہر کمپلیکس</t>
  </si>
  <si>
    <t>پیپر آرکیڈ</t>
  </si>
  <si>
    <t>رضوان سوسائٹی</t>
  </si>
  <si>
    <t>الملم سوسائٹی</t>
  </si>
  <si>
    <t>ہارون فیز 2 روفی ہومز</t>
  </si>
  <si>
    <t>عارف آرکیڈ غازی آرکیڈ</t>
  </si>
  <si>
    <t>ہارون فیز 1</t>
  </si>
  <si>
    <t>سٹی ولاز</t>
  </si>
  <si>
    <t>زہرہ نگر</t>
  </si>
  <si>
    <t>سن لے بنگلوز</t>
  </si>
  <si>
    <t>حارث آرکیڈ</t>
  </si>
  <si>
    <t>بلوچ خان گبول گوٹھ</t>
  </si>
  <si>
    <t>علی محمد گبول /چھٹہ گبول /حیدر بخش گبول /پریو گبول/پٹھان گوٹھ/عثمانیہ سوسائٹی</t>
  </si>
  <si>
    <t>چیپل سن سٹی</t>
  </si>
  <si>
    <t>الاظہیر گارڈن / مخدوم بلاول</t>
  </si>
  <si>
    <t>الاظہیر گارڈن</t>
  </si>
  <si>
    <t>413250101</t>
  </si>
  <si>
    <t>413250102</t>
  </si>
  <si>
    <t>413250103</t>
  </si>
  <si>
    <t>413250104</t>
  </si>
  <si>
    <t>413250105</t>
  </si>
  <si>
    <t>413250201</t>
  </si>
  <si>
    <t>413250202</t>
  </si>
  <si>
    <t>413250203</t>
  </si>
  <si>
    <t>413250204</t>
  </si>
  <si>
    <t>413250205</t>
  </si>
  <si>
    <t>413250206</t>
  </si>
  <si>
    <t>413250301</t>
  </si>
  <si>
    <t>413250302</t>
  </si>
  <si>
    <t>413250303</t>
  </si>
  <si>
    <t>413250304</t>
  </si>
  <si>
    <t>413250305</t>
  </si>
  <si>
    <t>413250401</t>
  </si>
  <si>
    <t>413250402</t>
  </si>
  <si>
    <t>413250403</t>
  </si>
  <si>
    <t>413250404</t>
  </si>
  <si>
    <t>413250405</t>
  </si>
  <si>
    <t>413250501</t>
  </si>
  <si>
    <t>413250502</t>
  </si>
  <si>
    <t>413250503</t>
  </si>
  <si>
    <t>413250504</t>
  </si>
  <si>
    <t>413250601</t>
  </si>
  <si>
    <t>413250602</t>
  </si>
  <si>
    <t>413250603</t>
  </si>
  <si>
    <t>413250604</t>
  </si>
  <si>
    <t>413250605</t>
  </si>
  <si>
    <t>413250606</t>
  </si>
  <si>
    <t>413260101</t>
  </si>
  <si>
    <t>413260102</t>
  </si>
  <si>
    <t>413260103</t>
  </si>
  <si>
    <t>413260104</t>
  </si>
  <si>
    <t>413260201</t>
  </si>
  <si>
    <t>413260202</t>
  </si>
  <si>
    <t>413260203</t>
  </si>
  <si>
    <t>413260204</t>
  </si>
  <si>
    <t>413260205</t>
  </si>
  <si>
    <t>413260301</t>
  </si>
  <si>
    <t>413260302</t>
  </si>
  <si>
    <t>413260303</t>
  </si>
  <si>
    <t>413260304</t>
  </si>
  <si>
    <t>413260305</t>
  </si>
  <si>
    <t>413260306</t>
  </si>
  <si>
    <t>413260307</t>
  </si>
  <si>
    <t>413260401</t>
  </si>
  <si>
    <t>413260402</t>
  </si>
  <si>
    <t>413260403</t>
  </si>
  <si>
    <t>413260404</t>
  </si>
  <si>
    <t>413260405</t>
  </si>
  <si>
    <t>413260406</t>
  </si>
  <si>
    <t>413260501</t>
  </si>
  <si>
    <t>413260502</t>
  </si>
  <si>
    <t>413260503</t>
  </si>
  <si>
    <t>413260504</t>
  </si>
  <si>
    <t>413260505</t>
  </si>
  <si>
    <t>413260601</t>
  </si>
  <si>
    <t>413260602</t>
  </si>
  <si>
    <t>413260603</t>
  </si>
  <si>
    <t>413260604</t>
  </si>
  <si>
    <t>413260605</t>
  </si>
  <si>
    <t>413260701</t>
  </si>
  <si>
    <t>413260702</t>
  </si>
  <si>
    <t>413260703</t>
  </si>
  <si>
    <t>413260704</t>
  </si>
  <si>
    <t>413260705</t>
  </si>
  <si>
    <t>413260801</t>
  </si>
  <si>
    <t>413260802</t>
  </si>
  <si>
    <t>413260803</t>
  </si>
  <si>
    <t>413260804</t>
  </si>
  <si>
    <t>413260805</t>
  </si>
  <si>
    <t>آرکیٹیکٹ انجینرنگ ہاؤسنگ  سوسائٹی</t>
  </si>
  <si>
    <t>آرکیٹیکٹ انجینرنگ ہاؤسنگ  سوسائٹی بلاک B</t>
  </si>
  <si>
    <t>آرکیٹیکٹ انجینرنگ ہاؤسنگ  سوسائٹی بلاک</t>
  </si>
  <si>
    <t>روفی ڈریم لینڈ جوگی بستی</t>
  </si>
  <si>
    <t>روفی ڈریم لینڈ</t>
  </si>
  <si>
    <t>گولڈن/ ینگ ریزیڈنسی</t>
  </si>
  <si>
    <t>ینگ ریزیڈنسی</t>
  </si>
  <si>
    <t>پاینر پارک سٹی</t>
  </si>
  <si>
    <t>بختاور گوٹھ</t>
  </si>
  <si>
    <t>پی -آئی -اے- ہاؤسنگ  سوسائٹی</t>
  </si>
  <si>
    <t>بھٹائی آباد</t>
  </si>
  <si>
    <t>دھنی بخش گوٹھ</t>
  </si>
  <si>
    <t>راشدی گوٹھ</t>
  </si>
  <si>
    <t>NAME OF CONSTITUENCY :- 254</t>
  </si>
  <si>
    <t xml:space="preserve">GRANT TOTAL </t>
  </si>
  <si>
    <t>415060101</t>
  </si>
  <si>
    <t>415060102</t>
  </si>
  <si>
    <t>415060103</t>
  </si>
  <si>
    <t>415060104</t>
  </si>
  <si>
    <t>415060105</t>
  </si>
  <si>
    <t>415060201</t>
  </si>
  <si>
    <t>415060202</t>
  </si>
  <si>
    <t>415060203</t>
  </si>
  <si>
    <t>415060204</t>
  </si>
  <si>
    <t>415060205</t>
  </si>
  <si>
    <t>415060206</t>
  </si>
  <si>
    <t>415060301</t>
  </si>
  <si>
    <t>415060302</t>
  </si>
  <si>
    <t>415060303</t>
  </si>
  <si>
    <t>415060304</t>
  </si>
  <si>
    <t>415060305</t>
  </si>
  <si>
    <t>415060401</t>
  </si>
  <si>
    <t>415060402</t>
  </si>
  <si>
    <t>415060403</t>
  </si>
  <si>
    <t>415060404</t>
  </si>
  <si>
    <t>415060405</t>
  </si>
  <si>
    <t>415060406</t>
  </si>
  <si>
    <t>415060501</t>
  </si>
  <si>
    <t>415060502</t>
  </si>
  <si>
    <t>415060503</t>
  </si>
  <si>
    <t>415060504</t>
  </si>
  <si>
    <t>415060505</t>
  </si>
  <si>
    <t>415060506</t>
  </si>
  <si>
    <t>415060507</t>
  </si>
  <si>
    <t>415060601</t>
  </si>
  <si>
    <t>415060602</t>
  </si>
  <si>
    <t>415060603</t>
  </si>
  <si>
    <t>415060604</t>
  </si>
  <si>
    <t>415060605</t>
  </si>
  <si>
    <t>415060701</t>
  </si>
  <si>
    <t>415060702</t>
  </si>
  <si>
    <t>415060703</t>
  </si>
  <si>
    <t>415060704</t>
  </si>
  <si>
    <t>415060705</t>
  </si>
  <si>
    <t>415060706</t>
  </si>
  <si>
    <t>415060801</t>
  </si>
  <si>
    <t>415060802</t>
  </si>
  <si>
    <t>415060803</t>
  </si>
  <si>
    <t>415060804</t>
  </si>
  <si>
    <t>415060805</t>
  </si>
  <si>
    <t>415070101</t>
  </si>
  <si>
    <t>415070102</t>
  </si>
  <si>
    <t>415070103</t>
  </si>
  <si>
    <t>415070104</t>
  </si>
  <si>
    <t>415070105</t>
  </si>
  <si>
    <t>415070106</t>
  </si>
  <si>
    <t>415070107</t>
  </si>
  <si>
    <t>415070108</t>
  </si>
  <si>
    <t>415070201</t>
  </si>
  <si>
    <t>415070202</t>
  </si>
  <si>
    <t>415070203</t>
  </si>
  <si>
    <t>415070204</t>
  </si>
  <si>
    <t>415070205</t>
  </si>
  <si>
    <t>415070206</t>
  </si>
  <si>
    <t>415070301</t>
  </si>
  <si>
    <t>415070302</t>
  </si>
  <si>
    <t>415070303</t>
  </si>
  <si>
    <t>415070304</t>
  </si>
  <si>
    <t>415070401</t>
  </si>
  <si>
    <t>415070402</t>
  </si>
  <si>
    <t>415070403</t>
  </si>
  <si>
    <t>415070404</t>
  </si>
  <si>
    <t>415070405</t>
  </si>
  <si>
    <t>415070406</t>
  </si>
  <si>
    <t>415070501</t>
  </si>
  <si>
    <t>415070502</t>
  </si>
  <si>
    <t>415070503</t>
  </si>
  <si>
    <t>415070601</t>
  </si>
  <si>
    <t>415070602</t>
  </si>
  <si>
    <t>415070603</t>
  </si>
  <si>
    <t>415070604</t>
  </si>
  <si>
    <t>415070605</t>
  </si>
  <si>
    <t>415070606</t>
  </si>
  <si>
    <t>415070701</t>
  </si>
  <si>
    <t>415070702</t>
  </si>
  <si>
    <t>415070703</t>
  </si>
  <si>
    <t>415070704</t>
  </si>
  <si>
    <t>415080101</t>
  </si>
  <si>
    <t>415080102</t>
  </si>
  <si>
    <t>415080103</t>
  </si>
  <si>
    <t>415080104</t>
  </si>
  <si>
    <t>415080105</t>
  </si>
  <si>
    <t>415080106</t>
  </si>
  <si>
    <t>415080201</t>
  </si>
  <si>
    <t>415080202</t>
  </si>
  <si>
    <t>415080203</t>
  </si>
  <si>
    <t>415080204</t>
  </si>
  <si>
    <t>415080205</t>
  </si>
  <si>
    <t>415080206</t>
  </si>
  <si>
    <t>فیوچر کالونی لانڈھی</t>
  </si>
  <si>
    <t>مانسہرہ کالونی لانڈھی</t>
  </si>
  <si>
    <t>معین آباد نمبر-2 لانڈھی</t>
  </si>
  <si>
    <t>فیوچر کالونی  C ایریا لانڈھی</t>
  </si>
  <si>
    <t>فیوچر کالونی  B ایریا لانڈھی</t>
  </si>
  <si>
    <t>معین آباد نمبر-1 لانڈھی</t>
  </si>
  <si>
    <t>فیوچر کالونی F-ایریا لانڈھی</t>
  </si>
  <si>
    <t>فیوچر کالونی C-ایریا لانڈھی</t>
  </si>
  <si>
    <t>فیوچر کالونی D-ایریا لانڈھی</t>
  </si>
  <si>
    <t>حاجی ہاشم گوٹھ  لانڈھی</t>
  </si>
  <si>
    <t>حاجی شاہ علی گوٹھ  لانڈھی</t>
  </si>
  <si>
    <t>حاجی شنے گوٹھ  لانڈھی</t>
  </si>
  <si>
    <t>جلال ہزارہ گوٹھ  لانڈھی</t>
  </si>
  <si>
    <t>سنی داد گوٹھ  لانڈھی</t>
  </si>
  <si>
    <t>گورنمنٹ کیٹل گوٹھ  لانڈھی</t>
  </si>
  <si>
    <t>سیکٹر 10 نیک محمد گوٹھ  لانڈھی</t>
  </si>
  <si>
    <t>سیکٹر -B-10 نیک محمد گوٹھ  لانڈھی</t>
  </si>
  <si>
    <t>NAME OF CONSTITUENCY :- 255</t>
  </si>
  <si>
    <t xml:space="preserve"> سیکٹر35/A  گلشن محمدی  کورنگی</t>
  </si>
  <si>
    <t xml:space="preserve"> سیکٹر35/A  فرحت بنگلوز کورنگی</t>
  </si>
  <si>
    <t xml:space="preserve"> سیکٹر35/A  زمان ٹاون  کورنگی</t>
  </si>
  <si>
    <t>NAME OF CONSTITUENCY :- 256</t>
  </si>
  <si>
    <t>تندور کالونی پاک سادات شاہ فیصل کالونی</t>
  </si>
  <si>
    <t>مسان گھاٹ،رحمن آباد، ایچ ایریا شاہ فیصل کالونی</t>
  </si>
  <si>
    <t>ناتھاخان گوٹھ ڈی، ای، ایف ایریا</t>
  </si>
  <si>
    <t>ناتھا خان گوٹھ بی اینڈ  ای ایریا</t>
  </si>
  <si>
    <t>ہزارہ چوک، ناتھا خان گوٹھ ایف اینڈ ای ایریا</t>
  </si>
  <si>
    <t>ای ایریا رحمانیہ مسجد ناتھاخان گوٹھ</t>
  </si>
  <si>
    <t>مردان چوک ناتھاخان گوٹھ</t>
  </si>
  <si>
    <t>کوہاٹی محلہ ناتھاخان گوٹھ</t>
  </si>
  <si>
    <t>الحیدر چوک ناتھاخان گوٹھ</t>
  </si>
  <si>
    <t>ملعونہ بازار ناتھاخان گوٹھ شاہ فیصل کالونی</t>
  </si>
  <si>
    <t>بی، ای ایریا ناتھاخان گوٹھ شاہ فیصل کالونی</t>
  </si>
  <si>
    <t>ڈی کمرشل ایریا شاہ فیصل کالونی نمبر 5</t>
  </si>
  <si>
    <t>ریتہ پلاٹ نمبر3 شاہ فیصل کالونی</t>
  </si>
  <si>
    <t>بگ پلاٹ شاہ فیصل کالونی</t>
  </si>
  <si>
    <t>شاہ فیصل کالونی  نمبر1</t>
  </si>
  <si>
    <t>قادری محلہ شاہ فیصل کالونی 2</t>
  </si>
  <si>
    <t>شاہ فیصل کالونی کالونی نمبر2</t>
  </si>
  <si>
    <t>کمرشل ایریا نمبر3 شاہ فٰیصل</t>
  </si>
  <si>
    <t>شاہ فیصل کالونی  نمبر3</t>
  </si>
  <si>
    <t>گل رعنا ٹاون، شہید ملت ٹاون،  شاہ فیصل کالونی</t>
  </si>
  <si>
    <t>گلستان ملیر، جمعہ گوٹھ شاہ فیصل کالونی</t>
  </si>
  <si>
    <t>جامعہ ملیہ شاہ فیصل کالونی</t>
  </si>
  <si>
    <t>جامعہ ملیہ کیمپس شاہ فیصل کالونی</t>
  </si>
  <si>
    <t>ریلوے کالونی / پولیس کواٹر شاہ فیصل کالونی</t>
  </si>
  <si>
    <t>ناگمان گوٹھ شاہ فیصل کالونی</t>
  </si>
  <si>
    <t>گلشن احمد  شاہ فیصل کالونی</t>
  </si>
  <si>
    <t>414070101</t>
  </si>
  <si>
    <t>414070102</t>
  </si>
  <si>
    <t>414070103</t>
  </si>
  <si>
    <t>414070104</t>
  </si>
  <si>
    <t>414070105</t>
  </si>
  <si>
    <t>414070106</t>
  </si>
  <si>
    <t>الشمس اپارنمنٹ بلاک A-C-D / حنا گارڈن</t>
  </si>
  <si>
    <t>الشمس اپارنمنٹ بلاک B-E-F-G-H-</t>
  </si>
  <si>
    <t>سپریم کیسل بلاک- B-F-H- / کومل اپارنمنٹ   گلستان جوہر بلاک 19</t>
  </si>
  <si>
    <t>واٹر بورڈ کالونی کارساز شاہراہ فیصل</t>
  </si>
  <si>
    <t>ایس آر ای حنیف کارساز شاہراہ فیصل</t>
  </si>
  <si>
    <t>ایس آر ای مجید  شاہراہ فیصل</t>
  </si>
  <si>
    <t>پی-اے-ایف- فیصل</t>
  </si>
  <si>
    <t>پی-اے-ایف- بیس فیصل</t>
  </si>
  <si>
    <t>پی-اے-ایف- بیس</t>
  </si>
  <si>
    <t>پی-اے-ایف- بیس  کیمپ - 1</t>
  </si>
  <si>
    <t>پی-اے-ایف- بیس  کیمپ -5</t>
  </si>
  <si>
    <t>پی-اے-ایف- بیس  کیمپ -2-1</t>
  </si>
  <si>
    <t>پی-اے-ایف- بیس  کیمپ -1</t>
  </si>
  <si>
    <t>ائیر فورس  ہاؤسنگ سوسائٹی</t>
  </si>
  <si>
    <t>کے ڈی اے آفیسر سوسائٹی</t>
  </si>
  <si>
    <t>سنٹرل گورنمنٹ  ہاؤسنگ سوسائٹی</t>
  </si>
  <si>
    <t>بخاری کالونی / سنٹرل گورنمٹ  ہاؤسنگ سوسائٹی</t>
  </si>
  <si>
    <t>گلشن جمال بلاک اے  اینڈ ای</t>
  </si>
  <si>
    <t>گلشن جمال بلاک اے  اینڈ سی</t>
  </si>
  <si>
    <t>گلشن جمال بلاک ڈی اینڈ ای</t>
  </si>
  <si>
    <t>گلشن جمال بلاک ای، ایف، اینڈ آر</t>
  </si>
  <si>
    <t>گلشن جمال بلاک بی</t>
  </si>
  <si>
    <t>گلشن جمال بلاک ای اینڈ ایف</t>
  </si>
  <si>
    <t>بے چراغ</t>
  </si>
  <si>
    <t>PAF Girls School Drigh Road Cantt: Bazar, Combined</t>
  </si>
  <si>
    <t>GBSS St. Johan Drigh Road Cantt: Bazar, Combined</t>
  </si>
  <si>
    <t>Govt: Degree College SRE Majeed, Combined</t>
  </si>
  <si>
    <t>Bahria Model School SRE, Majeed Combined</t>
  </si>
  <si>
    <t>Bahria Model School  SRE,  Hanif, Combined</t>
  </si>
  <si>
    <t>Army Public School COD, Rashid Minhas Road, Combined</t>
  </si>
  <si>
    <t>Fizia Degree College Shahra-e-Faisal, PAF Combined</t>
  </si>
  <si>
    <t>City School Air Force Housing Society PAF Faisal, Combined</t>
  </si>
  <si>
    <t>Ihtashamia GBSS KDA Colony, Combined</t>
  </si>
  <si>
    <t>FG School Dirgh Road cantt: Bazar, Combined</t>
  </si>
  <si>
    <t>Jama Masjid Noore School Al-Haider Society, Combined</t>
  </si>
  <si>
    <t>Qadria Public School Natha Khan Goth, Combined</t>
  </si>
  <si>
    <t xml:space="preserve">GGBSS Nath Khan Goth, Combined </t>
  </si>
  <si>
    <t>Tariq Public School Natha Khan Goth, Combined</t>
  </si>
  <si>
    <t>High Grammer School Sadaat Colony, Combined</t>
  </si>
  <si>
    <t>Nadia Public School Natha Khan Goth, Combined</t>
  </si>
  <si>
    <t>Iqra Zeenat ul Tufail School Sadaat Colony, Combined</t>
  </si>
  <si>
    <t>GBSS Shah Faisal No. 4, Combined</t>
  </si>
  <si>
    <t>Residence executive Committee Office, Askari-IV Combined</t>
  </si>
  <si>
    <t xml:space="preserve">Excellence  Vision Academy, Gulshan-e-Jamal, Combined </t>
  </si>
  <si>
    <t xml:space="preserve">Kids University, Gulshan-e-Jamal, Combined  </t>
  </si>
  <si>
    <t xml:space="preserve">Bahria University, Combined </t>
  </si>
  <si>
    <t>Meridian Grammer School Block-10-A , Combined</t>
  </si>
  <si>
    <t>Sindhi Model School Sindh Balouch Society Block-12, Combined</t>
  </si>
  <si>
    <t>GBP &amp; SS Methodist Sec. School Near Methodist Church, Combined</t>
  </si>
  <si>
    <t>NAME OF CONSTITUENCY :- PS-121</t>
  </si>
  <si>
    <t>GBSS Pakistan Quarters, (Combined)</t>
  </si>
  <si>
    <t xml:space="preserve">GUBPS Ibrahim Ali Bhai near Karachi Auditoriom Nashtar Road Garden West, (Combined) </t>
  </si>
  <si>
    <t xml:space="preserve">Pace Academy near Karachi Auditoriom Nashtar Road Garden West, (Combined) </t>
  </si>
  <si>
    <t>GBSS Nabi  Bagh Nishtar Raod, (Combined)</t>
  </si>
  <si>
    <t xml:space="preserve">GUBPS Ibrahim Ali Bhai No. 3  Nashtar Road, (Combined) </t>
  </si>
  <si>
    <t xml:space="preserve">GUBPS KI Gerden Gosht Gali Lasbella, (Combined) </t>
  </si>
  <si>
    <t xml:space="preserve">Progressive Model School Nishtar Road, (Combined)   </t>
  </si>
  <si>
    <t>Progressive Model School Nishtar Road, (Combined)</t>
  </si>
  <si>
    <t xml:space="preserve">Adam Jee Science College Soilder Bazar, (Combined) </t>
  </si>
  <si>
    <t xml:space="preserve">KMC Primary School Jhangieey Masjid Bijaly Ground, (Combined) </t>
  </si>
  <si>
    <t>AL Asifa Community Center Cabnet  Division Govt. of Pak, ((Combined))</t>
  </si>
  <si>
    <t xml:space="preserve">GBSS No. 3 Jhangir Road, Combined </t>
  </si>
  <si>
    <t>GBSS No. 3 Jhangir Road, Combined</t>
  </si>
  <si>
    <t>GBSS No. 1 Jhangir Road, Combined</t>
  </si>
  <si>
    <t xml:space="preserve">Govt. Elementary School Old Lalu Khait near Nishtar Road, Combined </t>
  </si>
  <si>
    <t xml:space="preserve">Juful Hurst GBSS Solider Bazar, Combined </t>
  </si>
  <si>
    <t xml:space="preserve">New Day Secondary School Business Recorder Road, Combined </t>
  </si>
  <si>
    <t xml:space="preserve">KMC Primary School Gul-e-Rana Colony, Combined </t>
  </si>
  <si>
    <t>GBSS  Clayton  Road,  (Combined)</t>
  </si>
  <si>
    <t xml:space="preserve">P.W.D. Inquiry Office Marton Road, Combined </t>
  </si>
  <si>
    <t xml:space="preserve">Govt: Degree Girls College Clayton Road, Combined </t>
  </si>
  <si>
    <t>Madani  Primary  School Near Muti Masjid Martin Qrts. (Combined)</t>
  </si>
  <si>
    <t xml:space="preserve">Staff Walfare  Ladies  Industrial Home   Marin Road  Najaf  Road, Combined </t>
  </si>
  <si>
    <t>KMC Primary School  Martin Qrts. Al- Najaf Road (Combined)</t>
  </si>
  <si>
    <t xml:space="preserve">GBSS Jail Road, Combined </t>
  </si>
  <si>
    <t>GBSS  Clayton Road (Combined)</t>
  </si>
  <si>
    <t xml:space="preserve">B.Y.J. GBSS Hyderabad Colony, Combined </t>
  </si>
  <si>
    <t xml:space="preserve">KMC Primary School Hyderabad Colony, Opp: Bonanza  Factory Combined </t>
  </si>
  <si>
    <t xml:space="preserve">Education Office  Jamshed Town Faima Jinnah Colony  Near BYJ School (Combined) </t>
  </si>
  <si>
    <t xml:space="preserve">GBPS  Usmania Colony Jail Road, Combined </t>
  </si>
  <si>
    <t xml:space="preserve">GBPS Center Jail (Combined) </t>
  </si>
  <si>
    <t>Government Qureshi High School, Islamia College Building (Combined)</t>
  </si>
  <si>
    <t xml:space="preserve">Green wood School Fatima Jinnah Colony  (Combined) </t>
  </si>
  <si>
    <t xml:space="preserve">C.D.G.K. JT-26/27, Primary School,  Khudadad Colony  (Combined) </t>
  </si>
  <si>
    <t>New Era G.B.S.S. Khudadad Colony, (Combined)</t>
  </si>
  <si>
    <t xml:space="preserve">Brazeel  GGSS  Block-02 PECHS, (Combined) </t>
  </si>
  <si>
    <t xml:space="preserve">GBSS No.1 PECHS Block-2, (Combined) </t>
  </si>
  <si>
    <t>P.E.C.H.S. Education Foundation Govt. Degree College (Combined)</t>
  </si>
  <si>
    <t>GBSS No.1 PECHS Block-2  (Combined)</t>
  </si>
  <si>
    <t>Bright Star Girls College main Khalid Bin Walid Road (Combined)</t>
  </si>
  <si>
    <t>Farabi School Muslimabad, (Combined)</t>
  </si>
  <si>
    <t>Irfan G.B.S.S. Soldier Bazar (Combined)</t>
  </si>
  <si>
    <t>KMC  Dispansary Soldier Bazar No.3 (Combined)</t>
  </si>
  <si>
    <t>Hafeez Model School Manak Jee Street (Combined)</t>
  </si>
  <si>
    <t>Kazi Khuda Bux G.B.P.S. Soldier Bazar No:1 (combined)</t>
  </si>
  <si>
    <t>Aiwan-e-Quresh Community Center Soldier Bazar Garden East (Combined)</t>
  </si>
  <si>
    <t>H.N Ganatra  GBSS in Compound  Kazi Khuda Bux  School Soldier Bazar  No.1  (Combined)</t>
  </si>
  <si>
    <t>Dayar Library  Parcy colony, Parcy Park M.A.Jinnah Road (Combined)</t>
  </si>
  <si>
    <t>St: Lawrance School Padroo D Suza (Combined)</t>
  </si>
  <si>
    <t>Irfan GBSS  Soldier  Bazar (Combined)</t>
  </si>
  <si>
    <t>Rose  Patel Primary  School Near Khursheed  Memorial  Dispensory  Gul-e-Rana Colony (Combined)</t>
  </si>
  <si>
    <t>H.R.H. Agha Khan Sec School  East (Combined)</t>
  </si>
  <si>
    <t>Qazi  Khuda Bux GBPS Soldier Bazar  (Combined)</t>
  </si>
  <si>
    <t>Ibrahim Ali Bhai  Primary /Sec  School  Ameenabad (Combined)</t>
  </si>
  <si>
    <t>PIB  Govt  Girls  College (Combined)</t>
  </si>
  <si>
    <t xml:space="preserve">Faiz-e-Aam Govt. Boys Primary School P.I.B. Colony (combined) </t>
  </si>
  <si>
    <t xml:space="preserve">Aga Khan  Girls College PIB  Colony (combined)  </t>
  </si>
  <si>
    <t>GGSS PIB Colonly (Combined)</t>
  </si>
  <si>
    <t>GBPS Ghosia Colony (Combined)</t>
  </si>
  <si>
    <t>GBPS  Press Qrts Old  Building  (Combined)</t>
  </si>
  <si>
    <t>Liaquat National Library (Combined)</t>
  </si>
  <si>
    <t>Khatoon-e-Pakistan  School (Combined)</t>
  </si>
  <si>
    <t>Spring Field School KDA Scheme No.1 (Combined)</t>
  </si>
  <si>
    <t xml:space="preserve">Bengalore  Town School Near Al Hamra Hall (Combined) </t>
  </si>
  <si>
    <t>GBSS Sharfabad (Combined)</t>
  </si>
  <si>
    <t>CAMS , College Girls Campus Tipu Sultan Road (Combined)</t>
  </si>
  <si>
    <t xml:space="preserve">Dawood Public School (Combind) </t>
  </si>
  <si>
    <t xml:space="preserve">Govt . National College (Combined) </t>
  </si>
  <si>
    <t xml:space="preserve">Gulzar Hall CP Barar Society  (Combined) </t>
  </si>
  <si>
    <t>Maqbool-e-Aam GBSS  CP Barar Society  (Combined)</t>
  </si>
  <si>
    <t>Govt. Home Economics College (Combined)</t>
  </si>
  <si>
    <t>Gulshan Public School Block- 14 Gulshan-e-Iqbal  (Combined)</t>
  </si>
  <si>
    <t>Meri  Dem GGSS School Gulshan-e-Iqbal  (Combined)</t>
  </si>
  <si>
    <t xml:space="preserve"> GBPS  Manoo Goth (Combined)</t>
  </si>
  <si>
    <t>GBPS  Press Qrts Old  Building   (Combined)</t>
  </si>
  <si>
    <t>CDGK Boys Primary School No.6 Nashtar Basti (Combined)</t>
  </si>
  <si>
    <t>Oxford  Grammar School  Furqanabad   (Combined)</t>
  </si>
  <si>
    <t xml:space="preserve"> Awami  Church (Combined)</t>
  </si>
  <si>
    <t>Ibn-e-Argum Islamic School (Combined)</t>
  </si>
  <si>
    <t xml:space="preserve">Bilqees  Edhi Plant  Center (Langer Khana) (Combined) </t>
  </si>
  <si>
    <t xml:space="preserve">Aal-e-Farooq Model  School  Karnal Basti (Combined) </t>
  </si>
  <si>
    <t>Milk Plant (Combined)</t>
  </si>
  <si>
    <t xml:space="preserve">TOTAL </t>
  </si>
  <si>
    <t>St. Phillips High School Gulshan-e-Iqbal (Combined)</t>
  </si>
  <si>
    <t>Fahim School Block-13/D/2 Gulshan-e-Iqbal (Combined)</t>
  </si>
  <si>
    <t>Fahim School 13/D/2 Iqbal Gulshan-e-Iqbal (Combined)</t>
  </si>
  <si>
    <t>National High School Block-13/A Gulshan-e-Iqbal (Combined)</t>
  </si>
  <si>
    <t>Zia Pubic School Bl-13 Gulshan-e-Iqbal (Combined)</t>
  </si>
  <si>
    <t>Prime Rose  Public School Gulshan-e-Iqbal (Combined)</t>
  </si>
  <si>
    <t xml:space="preserve">Govt.Urdu Science  University Gulshan-e-Iqbal (Combined)  </t>
  </si>
  <si>
    <t xml:space="preserve">Usmania Acedemy Bl-10  Gulshan-e-Iqbal (Combined) </t>
  </si>
  <si>
    <t xml:space="preserve">Sir Jee Coaching  Center Block-10 Gulshan-e-Iqbal (Combined) </t>
  </si>
  <si>
    <t xml:space="preserve">Grace Garden Bl-10-A Gulshan-e-Iqbal (Combined) </t>
  </si>
  <si>
    <t xml:space="preserve">GBSS Shanti Nagar (Combined) </t>
  </si>
  <si>
    <t>Darul Fayooz Pry. School Karim Bux Para (Combined)</t>
  </si>
  <si>
    <t>Manic GBPS Shanti Nagar (Combined)</t>
  </si>
  <si>
    <t>GMA Public School Katchi Para Gulshan-e-Iqbal (Combined)</t>
  </si>
  <si>
    <t>Hill Crest  School  Opp. Rufi  Heaven Block-13/D/2 Gulshan (Combined)</t>
  </si>
  <si>
    <t>Shaheen Public School Block-13/D/1 Gulshan (Combined)</t>
  </si>
  <si>
    <t>Montessori Public School 13/D/1 Gulshan-e-Iqbal (Combined)</t>
  </si>
  <si>
    <t>Fahim School 13/D/2 Gulshan Iqbal (Combined)</t>
  </si>
  <si>
    <t>Oxford High School Block-2   Gulshan Iqbal (Combined)</t>
  </si>
  <si>
    <t>Seven Okas  High School Block- 5 Gulshan Iqbal (Combined)</t>
  </si>
  <si>
    <t>Happy Home Block-13/D/1 Gulshan Iqbal (Combined)</t>
  </si>
  <si>
    <t>City High School Gulshan Iqbal (Combined)</t>
  </si>
  <si>
    <t>GBPS Block-1 Gulshan-e-Iqbal (Combined)</t>
  </si>
  <si>
    <t>Oxford High School Block-2 Gulshan-e-Iqbal (Combined)</t>
  </si>
  <si>
    <t>GBPS Block No.1  Gulshan -e-Iqbal (Combined)</t>
  </si>
  <si>
    <t>Foundation  Public School  Block-3 Gulshan -e-Iqbal (Combined)</t>
  </si>
  <si>
    <t>GBSS Block- 6 Gulshan-e-Iqbal (Combined)</t>
  </si>
  <si>
    <t xml:space="preserve">Ali Ali  School Block-7 Gulshan-e-Iqbal (Combined) </t>
  </si>
  <si>
    <t xml:space="preserve">White House Grammer School Block-4 Gulshan-e-Iqbal (Combined) </t>
  </si>
  <si>
    <t>Felcon House School Block-4 Gulshan-e-Iqbal (Combined)</t>
  </si>
  <si>
    <t>Becon House School Block-4/A Gulshan-e-Iqbal (Combined)</t>
  </si>
  <si>
    <t>Merit N Merit School Abu Isphani Road (Combined)</t>
  </si>
  <si>
    <t>Ever Green School Metroville-III Bl-2 (Combined)</t>
  </si>
  <si>
    <t>Govt. Gulzar-e-Hijri College Metroville-III (Combined)</t>
  </si>
  <si>
    <t xml:space="preserve">Hashmat Memorial College Abu Isphani  Road(Combined) </t>
  </si>
  <si>
    <t>Govt. Aila Mushtaq Elementary School Inside Karachi University Campus (Combined)</t>
  </si>
  <si>
    <t>Falcon House Gremmer School Block-7 Gulistan-e-Johar (Combined)</t>
  </si>
  <si>
    <t xml:space="preserve">Ansari Public School "N" Area Pehlwan Goth (Combind) </t>
  </si>
  <si>
    <t xml:space="preserve">GBPS Ahad Primary School Pehlwan Goth (Combined) </t>
  </si>
  <si>
    <t>PIA Model School  (Combined)</t>
  </si>
  <si>
    <t>Tuba Public School Pehlwan Goth (Combined)</t>
  </si>
  <si>
    <t>Income Tax Building    Block-15 (combined)</t>
  </si>
  <si>
    <t>Groome well Public Sec School  C-2 Bl-16 Gulistan-e-Johar (Combined)</t>
  </si>
  <si>
    <t>Income Tax Building Block-15 (Combined)</t>
  </si>
  <si>
    <t>St. Frances School Block-11 Gulshan (Combined)</t>
  </si>
  <si>
    <t>Gulshan James School  Block-11 Gulshan (Combined)</t>
  </si>
  <si>
    <t>Junior University  Block-11 Gulshan  (Combined)</t>
  </si>
  <si>
    <t xml:space="preserve">Kamran Great Accadmy School Mehran Town (Combined) </t>
  </si>
  <si>
    <t xml:space="preserve">The Moon Mahran Accadmy Mehran Town (Combined </t>
  </si>
  <si>
    <t xml:space="preserve">Kamran Great Accadmy  Mehran Town (Combined) </t>
  </si>
  <si>
    <t>Mehran Dispensary (Combined)</t>
  </si>
  <si>
    <t xml:space="preserve">GBPS 33/E Korangi (Combined) </t>
  </si>
  <si>
    <t xml:space="preserve">GUBPS School Sector 8/B (Combined) </t>
  </si>
  <si>
    <t>GBLSS School Bilal Colony (Combined)</t>
  </si>
  <si>
    <t>Tauheed Public Sec.School (Combined)</t>
  </si>
  <si>
    <t>Khan Public Sec.School (Combined)</t>
  </si>
  <si>
    <t xml:space="preserve">GBPS No.2 Bilal  Colony Korangi (Combined) </t>
  </si>
  <si>
    <t>Govt. Primary School  Muhammad Ali Goth (Combined )</t>
  </si>
  <si>
    <t>Islamia Seondary School 6/D, (Combined )</t>
  </si>
  <si>
    <t>Baldia Secondary School Sector 33/D, Korang No.2 (Combined)</t>
  </si>
  <si>
    <t>KMC Ibrahim Ali Bhai School 33/B Korangi No.2  (Combined)</t>
  </si>
  <si>
    <t>New Roomi School  33/E Korangi No.2,1/2  (Combined)</t>
  </si>
  <si>
    <t xml:space="preserve">GUBPS Sector 33/E, Korangi No.  2 1/2 (Combiend) </t>
  </si>
  <si>
    <t xml:space="preserve">Govt. Girls Low. Sec. School 13/J, Sector 33/C Korangi No.2 (Combined) </t>
  </si>
  <si>
    <t>GMPS Umer Farooq 34/3 Korangi  No.2,1/2 (Combined )</t>
  </si>
  <si>
    <t xml:space="preserve">Govt. Boys Degree College Korangi No. 2 1/2 (Combined) </t>
  </si>
  <si>
    <t xml:space="preserve">Technical Training  Centre for Women  Korangi 34/1,Korangi No.2,1/2 (Combined) </t>
  </si>
  <si>
    <t xml:space="preserve">YWCA School Korangi No.2,1/2 (Combined) </t>
  </si>
  <si>
    <t xml:space="preserve">Govt. Girls Sec. School  13/J Sec.33  Korangi  (Combined) </t>
  </si>
  <si>
    <t>G.B.L.S.S. 33/C Korangi 2,1/2 (Combined)</t>
  </si>
  <si>
    <t>GBPS 33/C Korangi No.2,1/2 Sec.33/C Korangi  (Combined)</t>
  </si>
  <si>
    <t>Maryam Academy Korangi  No.2,1/2 (Combined)</t>
  </si>
  <si>
    <t>St-Tresea GUBPS Korangi No.2  (Combined)</t>
  </si>
  <si>
    <t>GBLSS 33/C Korangi 2,1/2 (Combined)</t>
  </si>
  <si>
    <t>Baldia Altaf Hussain School (Combined)</t>
  </si>
  <si>
    <t>GGUBPS KTS No. 2 (Combined)</t>
  </si>
  <si>
    <t>GUBPS  KTS No. 8, (Combined)</t>
  </si>
  <si>
    <t>Govt  Baldia Girls Sec. School (Combined)</t>
  </si>
  <si>
    <t>GUBPS KTS No. 11 (Combined)</t>
  </si>
  <si>
    <t>Rafi Grammer School Nasir Colony (Combiend)</t>
  </si>
  <si>
    <t>CDGK School No. 304 Secondary 32/D, Nasir Colony ( Combined)</t>
  </si>
  <si>
    <t>GGLSS Nasir Colony 32/E Korangi (Combined)</t>
  </si>
  <si>
    <t>Allah Wala School (Combined)</t>
  </si>
  <si>
    <t>New Model Sec.School Dur-ur-Salam Society   (Combined)</t>
  </si>
  <si>
    <t xml:space="preserve">Rafi Grammer School Nasir Colony (Combiend) </t>
  </si>
  <si>
    <t>Al Awan Model School "C" Area Qayyumabad  (Combined)</t>
  </si>
  <si>
    <t>AL Abbas Sec. School  C-Area Qayyumabad (Combined)</t>
  </si>
  <si>
    <t xml:space="preserve">Rast School Qayyumabad (Combined) </t>
  </si>
  <si>
    <t>Government Rizwan Pry School B-Area , Qayyumabad (Combined)</t>
  </si>
  <si>
    <t xml:space="preserve">St-France School 22-A/9, Qayyumabad  (Combined) </t>
  </si>
  <si>
    <t>Baldia Primary Lower Sec School A- Area  Qayumabad  (Combined)</t>
  </si>
  <si>
    <t>Baldia P-L Secondary School "A" Area Qayyumabad  (Combined)</t>
  </si>
  <si>
    <t>GUBPS  Zia Colony (Combined )</t>
  </si>
  <si>
    <t>GGLSS Zia Colony (Combined )</t>
  </si>
  <si>
    <t>GUBPS  Zia Colony (Combined)</t>
  </si>
  <si>
    <t>GUBPS Sector 32/A Korangi  (Combined)</t>
  </si>
  <si>
    <t>KMC Primary School Nasir (Combined)</t>
  </si>
  <si>
    <t>GUBPS Sector 32/A Korangi (Combined)</t>
  </si>
  <si>
    <t>GUBPS Chiristan Town Korangi (Combined)</t>
  </si>
  <si>
    <t>GUBPS  KTS No.21 (Combined)</t>
  </si>
  <si>
    <t>Korangi Public School (Combined)</t>
  </si>
  <si>
    <t>Saba English (Combined)</t>
  </si>
  <si>
    <t xml:space="preserve">St. Franes School Rahimabad Korangi (Combined) </t>
  </si>
  <si>
    <t>GUBPS  No.  1/4, Korangi  No. 2 1/2  (Combined)</t>
  </si>
  <si>
    <t>GBSS Millat (Combined)</t>
  </si>
  <si>
    <t>GUBPS KTS-18 Korangi (Combined)</t>
  </si>
  <si>
    <t>GGSS No. 1 Korangi No. 6 (Combined)</t>
  </si>
  <si>
    <t>GUPBS  Korangi  NO.6 Sector 51 "B"   (Combined)</t>
  </si>
  <si>
    <t>Govt. UGP School 51"B" Korangi No. 1 (Combined)</t>
  </si>
  <si>
    <t>GBSS No. 1 "D" Area Korangi  No.5,1/2  (Combined)</t>
  </si>
  <si>
    <t>CDGK School No. 23/24 Korangi  No.5,1/2  (Combined)</t>
  </si>
  <si>
    <t>Baldia Govt. Secondary   School Korangi  No.5,1/2  (Combined)</t>
  </si>
  <si>
    <t>Govt.Degree College for Women Korangi No. 6 (Combined)</t>
  </si>
  <si>
    <t>GUBPS KTS NO.10, Korangi 5,1/2  "G" Market  (Combined)</t>
  </si>
  <si>
    <t>GUBPS KTS NO.6 Korangi   100- Quarters   (Combined)</t>
  </si>
  <si>
    <t>GUBPS KTS NO.15, Korangi  100- Quarters (Combined)</t>
  </si>
  <si>
    <t>GUBPS  KTS No.17 Korangi  Behind Coast  Guard  (Combined)</t>
  </si>
  <si>
    <t>Star Public Sec. School  50/A, Korangi  (Combined)</t>
  </si>
  <si>
    <t>GUBPS 50/A Korangi (Combined)</t>
  </si>
  <si>
    <t>Barkat Memorial School Area 50/A, Korangi  (Combined)</t>
  </si>
  <si>
    <t>GUBPS  KTS No.17 Korangi  Behind Coast  Guard (Combined)</t>
  </si>
  <si>
    <t>Government  Baldia Despansery  Sec. 48/E , Korangi  (Combined)</t>
  </si>
  <si>
    <t>Model Public School Sec.48/E Korangi  (Combined)</t>
  </si>
  <si>
    <t>GBPS  KTS No.19  (Combined)</t>
  </si>
  <si>
    <t>Al-Fayyaz English (Cost Guard)  (Combined)</t>
  </si>
  <si>
    <t>Aziza Universal GBPS 48/A Area  Korangi (Combined)</t>
  </si>
  <si>
    <t xml:space="preserve">GUBPS  48/H   Korangi NO.1 (Combined) </t>
  </si>
  <si>
    <t>GUBPS  Abbas Nagar  Sec 48/B Korangi (Combined )</t>
  </si>
  <si>
    <t>Info Academy 48/B, Korangi (Combined)</t>
  </si>
  <si>
    <t>Jasmin English  School 48/B Korangi (Combined)</t>
  </si>
  <si>
    <t xml:space="preserve">Government  Baldia Dispensary  Sec. 48/E , Korangi  (Combined) </t>
  </si>
  <si>
    <t xml:space="preserve">Aziz Universal GBPS 48/A Area (Combined) </t>
  </si>
  <si>
    <t>TOTAL</t>
  </si>
  <si>
    <t>Poultry Research Institute (Combined)</t>
  </si>
  <si>
    <t xml:space="preserve">Iqbal Millat Awami Colony (Combined) </t>
  </si>
  <si>
    <t xml:space="preserve">GBPS Awami Colony (Combined) </t>
  </si>
  <si>
    <t>Baldia  Primary  School Noor Manzil Landhi (Combined)</t>
  </si>
  <si>
    <t>Govt.  Boys . Secodary  School paris Mill Landhi (Combined)</t>
  </si>
  <si>
    <t>Govt. Girls  Secondary  School  Landhi No. 1 (Combined)</t>
  </si>
  <si>
    <t>Govt. Urdu Primary  School Beside  Sadiq Marrige Hall C-I Landhi  (Combined)</t>
  </si>
  <si>
    <t xml:space="preserve">GB &amp; GSS  C-I Landhi  High School (Combined) </t>
  </si>
  <si>
    <t>Bright Future Secondary School Plot No. 665, 37/D Landhi (Combined)</t>
  </si>
  <si>
    <t>Govt.  Elementary  Boys  Secondary School 3/ A Landhi (Combined)</t>
  </si>
  <si>
    <t>GBLPS Jali Wala School No:5&amp;,6,3/B Landhi  (Combined)</t>
  </si>
  <si>
    <t>Khursheed  Secondary  School 37/C Landhi   (Combined)</t>
  </si>
  <si>
    <t>Baldia Boys Pry School RSL 40/41 Khwaja Ajmer Colony  (Combined)</t>
  </si>
  <si>
    <t>Tezgam  School Shah Khalid Colony  Area 37/A 60-Quarter (Combined)</t>
  </si>
  <si>
    <t xml:space="preserve">GBSS Lubna  Landhi (Combined) </t>
  </si>
  <si>
    <t>GBPS No. 3 Landhi (Combined)</t>
  </si>
  <si>
    <t>GBPS 2/B Landhi (Combined)</t>
  </si>
  <si>
    <t>Baldia Boys Pry School RSL40/41 Khwaja Ajmer Colony  (Combined)</t>
  </si>
  <si>
    <t>Govt. Iqbal School 2/C Karachi (Combined)</t>
  </si>
  <si>
    <t xml:space="preserve">Sheharyar Park School 2/B Karachi (Combined) </t>
  </si>
  <si>
    <t>GUBPS  No:2 Landhi No:51/2 (Combined)</t>
  </si>
  <si>
    <t>GBPS UCD Landhi No. 6 (Combined)</t>
  </si>
  <si>
    <t>Millat Secondary School Area 5-C, Landhi Combined</t>
  </si>
  <si>
    <t xml:space="preserve">GBPS No.4  Landhi No. 5  </t>
  </si>
  <si>
    <t>GBPS No.4  Landhi No. 5  (Combined)</t>
  </si>
  <si>
    <t>GBPS 5-D, Landhi No.. 6 (Combined)</t>
  </si>
  <si>
    <t>Rabbani Masjid, Landhi (Combined)</t>
  </si>
  <si>
    <t>Baldia Boys &amp; Grils School Social Ground Landhi No.  6 (Combinen)</t>
  </si>
  <si>
    <t>Shaeen Secondary  School 36/B Landhi (Combined)</t>
  </si>
  <si>
    <t>GBPS Asif School 36/B Landhi (Combined)</t>
  </si>
  <si>
    <t>Baldia  Girls Secondary School 36/B Landhi (Combined)</t>
  </si>
  <si>
    <t>Baldia Primary Elementary School RSL-7/8 36/B Landhi (Combined)</t>
  </si>
  <si>
    <t>Govt.Girls Secondary School Landhi 5 1/2  (Combined )</t>
  </si>
  <si>
    <t>Baldia  Dispensary Landhi No:6 Near M. Shareef  Sweet (Combined)</t>
  </si>
  <si>
    <t>GGSS Rashidia Landhi No. 4 (Combimed)</t>
  </si>
  <si>
    <t>GBPS 36-G, Burmi Colony (Combined)</t>
  </si>
  <si>
    <t>GBHSS No. 2 "K" Area Korangi (Combined)</t>
  </si>
  <si>
    <t>Baldia Pry: School 36-G, Burmi Colony (Combined)</t>
  </si>
  <si>
    <t>Asif School 36-B Landhi (Combined)</t>
  </si>
  <si>
    <t>GBPS KTS No.7, Korangi (Combined)</t>
  </si>
  <si>
    <t>GBSS No.4 Korangi (Combined)</t>
  </si>
  <si>
    <t>GBPS KTS No. 3, Korangi (Combined)</t>
  </si>
  <si>
    <t>Modern English Sec. School Korangi 5 1/2 "C" Area (Combined)</t>
  </si>
  <si>
    <t>GUBPS KTS No. 7/12 Korangi (Combined)</t>
  </si>
  <si>
    <t>KMC School RSK-19 Korangi No. 4 (Combined)</t>
  </si>
  <si>
    <t>GBPS Pry. School 35/C, Zaman Town Korangi (Combined)</t>
  </si>
  <si>
    <t>GBPS 35/A, Zaman Town  Korangi (Combined)</t>
  </si>
  <si>
    <t>GBSS Apwa J/I  Area Korangi (Combined)</t>
  </si>
  <si>
    <t>GBPS KTS, No. 13/J Area  Korangi (Combined)</t>
  </si>
  <si>
    <t>GUBPS KTS No.4 Korangi "K" Area (Combined)</t>
  </si>
  <si>
    <t>KMC Teacher Tranining Institute I- Area Korangi No.5  (Combined)</t>
  </si>
  <si>
    <t>GBPS No.9 Korangi No.6 (Combined)</t>
  </si>
  <si>
    <t>Govt Baldia Girls School 4-D, Landhi No. 6 (Combined)</t>
  </si>
  <si>
    <t>Taj Terbiat Project  Private School 4/C Block 3 (Combined)</t>
  </si>
  <si>
    <t>GUBPS 36/C Korangi  KTS-9 (Combined)</t>
  </si>
  <si>
    <t>Govt.Baldia  Girls  Secondary  School 4/D Landhi No.6 (Combined)</t>
  </si>
  <si>
    <t>Govt Baldia Girls School 4-D,Landhi No. 6 (Combined)</t>
  </si>
  <si>
    <t>Sarfaraz Public Secondary School  (Combined)</t>
  </si>
  <si>
    <t>Rehan College Zaman Town (Combined)</t>
  </si>
  <si>
    <t>Standard High School (Combined)</t>
  </si>
  <si>
    <t>APWA Govt: Girls Secondary School Korangi No.5 (Combined)</t>
  </si>
  <si>
    <t>Shah Public School Zaman Town Korangi (Combined)</t>
  </si>
  <si>
    <t>Sarfaraz Public Secondary  School (Combined)</t>
  </si>
  <si>
    <t>GBSS No.2 SFC No.4 (Combined)</t>
  </si>
  <si>
    <t>GGPS No.8 SFC No.4 (Combined)</t>
  </si>
  <si>
    <t>GBSS Abbas Sadat Colony (Combined)</t>
  </si>
  <si>
    <t>GGPS SFC No .5 Abbasi Mosque (Combined)</t>
  </si>
  <si>
    <t>GBPS Naqshbandi SFC No.5 (Combined)</t>
  </si>
  <si>
    <t>King English School  SFC No.5 (Combined)</t>
  </si>
  <si>
    <t>GBSS Senior Model No. 2 SFC No. 5 (Combined)</t>
  </si>
  <si>
    <t xml:space="preserve">GGPS No. 13 NearRaza Chowk (Combined) </t>
  </si>
  <si>
    <t>GBSS Mullah Shore SFC No. 5 (Combined)</t>
  </si>
  <si>
    <t>GBLS Near UC-2 SFC 5 (Combined)</t>
  </si>
  <si>
    <t>Govt  Girls  Degree College SFC 5 (Combined)</t>
  </si>
  <si>
    <t>GBLSS No.5 Near UC-2 Office SFC 5 (Combined)</t>
  </si>
  <si>
    <t>GBPS No.5 (Market School) (Combined)</t>
  </si>
  <si>
    <t>GBSS Mullah Shoure (Combined)</t>
  </si>
  <si>
    <t>Allama Iqbal GG Degree College SFC 2 (Combined)</t>
  </si>
  <si>
    <t>Humza Academy Near police Station SFC  (Combined)</t>
  </si>
  <si>
    <t>GBPS Dariaabad Reta Plot No.2  (Combined)</t>
  </si>
  <si>
    <t>GBPS Asif 1/39 Near Hasan  MaternityOpp: UC -4 Office SFC No.2 (Combined)</t>
  </si>
  <si>
    <t>GBPS New-6 Near Hasan  Maternity Opp: UC -4 Office SFC No.2 (Combined)</t>
  </si>
  <si>
    <t>Baldia GPS CDGK 19/20 Moria Khan Goth  (Combined)</t>
  </si>
  <si>
    <t>ADEO Education Male Office SFC No. 1 (Combined)</t>
  </si>
  <si>
    <t>GBSS  Ibrahim  Ali Bahi  School SFC  No. 1 (Combined)</t>
  </si>
  <si>
    <t>Baldia GLSF, CDGK, 9/10 Godam Shed SFC No. 1 (Combined)</t>
  </si>
  <si>
    <t>CDGK Elementary 7/8 SFC No.1 (Combined)</t>
  </si>
  <si>
    <t>Khursheed Girls College SFC-2 (Combined)</t>
  </si>
  <si>
    <t>Superior Science College Shah Faisla Colony  (Combined)</t>
  </si>
  <si>
    <t>GBPS No.3  St. 20 SFC No. 2 Adjacent Imam Bargha  (Combined)</t>
  </si>
  <si>
    <t>Baldia Govt. Begum Quyyam Elementary School CDGK Hajrabad</t>
  </si>
  <si>
    <t>Aga Khan Foundation School W-RRA Hajrabad  (Combined)</t>
  </si>
  <si>
    <t>Faham School Big Plot  (Combined)</t>
  </si>
  <si>
    <t>Green Public School Green Town  (Combined)</t>
  </si>
  <si>
    <t>GBS Elementary  School Punjab Town (Combined)</t>
  </si>
  <si>
    <t>Muneera Shakir Baldia School Azeem Pura, ( Combined)</t>
  </si>
  <si>
    <t>Green House School Salman Farsai (Combined)</t>
  </si>
  <si>
    <t>Al-Falah Academy School  F-11/12 Al-Falah " F ", Block, Malir Halt  (Combined)</t>
  </si>
  <si>
    <t>Shamsi Model Primary School  Shamsi Society Malir (Combined)</t>
  </si>
  <si>
    <t>GBPS Bala School Rafa-e-Aam   (Combined)</t>
  </si>
  <si>
    <t>GBLSS Rafah-e-Aam   (Combined)</t>
  </si>
  <si>
    <t>Jamia Millia Girls secondary School (Combined)</t>
  </si>
  <si>
    <t>Aminia Model School Sodagran Society  (Combined)</t>
  </si>
  <si>
    <t>Excellent School Aswan Town (Combined)</t>
  </si>
  <si>
    <t>Shaheen Public School Anwar-e-Ibrahim, (Combined)</t>
  </si>
  <si>
    <t>Jamia Millia Boys secondary School (Combined)</t>
  </si>
  <si>
    <t>Kishwar Public School  29 Moinabad Jamia Milia Raod (Combined)</t>
  </si>
  <si>
    <t>Kishwar Public School  29 Moinabad Jama Milia Raod (Combined)</t>
  </si>
  <si>
    <t>Dawn Coaching Center Shumail Heaven Block-17  Gulistan-e- Johar (Combined)</t>
  </si>
  <si>
    <t xml:space="preserve">Pak Grammer School A-193 Block-C Gulshan-e-Jamal (Combined) </t>
  </si>
  <si>
    <t xml:space="preserve">Noor Foundation Model School C-66 Bl-B Gulshan-e-Jamal (Combined) </t>
  </si>
  <si>
    <t>Meadow Pry.&amp; Sec. School Bukhari Town Bl-10A Gulshan-e-Iqbal  (Combined)</t>
  </si>
  <si>
    <t>Kids University Gulshan-e-Jamal (Combined)</t>
  </si>
  <si>
    <t>Kind Edward School A-82 Amirabad Model Colony (Combined)</t>
  </si>
  <si>
    <t xml:space="preserve">Shahab Academy Moinabad Model Colony (Combined) </t>
  </si>
  <si>
    <t xml:space="preserve">Al Mumtaz Madinat-ul-ilm 47/1 siddiqabad Model Colony (Combined) </t>
  </si>
  <si>
    <t xml:space="preserve">Kulsoom Bai Valika  School No.3 Opp: Air Port Hotel (Combined) </t>
  </si>
  <si>
    <t>Light House Public School Model Colony  (Combined)</t>
  </si>
  <si>
    <t>Pak Public GBSS Model Colony (Combined)</t>
  </si>
  <si>
    <t>Mehran Daffodils Jannatul Barkat Model Colony  (Combined)</t>
  </si>
  <si>
    <t>GBSS (P) Model Colony  (Combined)</t>
  </si>
  <si>
    <t>FG Model School Model Colony (Combined)</t>
  </si>
  <si>
    <t xml:space="preserve">The Educators Sheet No.7 Model Colony (Combined) </t>
  </si>
  <si>
    <t>Proper Grammer School 19/2 Sheet No. 2 (Combined)</t>
  </si>
  <si>
    <t>Shabanam Bright School Model Colony  (Combined)</t>
  </si>
  <si>
    <t>Institute of Cinical Psychology Gulistan-e-Johar (Combined)</t>
  </si>
  <si>
    <t>Barkley Public Model School Gulistan-e-Johar (Combined)</t>
  </si>
  <si>
    <t xml:space="preserve">Metropolitan Academy Bhiend Darul Sehat Hospital Block-15 Gulistan-e-Johar (Combined) </t>
  </si>
  <si>
    <t>Wahid English School A-4 Long Life Bungalows Opp: KDA Overseas Gulistan-e-Johar Bl-17 (Combined)</t>
  </si>
  <si>
    <t>Freedom Academy  Noman Garnd City Gulistan-e-Johar  (Combined)</t>
  </si>
  <si>
    <t>Freedom Academy  Noman Garnd City Gulistan-e-Johar (Combined)</t>
  </si>
  <si>
    <t xml:space="preserve">Sir Jee College Shumail Arcade Block-17 Gulistan-e-Johar (Combined) </t>
  </si>
  <si>
    <t>Govt Mono Tech: College Block-12 Gulistan-e-Johar (Combined)</t>
  </si>
  <si>
    <t>Baldia  Schoo RSF Green Town Near Al Umer Masjid   (Combined)</t>
  </si>
  <si>
    <t>I.L.A.D. School Rabia City Gulistan-e-Johar Block- 18 (Combined)</t>
  </si>
  <si>
    <t>Johar Public School Johar Squar Block-17  (Combined)</t>
  </si>
  <si>
    <t>Houston American Public School carry Rashid Minhas (Combined)</t>
  </si>
  <si>
    <t>City  High  School Near KESC Office Block 19 Gulistan-e-Johar (Combined)</t>
  </si>
  <si>
    <t>Jinnah Public School Model Colony (Combined )</t>
  </si>
  <si>
    <t>Light House Public School Model Colony (Combined)</t>
  </si>
  <si>
    <t>Light House Public School Model Colony (Combined</t>
  </si>
  <si>
    <t xml:space="preserve">GBSS (P) Model Colony (Combined) </t>
  </si>
  <si>
    <t>Mehran Daffodils Jannatul Barkat Model Colony (Combined )</t>
  </si>
  <si>
    <t>Shaheen Public School Model Colony (Combined)</t>
  </si>
  <si>
    <t>Muhammad Ali Johar Academy Jannatul Barkat  (Combined)</t>
  </si>
  <si>
    <t>Kamal Ataturk School Jannatul Barkat (Combined)</t>
  </si>
  <si>
    <t xml:space="preserve">GBPS of South (Combined) </t>
  </si>
  <si>
    <t>Green Land Private School  (Combined )</t>
  </si>
  <si>
    <t xml:space="preserve">F.J. Grammer School Kousar Town (Combined) </t>
  </si>
  <si>
    <t>Maymar School (Combined )</t>
  </si>
  <si>
    <t xml:space="preserve">GBSS Ishtaul Quran (Combined) </t>
  </si>
  <si>
    <t xml:space="preserve">Govt College For Women Saudabad (Combined) </t>
  </si>
  <si>
    <t>Little English School (Combined )</t>
  </si>
  <si>
    <t>Govt  Elementary Girls School (Combined )</t>
  </si>
  <si>
    <t>Shama GBSS H Area Malir (Combined )</t>
  </si>
  <si>
    <t>GBSS No. 1 Saudabad (Combined )</t>
  </si>
  <si>
    <t>Govt  Elementary Girls School (Combined)</t>
  </si>
  <si>
    <t>Govt  Girls Sec. School (Combined )</t>
  </si>
  <si>
    <t>GBSS Ishtaul Quran (Combined )</t>
  </si>
  <si>
    <t>GBSS  Malir Colony (Combined)</t>
  </si>
  <si>
    <t>GBPS of South (Combined)</t>
  </si>
  <si>
    <t>Asif GBPS Kala Board (Combned)</t>
  </si>
  <si>
    <t>GBSS Saudabad No. 2 Kala Board (combined)</t>
  </si>
  <si>
    <t>GBSS Malir English Kala Board (combined)</t>
  </si>
  <si>
    <t>Liaquat Govt College Malir (combined)</t>
  </si>
  <si>
    <t>Pak Public GBSS Malir Colony (combined)</t>
  </si>
  <si>
    <t xml:space="preserve">GBPS, ST-10, Kala Board at  GBSS, No. 2 Saudabad, Opp: Red Rose Stadium,  </t>
  </si>
  <si>
    <t>Muslim GBSS Liaquat Square ( Combined )</t>
  </si>
  <si>
    <t xml:space="preserve">Muslim GBSS Liaquat Square (Combined) </t>
  </si>
  <si>
    <t>GBPS "G" Area Malir (Combined )</t>
  </si>
  <si>
    <t>Muslim GBSS Liaquat Square (Combined )</t>
  </si>
  <si>
    <t>Jhon devi Sys (PVT) Malir Col (Combined)</t>
  </si>
  <si>
    <t>Jhon devi Sys (PVT) Malir Colony (Combined)</t>
  </si>
  <si>
    <t xml:space="preserve">GBPS, ST-10, Kala Board at  GBSS, No. 2 Saudabad, Opp: Red Rose Stadium, </t>
  </si>
  <si>
    <t>Asif GBPS Kala Board (Combined)</t>
  </si>
  <si>
    <t>Asif GBPS Kala Board  (Combined)</t>
  </si>
  <si>
    <t>Liaquat Govt College Malir (Combined)</t>
  </si>
  <si>
    <t>عمر کالونی شاہراہ فیصل</t>
  </si>
  <si>
    <t>412110901</t>
  </si>
  <si>
    <t>412110902</t>
  </si>
  <si>
    <t>412110903</t>
  </si>
  <si>
    <t>412110904</t>
  </si>
  <si>
    <t>412110905</t>
  </si>
  <si>
    <t>جٹ لائن سی ٹائپ</t>
  </si>
  <si>
    <t>جٹ لائن جامع مسجد روڈ</t>
  </si>
  <si>
    <t>جٹ لائن اے اینڈ سی ٹائپ</t>
  </si>
  <si>
    <t>جٹ لائن اے ٹائپ</t>
  </si>
  <si>
    <t>جٹ لائن ڈی ٹائپ</t>
  </si>
  <si>
    <t>جٹ لائن سی اینڈ ڈی ٹائپ</t>
  </si>
  <si>
    <t>جٹ لائن بی ہائینڈ جیکب لائن</t>
  </si>
  <si>
    <t>جٹ لائن بی اینڈ سی ٹائپ</t>
  </si>
  <si>
    <t>جٹ لائن  ایچ ٹائپ</t>
  </si>
  <si>
    <t>جٹ لائن بی ٹائپ</t>
  </si>
  <si>
    <t>جٹ لائن ٹیونیشیا لائن</t>
  </si>
  <si>
    <t>جٹ لائن ایک مینار مسجد</t>
  </si>
  <si>
    <t>جٹ لائن مبارک شہید روڈ</t>
  </si>
  <si>
    <t>جٹ لائن تھانہ بریگیڈ سی ٹائپ</t>
  </si>
  <si>
    <t>جٹ لائن بی اینڈ ڈی ٹائپ</t>
  </si>
  <si>
    <t>جٹ لائن ایچ اینڈ ای ٹائپ</t>
  </si>
  <si>
    <t>جٹ لائن ڈی اینڈ بی ٹائپ</t>
  </si>
  <si>
    <t>چنیسر گوٹھ</t>
  </si>
  <si>
    <t>412210101</t>
  </si>
  <si>
    <t>412210102</t>
  </si>
  <si>
    <t>412210103</t>
  </si>
  <si>
    <t>412210104</t>
  </si>
  <si>
    <t>412210501</t>
  </si>
  <si>
    <t>412210502</t>
  </si>
  <si>
    <t>412210503</t>
  </si>
  <si>
    <t>412210504</t>
  </si>
  <si>
    <t>412210505</t>
  </si>
  <si>
    <t>412220101</t>
  </si>
  <si>
    <t>412220102</t>
  </si>
  <si>
    <t>412220103</t>
  </si>
  <si>
    <t>412220104</t>
  </si>
  <si>
    <t>412220105</t>
  </si>
  <si>
    <t>412220106</t>
  </si>
  <si>
    <t>412220201</t>
  </si>
  <si>
    <t>412220202</t>
  </si>
  <si>
    <t>412220203</t>
  </si>
  <si>
    <t>412220204</t>
  </si>
  <si>
    <t>412220205</t>
  </si>
  <si>
    <t>معصوم شاہ کالونی  چنیسر گوٹھ</t>
  </si>
  <si>
    <t>412220301</t>
  </si>
  <si>
    <t>412220302</t>
  </si>
  <si>
    <t>412220303</t>
  </si>
  <si>
    <t>412220304</t>
  </si>
  <si>
    <t>412220305</t>
  </si>
  <si>
    <t>412220401</t>
  </si>
  <si>
    <t>412220402</t>
  </si>
  <si>
    <t>412220403</t>
  </si>
  <si>
    <t>412220404</t>
  </si>
  <si>
    <t>ھل ایریا  چنیسر گوٹھ</t>
  </si>
  <si>
    <t>412220501</t>
  </si>
  <si>
    <t>کھاراتی محلہ چنیسر گوٹھ</t>
  </si>
  <si>
    <t>412220502</t>
  </si>
  <si>
    <t>412220503</t>
  </si>
  <si>
    <t>412220504</t>
  </si>
  <si>
    <t>412220505</t>
  </si>
  <si>
    <t>412220601</t>
  </si>
  <si>
    <t>412220602</t>
  </si>
  <si>
    <t>412220603</t>
  </si>
  <si>
    <t>412220604</t>
  </si>
  <si>
    <t>412220605</t>
  </si>
  <si>
    <t>LIST OF PROPOSED POLLING STATIONS FOR PS-115 KARACHI EAST-XXVII</t>
  </si>
  <si>
    <t>NAME OF CONSTITUENCY :- PS-115  KARACHI EAST-XXVII</t>
  </si>
  <si>
    <t>GSMS PECHS Block-2 Darul Slam Masjid Tayeeba Rd  ((Combined))</t>
  </si>
  <si>
    <t xml:space="preserve">Kids University Plot No.30 A,PECHS  Bl:6 ((Combined)) </t>
  </si>
  <si>
    <t xml:space="preserve">Karachi Memon Community Centre D.M.C.H.S. ((Combined)) </t>
  </si>
  <si>
    <t xml:space="preserve">Meritorious Net Work Office Hally  Road  ((Combined)) </t>
  </si>
  <si>
    <t>Custom Public School PECHS Bl-6 ((Combined))</t>
  </si>
  <si>
    <t>PECHS Education Foundation School Near Jheel Park PECHS ((Combined))</t>
  </si>
  <si>
    <t>PECHS Girls College Block 2 PECHS ((Combined))</t>
  </si>
  <si>
    <t>GBPS Quaideen Block-6 PECHS ((Combined))</t>
  </si>
  <si>
    <t xml:space="preserve">Jolly Jingle School E-132 Block-6 PECHS ((Combined)) </t>
  </si>
  <si>
    <t xml:space="preserve">Falcon City English School  Block-6 PECHS  ((Combined)) </t>
  </si>
  <si>
    <t>GGSS Shah Faisal Block-6 PECHS ((Combined))</t>
  </si>
  <si>
    <t xml:space="preserve">GBSS Block 6 PECHS  ((Combined)) </t>
  </si>
  <si>
    <t>D.M.S. Secondary School Near Riaz Masjid ((Combined))</t>
  </si>
  <si>
    <t>Govt Despendary Near Kazima Imam Bargh Arababad ((Combined))</t>
  </si>
  <si>
    <t>G.P School Near Plot No:21-B SMCHS Bl-B, Muslim Colony ((Combined))</t>
  </si>
  <si>
    <t>Gulistan-e-Shah Latif Girls Sec. School SMCHS Block-A ((Combined))</t>
  </si>
  <si>
    <t xml:space="preserve">Ibrahim Ali Bhai Primary School </t>
  </si>
  <si>
    <t>FGBS School Abeceynia Line ((Combined))</t>
  </si>
  <si>
    <t>DPN GBSS  Abeceynia Line ((Combined))</t>
  </si>
  <si>
    <t>Govt. Rahat-e-Islamia Girls Pry; School PECHS ((Combined))</t>
  </si>
  <si>
    <t>A-R-M-I  School Shahnawaz Colony ((Combined))</t>
  </si>
  <si>
    <t>Baldia Fatima Girls Boys Pry: School 30/1 Behind Jacob Line UC-9 CDGK Khudadad Colony ((Combined))</t>
  </si>
  <si>
    <t xml:space="preserve">Baldia CDGK Primary Boys School JT-29 Karachi ((Combined)) </t>
  </si>
  <si>
    <t>Govt. Primary School  Mandar Wala, ((Combined))</t>
  </si>
  <si>
    <t>GBSS Saddar Khetoon Wala Jet Line ((Combined))</t>
  </si>
  <si>
    <t>GBSS Saddar at Jet Line Khaton Wala (Combined)</t>
  </si>
  <si>
    <t>Enquiry Office Behind Jacob Line Compound (Combined)</t>
  </si>
  <si>
    <t>St. Petric School Saddar ((Combined))</t>
  </si>
  <si>
    <t>GBHTS No. 2 (Combined)</t>
  </si>
  <si>
    <t>Govt. Secondary School Khatoon Wala (Combined)</t>
  </si>
  <si>
    <t>Govt. St Patric College  UC-9 Jamshed Town ((Combined))</t>
  </si>
  <si>
    <t>Govt. St Patric College UC-9 Jamshed Town ((Combined))</t>
  </si>
  <si>
    <t>Govt. Islamia College for women Jacon Line Near Dhobi Ghatt ((Combined))</t>
  </si>
  <si>
    <t>GBPS Jacob Line No.1 ((Combined))</t>
  </si>
  <si>
    <t>GBSS No.2 Jacob Line Near Cafe Student Booking Office ((Combined))</t>
  </si>
  <si>
    <t>Govt. Technical High School Jacob Line-76 Compressor Market Neursery Road ((Combined))</t>
  </si>
  <si>
    <t>Allama Iqbal GBSS Nazmi Road Gulshan-e-Zohoor ((Combined))</t>
  </si>
  <si>
    <t>Quaidabad GEPS New Nazami Rd  Opp.Drew School ((Combined))</t>
  </si>
  <si>
    <t>Allama Iqbal GBSS Gulshan-Zahoor Nazami Road  (Combined)</t>
  </si>
  <si>
    <t xml:space="preserve">Baldia CDGK Primary Boys School JT-29 Karachi </t>
  </si>
  <si>
    <t>Hajiani Maryam Nursery &amp; Pry School A-28/2 Khudadad Colony Shahrah-e-Quaideen ((Combined))</t>
  </si>
  <si>
    <t xml:space="preserve">GBSS Chanesor Village   ((Combined)) </t>
  </si>
  <si>
    <t>GBPS Chanesor Goth ((Combined))</t>
  </si>
  <si>
    <t>CDGK Girls &amp; Boys Pry School No.7 Chanesor Goth  ((Combined))</t>
  </si>
  <si>
    <t>Geological Survay of Pakistan Block-2 Gulistan-e-Johar (Combined)</t>
  </si>
  <si>
    <t>Income Tax Building Block-15 (combined)</t>
  </si>
  <si>
    <t>Baldia Govt. Begum Quyyam Elementary School CDGK Hajrabad (Combined)</t>
  </si>
  <si>
    <t>موریہ خان گوٹھ</t>
  </si>
  <si>
    <t>چھوٹا گیٹ</t>
  </si>
  <si>
    <t>فلک ناز وائرلیس گیٹ</t>
  </si>
  <si>
    <t xml:space="preserve">پی - آئی - اے - کالونی </t>
  </si>
  <si>
    <t xml:space="preserve">سی- اے-اے - کالونی </t>
  </si>
  <si>
    <t xml:space="preserve">ائیر پورٹ </t>
  </si>
  <si>
    <t>ایچ ایریا سنی بیچ جوہر</t>
  </si>
  <si>
    <t>ٹی- &amp; ٹی کالونی</t>
  </si>
  <si>
    <t xml:space="preserve">گلشن آمنہ </t>
  </si>
  <si>
    <t xml:space="preserve">کھوسہ گوھٹہ </t>
  </si>
  <si>
    <t>طارق بن زیاد</t>
  </si>
  <si>
    <t>شاہ فیصل  ٹاون سوسا ئٹی</t>
  </si>
  <si>
    <t>جامعہ مسجد شاہ فیصل  ٹاون</t>
  </si>
  <si>
    <t xml:space="preserve">سرور شہید روڈ شاہ فیصل  ٹاون </t>
  </si>
  <si>
    <t xml:space="preserve">خالد بن ولید شاہ فیصل  ٹاون </t>
  </si>
  <si>
    <t>Kahf Model School Opp: Shamsi School Shamsi Socity 
( Combined)</t>
  </si>
  <si>
    <t>Kahf Model School Opp: Shamsi School Shamsi Socity
 ( Combined)</t>
  </si>
  <si>
    <t>Sarfraz Pilot Secondary School 
P &amp; T Society (Combined)</t>
  </si>
  <si>
    <t>arfraz Pilot Secondary School 
P &amp; T Society (Combined)</t>
  </si>
  <si>
    <t xml:space="preserve">َ(۲) کینٹ کورنگی کریک </t>
  </si>
  <si>
    <t xml:space="preserve">کینٹ کورنگی کریک </t>
  </si>
  <si>
    <t>کینٹ پیرس کالونی،دھوبی گھاٹ، کورنگی کریک</t>
  </si>
  <si>
    <t>کینٹ کیمپ نمبر01 پی اے ایف بیس کورنگی کریک</t>
  </si>
  <si>
    <t>Office of the Korangi Cantt: (Combined)</t>
  </si>
  <si>
    <t>GBSS Hijrabad Bhatti Colony (Combined)</t>
  </si>
  <si>
    <t xml:space="preserve">GBPS No.2 Bhattai Colony Sector "A" (Combined) </t>
  </si>
  <si>
    <t>Karachi Public School Bhattai  Colony (Combined )</t>
  </si>
  <si>
    <t>Jinnah Foundation Secondary  Bhatti Colony (Combined )</t>
  </si>
  <si>
    <t>Shah Nawaz Seondary School Bhatti Colony (Combined )</t>
  </si>
  <si>
    <t>ہاشم گوٹھ  لانڈھی</t>
  </si>
  <si>
    <t>االلہ داد گوٹھ  لانڈھی</t>
  </si>
  <si>
    <t>جمال گوٹھ  لانڈھی</t>
  </si>
  <si>
    <t>اسمعاعیل  گوٹھ  لانڈھی</t>
  </si>
  <si>
    <t>اسمعاعیل پہنور گوٹھ  لانڈھی</t>
  </si>
  <si>
    <t>جمعہ کریمتی  گوٹھ /لالو گوٹھ لانڈھی</t>
  </si>
  <si>
    <t>گل محمد گوٹھ لانڈھی</t>
  </si>
  <si>
    <t>پیر بخش گوٹھ لانڈھی</t>
  </si>
  <si>
    <t>نیک محمد گوٹھ لانڈھی</t>
  </si>
  <si>
    <t>صبرا گوٹھ لانڈھی</t>
  </si>
  <si>
    <t>برمی کالونی /دارالعلوم لانڈھی</t>
  </si>
  <si>
    <t>برمی کالونی  لانڈھی</t>
  </si>
  <si>
    <t xml:space="preserve">Metropolitan Academy Behind  Darul Sehat Hospital Block-15 Gulistan-e-Johar (Combined) </t>
  </si>
  <si>
    <t xml:space="preserve">بھٹو نگر  لانڈھی </t>
  </si>
  <si>
    <t xml:space="preserve">شریف کالونی 36/G  لانڈھی </t>
  </si>
  <si>
    <t xml:space="preserve">محمد نگر لانڈھی </t>
  </si>
  <si>
    <t>سیکٹر 10 بلاک E   لانڈھی</t>
  </si>
  <si>
    <t>سیکٹر 10 بلاک F  لانڈھی</t>
  </si>
  <si>
    <t>سیکٹر 10 بلاک C  لانڈھی</t>
  </si>
  <si>
    <t xml:space="preserve">Sl. No </t>
  </si>
  <si>
    <t>محمدی گوٹھ</t>
  </si>
  <si>
    <t>یثرب گوٹھ</t>
  </si>
  <si>
    <t>احسن آباد، اللہ بخش ولیج سیکٹر1</t>
  </si>
  <si>
    <t>احسن آباد سیکٹر4</t>
  </si>
  <si>
    <t>احسن آباد سیکٹرنمبر2</t>
  </si>
  <si>
    <t>احسن آباد سیکٹرنمبر2 بلاک نمبر3،1</t>
  </si>
  <si>
    <t>احسن آباد سیکٹر1</t>
  </si>
  <si>
    <t>احسن آباد سیکٹر1 کمرشل ایریا</t>
  </si>
  <si>
    <t>لاکھانی ٹاوراسکیم 33 احسن آباد</t>
  </si>
  <si>
    <t>لاکھانی ٹاور</t>
  </si>
  <si>
    <t>معماراحسن آباداپارٹمنٹ</t>
  </si>
  <si>
    <t>وزیرگوٹھ</t>
  </si>
  <si>
    <t>خادم حسین سولنگی گوٹھ</t>
  </si>
  <si>
    <t>اوّل خیردلدار عمرانی گوٹھ</t>
  </si>
  <si>
    <t>الحبیب سوسائٹی</t>
  </si>
  <si>
    <t>سیفل گوٹھ</t>
  </si>
  <si>
    <t>گودھرا سوسائٹی</t>
  </si>
  <si>
    <t>سکھیا گوٹھ</t>
  </si>
  <si>
    <t>گجرو انڈسٹریل ایریا</t>
  </si>
  <si>
    <t>ایوب گوٹھ UC-4 گجرواسکیم 33</t>
  </si>
  <si>
    <t>غریب آباد</t>
  </si>
  <si>
    <t>فتح محمد گبول ولیج</t>
  </si>
  <si>
    <t>چھٹا گبول ولیج</t>
  </si>
  <si>
    <t>گل ہومز</t>
  </si>
  <si>
    <t>پائنرٹاؤن</t>
  </si>
  <si>
    <t>ڈیلکس</t>
  </si>
  <si>
    <t>سیون اسٹاروگنانڈی</t>
  </si>
  <si>
    <t>ڈیسنٹ کمپلیکس</t>
  </si>
  <si>
    <t>انڈس کمپلیکس</t>
  </si>
  <si>
    <t>گدرتھ بنگلوز</t>
  </si>
  <si>
    <t>معمارکمپلیکس</t>
  </si>
  <si>
    <t>الاعظم پلازہ</t>
  </si>
  <si>
    <t>الاصف اسکوائر</t>
  </si>
  <si>
    <t>مچھرکالونی گجرو</t>
  </si>
  <si>
    <t>جونیجوکالونی گجرو</t>
  </si>
  <si>
    <t>جنت گل ٹاؤن گجرو</t>
  </si>
  <si>
    <t>حسن نعمان کالونی گجرو</t>
  </si>
  <si>
    <t>قیوم آباد گجرو</t>
  </si>
  <si>
    <t>سخی رند گوٹھ</t>
  </si>
  <si>
    <t>شھباز گوٹھ، سجاد ہوٹل سپرھائی وے</t>
  </si>
  <si>
    <t>خدا بخش بروھی گوٹھ نادرن بائی پاس</t>
  </si>
  <si>
    <t>بے چراغ گلشن مھران</t>
  </si>
  <si>
    <t>گلشن سھل</t>
  </si>
  <si>
    <t>نیوسبزی منڈی</t>
  </si>
  <si>
    <t>بسم اللہ مارکیٹ</t>
  </si>
  <si>
    <t>جونجھار گوٹھ</t>
  </si>
  <si>
    <t>دوست محمد جونجھار گوٹھ</t>
  </si>
  <si>
    <t>دھنی بخش گوٹھ، گلشن خیابان غازی ٹاؤن</t>
  </si>
  <si>
    <t>ھادی آباد، KESC سوسائٹی</t>
  </si>
  <si>
    <t>ھادی آباد، کاٹن سوسائٹی</t>
  </si>
  <si>
    <t>جھان آباد اے</t>
  </si>
  <si>
    <t>جان محمد بروھی گوٹھ</t>
  </si>
  <si>
    <t>اٹاوہ، PTV کوآپریٹو سوسائٹی</t>
  </si>
  <si>
    <t>جھان آباد بلاک بی</t>
  </si>
  <si>
    <t>ھنگورہ گوٹھ</t>
  </si>
  <si>
    <t>عبدالکریم ھنگورہ گوٹھ</t>
  </si>
  <si>
    <t>عبدالکریم گوٹھ</t>
  </si>
  <si>
    <t>شاہ ولایت سوسائٹی</t>
  </si>
  <si>
    <t>ایم آئی محلہ یوسف صاحب گوٹھ</t>
  </si>
  <si>
    <t>گلشن آزاد محلہ یوسف صاحب گوٹھ</t>
  </si>
  <si>
    <t>مومن محلہ یوسف صاحب گوٹھ</t>
  </si>
  <si>
    <t>جمالی محلہ یوسف صاحب گوٹھ</t>
  </si>
  <si>
    <t>خان گھر محلہ یوسف صاحب گوٹھ</t>
  </si>
  <si>
    <t>گلشن بلوچ یوسف صاحب گوٹھ</t>
  </si>
  <si>
    <t>غریب نوازمحلہ یوسف صاحب گوٹھ</t>
  </si>
  <si>
    <t>Karachi Public School Star Gate (Combined)</t>
  </si>
  <si>
    <t xml:space="preserve">S.O.S. Hermann Gmeinei School S.O.S. Villege 153 Deh Mehran  Jinnah Aveneu Malir Halt (Combined) </t>
  </si>
  <si>
    <t>NAME OF CONSTITUENCY :- NA- 252</t>
  </si>
  <si>
    <t>NAME OF CONSTITUENCY :- NA-253</t>
  </si>
  <si>
    <t>NAME OF CONSTITUENCY :- NA-254</t>
  </si>
  <si>
    <t>NAME OF CONSTITUENCY :- NA-255</t>
  </si>
  <si>
    <t>NAME OF CONSTITUENCY :- NA- 256</t>
  </si>
  <si>
    <t>Muneera Shakir Baldia School Azeem Pura, (Combined)</t>
  </si>
  <si>
    <t>GRANT TOTAL</t>
  </si>
  <si>
    <t>LIST OF PROPOSED POLLING STATIONS FOR NA-252</t>
  </si>
  <si>
    <t>LIST OF PROPOSED POLLING STATIONS FOR NA-253</t>
  </si>
  <si>
    <t>LIST OF PROPOSED POLLING STATIONS FOR NA-254</t>
  </si>
  <si>
    <t>LIST OF PROPOSED POLLING STATIONS FOR NA-255</t>
  </si>
  <si>
    <t>LIST OF PROPOSED POLLING STATIONS FOR NA-256</t>
  </si>
  <si>
    <t>LIST OF PROPOSED POLLING STATIONS FOR PS-116</t>
  </si>
  <si>
    <t>LIST OF PROPOSED POLLING STATIONS FOR PS-117</t>
  </si>
  <si>
    <t>LIST OF PROPOSED POLLING STATIONS FOR PS-118</t>
  </si>
  <si>
    <t>LIST OF PROPOSED POLLING STATIONS FOR PS-119</t>
  </si>
  <si>
    <t>LIST OF PROPOSED POLLING STATIONS FOR PS-120</t>
  </si>
  <si>
    <t>LIST OF PROPOSED POLLING STATIONS FOR PS-121</t>
  </si>
  <si>
    <t>LIST OF PROPOSED POLLING STATIONS FOR PS-122</t>
  </si>
  <si>
    <t>LIST OF PROPOSED POLLING STATIONS FOR PS-123</t>
  </si>
  <si>
    <t>LIST OF PROPOSED POLLING STATIONS FOR PS-124</t>
  </si>
  <si>
    <t>LIST OF PROPOSED POLLING STATIONS FOR PS-125</t>
  </si>
  <si>
    <t>LIST OF PROPOSED POLLING STATIONS FOR PS-126</t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</si>
</sst>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Urdu_Umad_Nastaliq"/>
    </font>
    <font>
      <sz val="10"/>
      <color indexed="22"/>
      <name val="Urdu_Umad_Nastaliq"/>
    </font>
    <font>
      <sz val="10"/>
      <name val="Calibri"/>
      <family val="2"/>
      <scheme val="minor"/>
    </font>
    <font>
      <sz val="9"/>
      <name val="Urdu_Umad_Nastaliq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1"/>
      <name val="Times New Roman"/>
      <family val="1"/>
    </font>
    <font>
      <b/>
      <sz val="10"/>
      <name val="Calibri"/>
      <family val="2"/>
    </font>
    <font>
      <b/>
      <sz val="10"/>
      <name val="Arial"/>
      <family val="2"/>
    </font>
    <font>
      <b/>
      <sz val="11"/>
      <name val="Times New Roman"/>
      <family val="1"/>
    </font>
    <font>
      <b/>
      <u/>
      <sz val="10"/>
      <color theme="1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sz val="9"/>
      <color theme="1"/>
      <name val="ت"/>
    </font>
    <font>
      <sz val="9"/>
      <color indexed="8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sz val="11"/>
      <name val="Calibri"/>
      <family val="2"/>
      <scheme val="minor"/>
    </font>
    <font>
      <b/>
      <u/>
      <sz val="10"/>
      <name val="Calibri"/>
      <family val="2"/>
    </font>
    <font>
      <sz val="9"/>
      <name val="Arial"/>
      <family val="2"/>
    </font>
    <font>
      <sz val="9"/>
      <name val="Urdu Nasq"/>
      <charset val="178"/>
    </font>
    <font>
      <b/>
      <u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</font>
    <font>
      <b/>
      <sz val="10"/>
      <name val="Urdu_Umad_Nastaliq"/>
    </font>
    <font>
      <sz val="8"/>
      <color theme="1"/>
      <name val="Calibri"/>
      <family val="2"/>
      <scheme val="minor"/>
    </font>
    <font>
      <b/>
      <u/>
      <sz val="15"/>
      <color theme="1"/>
      <name val="Calibri"/>
      <family val="2"/>
    </font>
    <font>
      <b/>
      <u/>
      <sz val="14"/>
      <color theme="1"/>
      <name val="Calibri"/>
      <family val="2"/>
    </font>
    <font>
      <sz val="8"/>
      <name val="Calibri"/>
      <family val="2"/>
    </font>
    <font>
      <sz val="9"/>
      <name val="Calibri"/>
      <family val="2"/>
    </font>
    <font>
      <u/>
      <sz val="14"/>
      <name val="Calibri"/>
      <family val="2"/>
    </font>
    <font>
      <b/>
      <u/>
      <sz val="14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28">
    <xf numFmtId="0" fontId="0" fillId="0" borderId="0" xfId="0"/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6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49" fontId="0" fillId="0" borderId="7" xfId="0" applyNumberForma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6" fillId="0" borderId="2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8" fillId="0" borderId="1" xfId="1" applyBorder="1" applyAlignment="1">
      <alignment vertical="center"/>
    </xf>
    <xf numFmtId="0" fontId="8" fillId="0" borderId="1" xfId="1" applyBorder="1" applyAlignment="1">
      <alignment horizontal="center" vertical="center"/>
    </xf>
    <xf numFmtId="0" fontId="8" fillId="0" borderId="0" xfId="1" applyAlignment="1">
      <alignment vertical="center"/>
    </xf>
    <xf numFmtId="0" fontId="15" fillId="0" borderId="0" xfId="1" applyFont="1" applyAlignment="1">
      <alignment vertical="center"/>
    </xf>
    <xf numFmtId="0" fontId="8" fillId="0" borderId="0" xfId="1" applyAlignment="1">
      <alignment vertical="center" wrapText="1"/>
    </xf>
    <xf numFmtId="0" fontId="8" fillId="0" borderId="1" xfId="1" applyBorder="1" applyAlignment="1">
      <alignment vertical="center" wrapText="1"/>
    </xf>
    <xf numFmtId="0" fontId="8" fillId="0" borderId="0" xfId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9" fillId="0" borderId="1" xfId="0" applyFont="1" applyFill="1" applyBorder="1" applyAlignment="1">
      <alignment vertical="center" wrapText="1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32" fillId="0" borderId="1" xfId="1" applyFont="1" applyBorder="1" applyAlignment="1">
      <alignment vertical="center"/>
    </xf>
    <xf numFmtId="0" fontId="32" fillId="0" borderId="1" xfId="1" applyFont="1" applyBorder="1" applyAlignment="1">
      <alignment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36" fillId="0" borderId="0" xfId="1" applyFont="1" applyAlignment="1">
      <alignment vertical="center" wrapText="1"/>
    </xf>
    <xf numFmtId="0" fontId="8" fillId="0" borderId="0" xfId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37" fillId="0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49" fontId="0" fillId="0" borderId="1" xfId="0" applyNumberForma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27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vertical="center"/>
    </xf>
    <xf numFmtId="0" fontId="15" fillId="0" borderId="0" xfId="1" applyFont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4" fillId="0" borderId="7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left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/>
    </xf>
    <xf numFmtId="0" fontId="34" fillId="0" borderId="1" xfId="0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7" xfId="0" applyFont="1" applyBorder="1"/>
    <xf numFmtId="0" fontId="2" fillId="0" borderId="1" xfId="0" applyFont="1" applyBorder="1" applyAlignment="1">
      <alignment horizontal="right" vertical="center" wrapText="1"/>
    </xf>
    <xf numFmtId="0" fontId="34" fillId="0" borderId="7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42" fillId="0" borderId="1" xfId="0" applyFont="1" applyFill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0" fontId="46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" fillId="0" borderId="8" xfId="0" applyFont="1" applyBorder="1"/>
    <xf numFmtId="0" fontId="1" fillId="0" borderId="6" xfId="0" applyFont="1" applyBorder="1"/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0" fontId="40" fillId="0" borderId="7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8" fillId="0" borderId="7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6" xfId="1" applyBorder="1" applyAlignment="1">
      <alignment horizontal="center" vertical="center"/>
    </xf>
    <xf numFmtId="0" fontId="32" fillId="0" borderId="7" xfId="1" applyFont="1" applyBorder="1" applyAlignment="1">
      <alignment horizontal="center" vertical="center"/>
    </xf>
    <xf numFmtId="0" fontId="32" fillId="0" borderId="8" xfId="1" applyFont="1" applyBorder="1" applyAlignment="1">
      <alignment horizontal="center" vertical="center"/>
    </xf>
    <xf numFmtId="0" fontId="32" fillId="0" borderId="6" xfId="1" applyFont="1" applyBorder="1" applyAlignment="1">
      <alignment horizontal="center" vertical="center"/>
    </xf>
    <xf numFmtId="0" fontId="27" fillId="0" borderId="7" xfId="1" applyFont="1" applyBorder="1" applyAlignment="1">
      <alignment horizontal="left" vertical="center" wrapText="1"/>
    </xf>
    <xf numFmtId="0" fontId="27" fillId="0" borderId="8" xfId="1" applyFont="1" applyBorder="1" applyAlignment="1">
      <alignment horizontal="left" vertical="center" wrapText="1"/>
    </xf>
    <xf numFmtId="0" fontId="27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bc\Desktop\Documents%20and%20Settings\Administrator\Desktop\imran%20data\GENERAL%20ELECTION,%202008\list%20of%20polling%20station%20uc%20wise%202004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bc/Desktop/Documents%20and%20Settings/Administrator/Desktop/imran%20data/GENERAL%20ELECTION,%202008/list%20of%20polling%20station%20uc%20wise%202004%20fin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mshed Town ok"/>
      <sheetName val="Gul Town  ok"/>
      <sheetName val="KORANGI TOWN"/>
      <sheetName val="Landhi  OK"/>
      <sheetName val="MALIR TOWN "/>
      <sheetName val="Shah Faisal OK"/>
      <sheetName val="summary"/>
      <sheetName val="UC Summary Final "/>
      <sheetName val="stat 8"/>
      <sheetName val="statistics 1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mshed Town ok"/>
      <sheetName val="Gul Town  ok"/>
      <sheetName val="KORANGI TOWN"/>
      <sheetName val="Landhi  OK"/>
      <sheetName val="MALIR TOWN "/>
      <sheetName val="Shah Faisal OK"/>
      <sheetName val="summary"/>
      <sheetName val="UC Summary Final "/>
      <sheetName val="stat 8"/>
      <sheetName val="statistics 1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K750"/>
  <sheetViews>
    <sheetView tabSelected="1" zoomScale="85" zoomScaleNormal="85" workbookViewId="0">
      <selection activeCell="A2" sqref="A2:K2"/>
    </sheetView>
  </sheetViews>
  <sheetFormatPr defaultRowHeight="12.75"/>
  <cols>
    <col min="1" max="1" width="5.140625" style="23" customWidth="1"/>
    <col min="2" max="2" width="28.28515625" style="44" customWidth="1"/>
    <col min="3" max="3" width="30.28515625" style="44" customWidth="1"/>
    <col min="4" max="4" width="12.28515625" style="46" customWidth="1"/>
    <col min="5" max="5" width="13.42578125" style="23" customWidth="1"/>
    <col min="6" max="6" width="8.85546875" style="23" customWidth="1"/>
    <col min="7" max="7" width="7.42578125" style="23" customWidth="1"/>
    <col min="8" max="8" width="9.5703125" style="23" customWidth="1"/>
    <col min="9" max="9" width="5.42578125" style="23" customWidth="1"/>
    <col min="10" max="10" width="6.5703125" style="23" customWidth="1"/>
    <col min="11" max="11" width="7.7109375" style="41" customWidth="1"/>
    <col min="12" max="248" width="8.85546875" style="24"/>
    <col min="249" max="250" width="5.140625" style="24" customWidth="1"/>
    <col min="251" max="251" width="12.5703125" style="24" bestFit="1" customWidth="1"/>
    <col min="252" max="252" width="13.140625" style="24" bestFit="1" customWidth="1"/>
    <col min="253" max="253" width="13.5703125" style="24" bestFit="1" customWidth="1"/>
    <col min="254" max="254" width="10.28515625" style="24" bestFit="1" customWidth="1"/>
    <col min="255" max="255" width="23.7109375" style="24" bestFit="1" customWidth="1"/>
    <col min="256" max="256" width="11.85546875" style="24" bestFit="1" customWidth="1"/>
    <col min="257" max="257" width="9.7109375" style="24" bestFit="1" customWidth="1"/>
    <col min="258" max="258" width="22.28515625" style="24" bestFit="1" customWidth="1"/>
    <col min="259" max="259" width="52.140625" style="24" customWidth="1"/>
    <col min="260" max="260" width="22" style="24" bestFit="1" customWidth="1"/>
    <col min="261" max="261" width="8.85546875" style="24"/>
    <col min="262" max="262" width="26.140625" style="24" customWidth="1"/>
    <col min="263" max="263" width="19.85546875" style="24" customWidth="1"/>
    <col min="264" max="504" width="8.85546875" style="24"/>
    <col min="505" max="506" width="5.140625" style="24" customWidth="1"/>
    <col min="507" max="507" width="12.5703125" style="24" bestFit="1" customWidth="1"/>
    <col min="508" max="508" width="13.140625" style="24" bestFit="1" customWidth="1"/>
    <col min="509" max="509" width="13.5703125" style="24" bestFit="1" customWidth="1"/>
    <col min="510" max="510" width="10.28515625" style="24" bestFit="1" customWidth="1"/>
    <col min="511" max="511" width="23.7109375" style="24" bestFit="1" customWidth="1"/>
    <col min="512" max="512" width="11.85546875" style="24" bestFit="1" customWidth="1"/>
    <col min="513" max="513" width="9.7109375" style="24" bestFit="1" customWidth="1"/>
    <col min="514" max="514" width="22.28515625" style="24" bestFit="1" customWidth="1"/>
    <col min="515" max="515" width="52.140625" style="24" customWidth="1"/>
    <col min="516" max="516" width="22" style="24" bestFit="1" customWidth="1"/>
    <col min="517" max="517" width="8.85546875" style="24"/>
    <col min="518" max="518" width="26.140625" style="24" customWidth="1"/>
    <col min="519" max="519" width="19.85546875" style="24" customWidth="1"/>
    <col min="520" max="760" width="8.85546875" style="24"/>
    <col min="761" max="762" width="5.140625" style="24" customWidth="1"/>
    <col min="763" max="763" width="12.5703125" style="24" bestFit="1" customWidth="1"/>
    <col min="764" max="764" width="13.140625" style="24" bestFit="1" customWidth="1"/>
    <col min="765" max="765" width="13.5703125" style="24" bestFit="1" customWidth="1"/>
    <col min="766" max="766" width="10.28515625" style="24" bestFit="1" customWidth="1"/>
    <col min="767" max="767" width="23.7109375" style="24" bestFit="1" customWidth="1"/>
    <col min="768" max="768" width="11.85546875" style="24" bestFit="1" customWidth="1"/>
    <col min="769" max="769" width="9.7109375" style="24" bestFit="1" customWidth="1"/>
    <col min="770" max="770" width="22.28515625" style="24" bestFit="1" customWidth="1"/>
    <col min="771" max="771" width="52.140625" style="24" customWidth="1"/>
    <col min="772" max="772" width="22" style="24" bestFit="1" customWidth="1"/>
    <col min="773" max="773" width="8.85546875" style="24"/>
    <col min="774" max="774" width="26.140625" style="24" customWidth="1"/>
    <col min="775" max="775" width="19.85546875" style="24" customWidth="1"/>
    <col min="776" max="1016" width="8.85546875" style="24"/>
    <col min="1017" max="1018" width="5.140625" style="24" customWidth="1"/>
    <col min="1019" max="1019" width="12.5703125" style="24" bestFit="1" customWidth="1"/>
    <col min="1020" max="1020" width="13.140625" style="24" bestFit="1" customWidth="1"/>
    <col min="1021" max="1021" width="13.5703125" style="24" bestFit="1" customWidth="1"/>
    <col min="1022" max="1022" width="10.28515625" style="24" bestFit="1" customWidth="1"/>
    <col min="1023" max="1023" width="23.7109375" style="24" bestFit="1" customWidth="1"/>
    <col min="1024" max="1024" width="11.85546875" style="24" bestFit="1" customWidth="1"/>
    <col min="1025" max="1025" width="9.7109375" style="24" bestFit="1" customWidth="1"/>
    <col min="1026" max="1026" width="22.28515625" style="24" bestFit="1" customWidth="1"/>
    <col min="1027" max="1027" width="52.140625" style="24" customWidth="1"/>
    <col min="1028" max="1028" width="22" style="24" bestFit="1" customWidth="1"/>
    <col min="1029" max="1029" width="8.85546875" style="24"/>
    <col min="1030" max="1030" width="26.140625" style="24" customWidth="1"/>
    <col min="1031" max="1031" width="19.85546875" style="24" customWidth="1"/>
    <col min="1032" max="1272" width="8.85546875" style="24"/>
    <col min="1273" max="1274" width="5.140625" style="24" customWidth="1"/>
    <col min="1275" max="1275" width="12.5703125" style="24" bestFit="1" customWidth="1"/>
    <col min="1276" max="1276" width="13.140625" style="24" bestFit="1" customWidth="1"/>
    <col min="1277" max="1277" width="13.5703125" style="24" bestFit="1" customWidth="1"/>
    <col min="1278" max="1278" width="10.28515625" style="24" bestFit="1" customWidth="1"/>
    <col min="1279" max="1279" width="23.7109375" style="24" bestFit="1" customWidth="1"/>
    <col min="1280" max="1280" width="11.85546875" style="24" bestFit="1" customWidth="1"/>
    <col min="1281" max="1281" width="9.7109375" style="24" bestFit="1" customWidth="1"/>
    <col min="1282" max="1282" width="22.28515625" style="24" bestFit="1" customWidth="1"/>
    <col min="1283" max="1283" width="52.140625" style="24" customWidth="1"/>
    <col min="1284" max="1284" width="22" style="24" bestFit="1" customWidth="1"/>
    <col min="1285" max="1285" width="8.85546875" style="24"/>
    <col min="1286" max="1286" width="26.140625" style="24" customWidth="1"/>
    <col min="1287" max="1287" width="19.85546875" style="24" customWidth="1"/>
    <col min="1288" max="1528" width="8.85546875" style="24"/>
    <col min="1529" max="1530" width="5.140625" style="24" customWidth="1"/>
    <col min="1531" max="1531" width="12.5703125" style="24" bestFit="1" customWidth="1"/>
    <col min="1532" max="1532" width="13.140625" style="24" bestFit="1" customWidth="1"/>
    <col min="1533" max="1533" width="13.5703125" style="24" bestFit="1" customWidth="1"/>
    <col min="1534" max="1534" width="10.28515625" style="24" bestFit="1" customWidth="1"/>
    <col min="1535" max="1535" width="23.7109375" style="24" bestFit="1" customWidth="1"/>
    <col min="1536" max="1536" width="11.85546875" style="24" bestFit="1" customWidth="1"/>
    <col min="1537" max="1537" width="9.7109375" style="24" bestFit="1" customWidth="1"/>
    <col min="1538" max="1538" width="22.28515625" style="24" bestFit="1" customWidth="1"/>
    <col min="1539" max="1539" width="52.140625" style="24" customWidth="1"/>
    <col min="1540" max="1540" width="22" style="24" bestFit="1" customWidth="1"/>
    <col min="1541" max="1541" width="8.85546875" style="24"/>
    <col min="1542" max="1542" width="26.140625" style="24" customWidth="1"/>
    <col min="1543" max="1543" width="19.85546875" style="24" customWidth="1"/>
    <col min="1544" max="1784" width="8.85546875" style="24"/>
    <col min="1785" max="1786" width="5.140625" style="24" customWidth="1"/>
    <col min="1787" max="1787" width="12.5703125" style="24" bestFit="1" customWidth="1"/>
    <col min="1788" max="1788" width="13.140625" style="24" bestFit="1" customWidth="1"/>
    <col min="1789" max="1789" width="13.5703125" style="24" bestFit="1" customWidth="1"/>
    <col min="1790" max="1790" width="10.28515625" style="24" bestFit="1" customWidth="1"/>
    <col min="1791" max="1791" width="23.7109375" style="24" bestFit="1" customWidth="1"/>
    <col min="1792" max="1792" width="11.85546875" style="24" bestFit="1" customWidth="1"/>
    <col min="1793" max="1793" width="9.7109375" style="24" bestFit="1" customWidth="1"/>
    <col min="1794" max="1794" width="22.28515625" style="24" bestFit="1" customWidth="1"/>
    <col min="1795" max="1795" width="52.140625" style="24" customWidth="1"/>
    <col min="1796" max="1796" width="22" style="24" bestFit="1" customWidth="1"/>
    <col min="1797" max="1797" width="8.85546875" style="24"/>
    <col min="1798" max="1798" width="26.140625" style="24" customWidth="1"/>
    <col min="1799" max="1799" width="19.85546875" style="24" customWidth="1"/>
    <col min="1800" max="2040" width="8.85546875" style="24"/>
    <col min="2041" max="2042" width="5.140625" style="24" customWidth="1"/>
    <col min="2043" max="2043" width="12.5703125" style="24" bestFit="1" customWidth="1"/>
    <col min="2044" max="2044" width="13.140625" style="24" bestFit="1" customWidth="1"/>
    <col min="2045" max="2045" width="13.5703125" style="24" bestFit="1" customWidth="1"/>
    <col min="2046" max="2046" width="10.28515625" style="24" bestFit="1" customWidth="1"/>
    <col min="2047" max="2047" width="23.7109375" style="24" bestFit="1" customWidth="1"/>
    <col min="2048" max="2048" width="11.85546875" style="24" bestFit="1" customWidth="1"/>
    <col min="2049" max="2049" width="9.7109375" style="24" bestFit="1" customWidth="1"/>
    <col min="2050" max="2050" width="22.28515625" style="24" bestFit="1" customWidth="1"/>
    <col min="2051" max="2051" width="52.140625" style="24" customWidth="1"/>
    <col min="2052" max="2052" width="22" style="24" bestFit="1" customWidth="1"/>
    <col min="2053" max="2053" width="8.85546875" style="24"/>
    <col min="2054" max="2054" width="26.140625" style="24" customWidth="1"/>
    <col min="2055" max="2055" width="19.85546875" style="24" customWidth="1"/>
    <col min="2056" max="2296" width="8.85546875" style="24"/>
    <col min="2297" max="2298" width="5.140625" style="24" customWidth="1"/>
    <col min="2299" max="2299" width="12.5703125" style="24" bestFit="1" customWidth="1"/>
    <col min="2300" max="2300" width="13.140625" style="24" bestFit="1" customWidth="1"/>
    <col min="2301" max="2301" width="13.5703125" style="24" bestFit="1" customWidth="1"/>
    <col min="2302" max="2302" width="10.28515625" style="24" bestFit="1" customWidth="1"/>
    <col min="2303" max="2303" width="23.7109375" style="24" bestFit="1" customWidth="1"/>
    <col min="2304" max="2304" width="11.85546875" style="24" bestFit="1" customWidth="1"/>
    <col min="2305" max="2305" width="9.7109375" style="24" bestFit="1" customWidth="1"/>
    <col min="2306" max="2306" width="22.28515625" style="24" bestFit="1" customWidth="1"/>
    <col min="2307" max="2307" width="52.140625" style="24" customWidth="1"/>
    <col min="2308" max="2308" width="22" style="24" bestFit="1" customWidth="1"/>
    <col min="2309" max="2309" width="8.85546875" style="24"/>
    <col min="2310" max="2310" width="26.140625" style="24" customWidth="1"/>
    <col min="2311" max="2311" width="19.85546875" style="24" customWidth="1"/>
    <col min="2312" max="2552" width="8.85546875" style="24"/>
    <col min="2553" max="2554" width="5.140625" style="24" customWidth="1"/>
    <col min="2555" max="2555" width="12.5703125" style="24" bestFit="1" customWidth="1"/>
    <col min="2556" max="2556" width="13.140625" style="24" bestFit="1" customWidth="1"/>
    <col min="2557" max="2557" width="13.5703125" style="24" bestFit="1" customWidth="1"/>
    <col min="2558" max="2558" width="10.28515625" style="24" bestFit="1" customWidth="1"/>
    <col min="2559" max="2559" width="23.7109375" style="24" bestFit="1" customWidth="1"/>
    <col min="2560" max="2560" width="11.85546875" style="24" bestFit="1" customWidth="1"/>
    <col min="2561" max="2561" width="9.7109375" style="24" bestFit="1" customWidth="1"/>
    <col min="2562" max="2562" width="22.28515625" style="24" bestFit="1" customWidth="1"/>
    <col min="2563" max="2563" width="52.140625" style="24" customWidth="1"/>
    <col min="2564" max="2564" width="22" style="24" bestFit="1" customWidth="1"/>
    <col min="2565" max="2565" width="8.85546875" style="24"/>
    <col min="2566" max="2566" width="26.140625" style="24" customWidth="1"/>
    <col min="2567" max="2567" width="19.85546875" style="24" customWidth="1"/>
    <col min="2568" max="2808" width="8.85546875" style="24"/>
    <col min="2809" max="2810" width="5.140625" style="24" customWidth="1"/>
    <col min="2811" max="2811" width="12.5703125" style="24" bestFit="1" customWidth="1"/>
    <col min="2812" max="2812" width="13.140625" style="24" bestFit="1" customWidth="1"/>
    <col min="2813" max="2813" width="13.5703125" style="24" bestFit="1" customWidth="1"/>
    <col min="2814" max="2814" width="10.28515625" style="24" bestFit="1" customWidth="1"/>
    <col min="2815" max="2815" width="23.7109375" style="24" bestFit="1" customWidth="1"/>
    <col min="2816" max="2816" width="11.85546875" style="24" bestFit="1" customWidth="1"/>
    <col min="2817" max="2817" width="9.7109375" style="24" bestFit="1" customWidth="1"/>
    <col min="2818" max="2818" width="22.28515625" style="24" bestFit="1" customWidth="1"/>
    <col min="2819" max="2819" width="52.140625" style="24" customWidth="1"/>
    <col min="2820" max="2820" width="22" style="24" bestFit="1" customWidth="1"/>
    <col min="2821" max="2821" width="8.85546875" style="24"/>
    <col min="2822" max="2822" width="26.140625" style="24" customWidth="1"/>
    <col min="2823" max="2823" width="19.85546875" style="24" customWidth="1"/>
    <col min="2824" max="3064" width="8.85546875" style="24"/>
    <col min="3065" max="3066" width="5.140625" style="24" customWidth="1"/>
    <col min="3067" max="3067" width="12.5703125" style="24" bestFit="1" customWidth="1"/>
    <col min="3068" max="3068" width="13.140625" style="24" bestFit="1" customWidth="1"/>
    <col min="3069" max="3069" width="13.5703125" style="24" bestFit="1" customWidth="1"/>
    <col min="3070" max="3070" width="10.28515625" style="24" bestFit="1" customWidth="1"/>
    <col min="3071" max="3071" width="23.7109375" style="24" bestFit="1" customWidth="1"/>
    <col min="3072" max="3072" width="11.85546875" style="24" bestFit="1" customWidth="1"/>
    <col min="3073" max="3073" width="9.7109375" style="24" bestFit="1" customWidth="1"/>
    <col min="3074" max="3074" width="22.28515625" style="24" bestFit="1" customWidth="1"/>
    <col min="3075" max="3075" width="52.140625" style="24" customWidth="1"/>
    <col min="3076" max="3076" width="22" style="24" bestFit="1" customWidth="1"/>
    <col min="3077" max="3077" width="8.85546875" style="24"/>
    <col min="3078" max="3078" width="26.140625" style="24" customWidth="1"/>
    <col min="3079" max="3079" width="19.85546875" style="24" customWidth="1"/>
    <col min="3080" max="3320" width="8.85546875" style="24"/>
    <col min="3321" max="3322" width="5.140625" style="24" customWidth="1"/>
    <col min="3323" max="3323" width="12.5703125" style="24" bestFit="1" customWidth="1"/>
    <col min="3324" max="3324" width="13.140625" style="24" bestFit="1" customWidth="1"/>
    <col min="3325" max="3325" width="13.5703125" style="24" bestFit="1" customWidth="1"/>
    <col min="3326" max="3326" width="10.28515625" style="24" bestFit="1" customWidth="1"/>
    <col min="3327" max="3327" width="23.7109375" style="24" bestFit="1" customWidth="1"/>
    <col min="3328" max="3328" width="11.85546875" style="24" bestFit="1" customWidth="1"/>
    <col min="3329" max="3329" width="9.7109375" style="24" bestFit="1" customWidth="1"/>
    <col min="3330" max="3330" width="22.28515625" style="24" bestFit="1" customWidth="1"/>
    <col min="3331" max="3331" width="52.140625" style="24" customWidth="1"/>
    <col min="3332" max="3332" width="22" style="24" bestFit="1" customWidth="1"/>
    <col min="3333" max="3333" width="8.85546875" style="24"/>
    <col min="3334" max="3334" width="26.140625" style="24" customWidth="1"/>
    <col min="3335" max="3335" width="19.85546875" style="24" customWidth="1"/>
    <col min="3336" max="3576" width="8.85546875" style="24"/>
    <col min="3577" max="3578" width="5.140625" style="24" customWidth="1"/>
    <col min="3579" max="3579" width="12.5703125" style="24" bestFit="1" customWidth="1"/>
    <col min="3580" max="3580" width="13.140625" style="24" bestFit="1" customWidth="1"/>
    <col min="3581" max="3581" width="13.5703125" style="24" bestFit="1" customWidth="1"/>
    <col min="3582" max="3582" width="10.28515625" style="24" bestFit="1" customWidth="1"/>
    <col min="3583" max="3583" width="23.7109375" style="24" bestFit="1" customWidth="1"/>
    <col min="3584" max="3584" width="11.85546875" style="24" bestFit="1" customWidth="1"/>
    <col min="3585" max="3585" width="9.7109375" style="24" bestFit="1" customWidth="1"/>
    <col min="3586" max="3586" width="22.28515625" style="24" bestFit="1" customWidth="1"/>
    <col min="3587" max="3587" width="52.140625" style="24" customWidth="1"/>
    <col min="3588" max="3588" width="22" style="24" bestFit="1" customWidth="1"/>
    <col min="3589" max="3589" width="8.85546875" style="24"/>
    <col min="3590" max="3590" width="26.140625" style="24" customWidth="1"/>
    <col min="3591" max="3591" width="19.85546875" style="24" customWidth="1"/>
    <col min="3592" max="3832" width="8.85546875" style="24"/>
    <col min="3833" max="3834" width="5.140625" style="24" customWidth="1"/>
    <col min="3835" max="3835" width="12.5703125" style="24" bestFit="1" customWidth="1"/>
    <col min="3836" max="3836" width="13.140625" style="24" bestFit="1" customWidth="1"/>
    <col min="3837" max="3837" width="13.5703125" style="24" bestFit="1" customWidth="1"/>
    <col min="3838" max="3838" width="10.28515625" style="24" bestFit="1" customWidth="1"/>
    <col min="3839" max="3839" width="23.7109375" style="24" bestFit="1" customWidth="1"/>
    <col min="3840" max="3840" width="11.85546875" style="24" bestFit="1" customWidth="1"/>
    <col min="3841" max="3841" width="9.7109375" style="24" bestFit="1" customWidth="1"/>
    <col min="3842" max="3842" width="22.28515625" style="24" bestFit="1" customWidth="1"/>
    <col min="3843" max="3843" width="52.140625" style="24" customWidth="1"/>
    <col min="3844" max="3844" width="22" style="24" bestFit="1" customWidth="1"/>
    <col min="3845" max="3845" width="8.85546875" style="24"/>
    <col min="3846" max="3846" width="26.140625" style="24" customWidth="1"/>
    <col min="3847" max="3847" width="19.85546875" style="24" customWidth="1"/>
    <col min="3848" max="4088" width="8.85546875" style="24"/>
    <col min="4089" max="4090" width="5.140625" style="24" customWidth="1"/>
    <col min="4091" max="4091" width="12.5703125" style="24" bestFit="1" customWidth="1"/>
    <col min="4092" max="4092" width="13.140625" style="24" bestFit="1" customWidth="1"/>
    <col min="4093" max="4093" width="13.5703125" style="24" bestFit="1" customWidth="1"/>
    <col min="4094" max="4094" width="10.28515625" style="24" bestFit="1" customWidth="1"/>
    <col min="4095" max="4095" width="23.7109375" style="24" bestFit="1" customWidth="1"/>
    <col min="4096" max="4096" width="11.85546875" style="24" bestFit="1" customWidth="1"/>
    <col min="4097" max="4097" width="9.7109375" style="24" bestFit="1" customWidth="1"/>
    <col min="4098" max="4098" width="22.28515625" style="24" bestFit="1" customWidth="1"/>
    <col min="4099" max="4099" width="52.140625" style="24" customWidth="1"/>
    <col min="4100" max="4100" width="22" style="24" bestFit="1" customWidth="1"/>
    <col min="4101" max="4101" width="8.85546875" style="24"/>
    <col min="4102" max="4102" width="26.140625" style="24" customWidth="1"/>
    <col min="4103" max="4103" width="19.85546875" style="24" customWidth="1"/>
    <col min="4104" max="4344" width="8.85546875" style="24"/>
    <col min="4345" max="4346" width="5.140625" style="24" customWidth="1"/>
    <col min="4347" max="4347" width="12.5703125" style="24" bestFit="1" customWidth="1"/>
    <col min="4348" max="4348" width="13.140625" style="24" bestFit="1" customWidth="1"/>
    <col min="4349" max="4349" width="13.5703125" style="24" bestFit="1" customWidth="1"/>
    <col min="4350" max="4350" width="10.28515625" style="24" bestFit="1" customWidth="1"/>
    <col min="4351" max="4351" width="23.7109375" style="24" bestFit="1" customWidth="1"/>
    <col min="4352" max="4352" width="11.85546875" style="24" bestFit="1" customWidth="1"/>
    <col min="4353" max="4353" width="9.7109375" style="24" bestFit="1" customWidth="1"/>
    <col min="4354" max="4354" width="22.28515625" style="24" bestFit="1" customWidth="1"/>
    <col min="4355" max="4355" width="52.140625" style="24" customWidth="1"/>
    <col min="4356" max="4356" width="22" style="24" bestFit="1" customWidth="1"/>
    <col min="4357" max="4357" width="8.85546875" style="24"/>
    <col min="4358" max="4358" width="26.140625" style="24" customWidth="1"/>
    <col min="4359" max="4359" width="19.85546875" style="24" customWidth="1"/>
    <col min="4360" max="4600" width="8.85546875" style="24"/>
    <col min="4601" max="4602" width="5.140625" style="24" customWidth="1"/>
    <col min="4603" max="4603" width="12.5703125" style="24" bestFit="1" customWidth="1"/>
    <col min="4604" max="4604" width="13.140625" style="24" bestFit="1" customWidth="1"/>
    <col min="4605" max="4605" width="13.5703125" style="24" bestFit="1" customWidth="1"/>
    <col min="4606" max="4606" width="10.28515625" style="24" bestFit="1" customWidth="1"/>
    <col min="4607" max="4607" width="23.7109375" style="24" bestFit="1" customWidth="1"/>
    <col min="4608" max="4608" width="11.85546875" style="24" bestFit="1" customWidth="1"/>
    <col min="4609" max="4609" width="9.7109375" style="24" bestFit="1" customWidth="1"/>
    <col min="4610" max="4610" width="22.28515625" style="24" bestFit="1" customWidth="1"/>
    <col min="4611" max="4611" width="52.140625" style="24" customWidth="1"/>
    <col min="4612" max="4612" width="22" style="24" bestFit="1" customWidth="1"/>
    <col min="4613" max="4613" width="8.85546875" style="24"/>
    <col min="4614" max="4614" width="26.140625" style="24" customWidth="1"/>
    <col min="4615" max="4615" width="19.85546875" style="24" customWidth="1"/>
    <col min="4616" max="4856" width="8.85546875" style="24"/>
    <col min="4857" max="4858" width="5.140625" style="24" customWidth="1"/>
    <col min="4859" max="4859" width="12.5703125" style="24" bestFit="1" customWidth="1"/>
    <col min="4860" max="4860" width="13.140625" style="24" bestFit="1" customWidth="1"/>
    <col min="4861" max="4861" width="13.5703125" style="24" bestFit="1" customWidth="1"/>
    <col min="4862" max="4862" width="10.28515625" style="24" bestFit="1" customWidth="1"/>
    <col min="4863" max="4863" width="23.7109375" style="24" bestFit="1" customWidth="1"/>
    <col min="4864" max="4864" width="11.85546875" style="24" bestFit="1" customWidth="1"/>
    <col min="4865" max="4865" width="9.7109375" style="24" bestFit="1" customWidth="1"/>
    <col min="4866" max="4866" width="22.28515625" style="24" bestFit="1" customWidth="1"/>
    <col min="4867" max="4867" width="52.140625" style="24" customWidth="1"/>
    <col min="4868" max="4868" width="22" style="24" bestFit="1" customWidth="1"/>
    <col min="4869" max="4869" width="8.85546875" style="24"/>
    <col min="4870" max="4870" width="26.140625" style="24" customWidth="1"/>
    <col min="4871" max="4871" width="19.85546875" style="24" customWidth="1"/>
    <col min="4872" max="5112" width="8.85546875" style="24"/>
    <col min="5113" max="5114" width="5.140625" style="24" customWidth="1"/>
    <col min="5115" max="5115" width="12.5703125" style="24" bestFit="1" customWidth="1"/>
    <col min="5116" max="5116" width="13.140625" style="24" bestFit="1" customWidth="1"/>
    <col min="5117" max="5117" width="13.5703125" style="24" bestFit="1" customWidth="1"/>
    <col min="5118" max="5118" width="10.28515625" style="24" bestFit="1" customWidth="1"/>
    <col min="5119" max="5119" width="23.7109375" style="24" bestFit="1" customWidth="1"/>
    <col min="5120" max="5120" width="11.85546875" style="24" bestFit="1" customWidth="1"/>
    <col min="5121" max="5121" width="9.7109375" style="24" bestFit="1" customWidth="1"/>
    <col min="5122" max="5122" width="22.28515625" style="24" bestFit="1" customWidth="1"/>
    <col min="5123" max="5123" width="52.140625" style="24" customWidth="1"/>
    <col min="5124" max="5124" width="22" style="24" bestFit="1" customWidth="1"/>
    <col min="5125" max="5125" width="8.85546875" style="24"/>
    <col min="5126" max="5126" width="26.140625" style="24" customWidth="1"/>
    <col min="5127" max="5127" width="19.85546875" style="24" customWidth="1"/>
    <col min="5128" max="5368" width="8.85546875" style="24"/>
    <col min="5369" max="5370" width="5.140625" style="24" customWidth="1"/>
    <col min="5371" max="5371" width="12.5703125" style="24" bestFit="1" customWidth="1"/>
    <col min="5372" max="5372" width="13.140625" style="24" bestFit="1" customWidth="1"/>
    <col min="5373" max="5373" width="13.5703125" style="24" bestFit="1" customWidth="1"/>
    <col min="5374" max="5374" width="10.28515625" style="24" bestFit="1" customWidth="1"/>
    <col min="5375" max="5375" width="23.7109375" style="24" bestFit="1" customWidth="1"/>
    <col min="5376" max="5376" width="11.85546875" style="24" bestFit="1" customWidth="1"/>
    <col min="5377" max="5377" width="9.7109375" style="24" bestFit="1" customWidth="1"/>
    <col min="5378" max="5378" width="22.28515625" style="24" bestFit="1" customWidth="1"/>
    <col min="5379" max="5379" width="52.140625" style="24" customWidth="1"/>
    <col min="5380" max="5380" width="22" style="24" bestFit="1" customWidth="1"/>
    <col min="5381" max="5381" width="8.85546875" style="24"/>
    <col min="5382" max="5382" width="26.140625" style="24" customWidth="1"/>
    <col min="5383" max="5383" width="19.85546875" style="24" customWidth="1"/>
    <col min="5384" max="5624" width="8.85546875" style="24"/>
    <col min="5625" max="5626" width="5.140625" style="24" customWidth="1"/>
    <col min="5627" max="5627" width="12.5703125" style="24" bestFit="1" customWidth="1"/>
    <col min="5628" max="5628" width="13.140625" style="24" bestFit="1" customWidth="1"/>
    <col min="5629" max="5629" width="13.5703125" style="24" bestFit="1" customWidth="1"/>
    <col min="5630" max="5630" width="10.28515625" style="24" bestFit="1" customWidth="1"/>
    <col min="5631" max="5631" width="23.7109375" style="24" bestFit="1" customWidth="1"/>
    <col min="5632" max="5632" width="11.85546875" style="24" bestFit="1" customWidth="1"/>
    <col min="5633" max="5633" width="9.7109375" style="24" bestFit="1" customWidth="1"/>
    <col min="5634" max="5634" width="22.28515625" style="24" bestFit="1" customWidth="1"/>
    <col min="5635" max="5635" width="52.140625" style="24" customWidth="1"/>
    <col min="5636" max="5636" width="22" style="24" bestFit="1" customWidth="1"/>
    <col min="5637" max="5637" width="8.85546875" style="24"/>
    <col min="5638" max="5638" width="26.140625" style="24" customWidth="1"/>
    <col min="5639" max="5639" width="19.85546875" style="24" customWidth="1"/>
    <col min="5640" max="5880" width="8.85546875" style="24"/>
    <col min="5881" max="5882" width="5.140625" style="24" customWidth="1"/>
    <col min="5883" max="5883" width="12.5703125" style="24" bestFit="1" customWidth="1"/>
    <col min="5884" max="5884" width="13.140625" style="24" bestFit="1" customWidth="1"/>
    <col min="5885" max="5885" width="13.5703125" style="24" bestFit="1" customWidth="1"/>
    <col min="5886" max="5886" width="10.28515625" style="24" bestFit="1" customWidth="1"/>
    <col min="5887" max="5887" width="23.7109375" style="24" bestFit="1" customWidth="1"/>
    <col min="5888" max="5888" width="11.85546875" style="24" bestFit="1" customWidth="1"/>
    <col min="5889" max="5889" width="9.7109375" style="24" bestFit="1" customWidth="1"/>
    <col min="5890" max="5890" width="22.28515625" style="24" bestFit="1" customWidth="1"/>
    <col min="5891" max="5891" width="52.140625" style="24" customWidth="1"/>
    <col min="5892" max="5892" width="22" style="24" bestFit="1" customWidth="1"/>
    <col min="5893" max="5893" width="8.85546875" style="24"/>
    <col min="5894" max="5894" width="26.140625" style="24" customWidth="1"/>
    <col min="5895" max="5895" width="19.85546875" style="24" customWidth="1"/>
    <col min="5896" max="6136" width="8.85546875" style="24"/>
    <col min="6137" max="6138" width="5.140625" style="24" customWidth="1"/>
    <col min="6139" max="6139" width="12.5703125" style="24" bestFit="1" customWidth="1"/>
    <col min="6140" max="6140" width="13.140625" style="24" bestFit="1" customWidth="1"/>
    <col min="6141" max="6141" width="13.5703125" style="24" bestFit="1" customWidth="1"/>
    <col min="6142" max="6142" width="10.28515625" style="24" bestFit="1" customWidth="1"/>
    <col min="6143" max="6143" width="23.7109375" style="24" bestFit="1" customWidth="1"/>
    <col min="6144" max="6144" width="11.85546875" style="24" bestFit="1" customWidth="1"/>
    <col min="6145" max="6145" width="9.7109375" style="24" bestFit="1" customWidth="1"/>
    <col min="6146" max="6146" width="22.28515625" style="24" bestFit="1" customWidth="1"/>
    <col min="6147" max="6147" width="52.140625" style="24" customWidth="1"/>
    <col min="6148" max="6148" width="22" style="24" bestFit="1" customWidth="1"/>
    <col min="6149" max="6149" width="8.85546875" style="24"/>
    <col min="6150" max="6150" width="26.140625" style="24" customWidth="1"/>
    <col min="6151" max="6151" width="19.85546875" style="24" customWidth="1"/>
    <col min="6152" max="6392" width="8.85546875" style="24"/>
    <col min="6393" max="6394" width="5.140625" style="24" customWidth="1"/>
    <col min="6395" max="6395" width="12.5703125" style="24" bestFit="1" customWidth="1"/>
    <col min="6396" max="6396" width="13.140625" style="24" bestFit="1" customWidth="1"/>
    <col min="6397" max="6397" width="13.5703125" style="24" bestFit="1" customWidth="1"/>
    <col min="6398" max="6398" width="10.28515625" style="24" bestFit="1" customWidth="1"/>
    <col min="6399" max="6399" width="23.7109375" style="24" bestFit="1" customWidth="1"/>
    <col min="6400" max="6400" width="11.85546875" style="24" bestFit="1" customWidth="1"/>
    <col min="6401" max="6401" width="9.7109375" style="24" bestFit="1" customWidth="1"/>
    <col min="6402" max="6402" width="22.28515625" style="24" bestFit="1" customWidth="1"/>
    <col min="6403" max="6403" width="52.140625" style="24" customWidth="1"/>
    <col min="6404" max="6404" width="22" style="24" bestFit="1" customWidth="1"/>
    <col min="6405" max="6405" width="8.85546875" style="24"/>
    <col min="6406" max="6406" width="26.140625" style="24" customWidth="1"/>
    <col min="6407" max="6407" width="19.85546875" style="24" customWidth="1"/>
    <col min="6408" max="6648" width="8.85546875" style="24"/>
    <col min="6649" max="6650" width="5.140625" style="24" customWidth="1"/>
    <col min="6651" max="6651" width="12.5703125" style="24" bestFit="1" customWidth="1"/>
    <col min="6652" max="6652" width="13.140625" style="24" bestFit="1" customWidth="1"/>
    <col min="6653" max="6653" width="13.5703125" style="24" bestFit="1" customWidth="1"/>
    <col min="6654" max="6654" width="10.28515625" style="24" bestFit="1" customWidth="1"/>
    <col min="6655" max="6655" width="23.7109375" style="24" bestFit="1" customWidth="1"/>
    <col min="6656" max="6656" width="11.85546875" style="24" bestFit="1" customWidth="1"/>
    <col min="6657" max="6657" width="9.7109375" style="24" bestFit="1" customWidth="1"/>
    <col min="6658" max="6658" width="22.28515625" style="24" bestFit="1" customWidth="1"/>
    <col min="6659" max="6659" width="52.140625" style="24" customWidth="1"/>
    <col min="6660" max="6660" width="22" style="24" bestFit="1" customWidth="1"/>
    <col min="6661" max="6661" width="8.85546875" style="24"/>
    <col min="6662" max="6662" width="26.140625" style="24" customWidth="1"/>
    <col min="6663" max="6663" width="19.85546875" style="24" customWidth="1"/>
    <col min="6664" max="6904" width="8.85546875" style="24"/>
    <col min="6905" max="6906" width="5.140625" style="24" customWidth="1"/>
    <col min="6907" max="6907" width="12.5703125" style="24" bestFit="1" customWidth="1"/>
    <col min="6908" max="6908" width="13.140625" style="24" bestFit="1" customWidth="1"/>
    <col min="6909" max="6909" width="13.5703125" style="24" bestFit="1" customWidth="1"/>
    <col min="6910" max="6910" width="10.28515625" style="24" bestFit="1" customWidth="1"/>
    <col min="6911" max="6911" width="23.7109375" style="24" bestFit="1" customWidth="1"/>
    <col min="6912" max="6912" width="11.85546875" style="24" bestFit="1" customWidth="1"/>
    <col min="6913" max="6913" width="9.7109375" style="24" bestFit="1" customWidth="1"/>
    <col min="6914" max="6914" width="22.28515625" style="24" bestFit="1" customWidth="1"/>
    <col min="6915" max="6915" width="52.140625" style="24" customWidth="1"/>
    <col min="6916" max="6916" width="22" style="24" bestFit="1" customWidth="1"/>
    <col min="6917" max="6917" width="8.85546875" style="24"/>
    <col min="6918" max="6918" width="26.140625" style="24" customWidth="1"/>
    <col min="6919" max="6919" width="19.85546875" style="24" customWidth="1"/>
    <col min="6920" max="7160" width="8.85546875" style="24"/>
    <col min="7161" max="7162" width="5.140625" style="24" customWidth="1"/>
    <col min="7163" max="7163" width="12.5703125" style="24" bestFit="1" customWidth="1"/>
    <col min="7164" max="7164" width="13.140625" style="24" bestFit="1" customWidth="1"/>
    <col min="7165" max="7165" width="13.5703125" style="24" bestFit="1" customWidth="1"/>
    <col min="7166" max="7166" width="10.28515625" style="24" bestFit="1" customWidth="1"/>
    <col min="7167" max="7167" width="23.7109375" style="24" bestFit="1" customWidth="1"/>
    <col min="7168" max="7168" width="11.85546875" style="24" bestFit="1" customWidth="1"/>
    <col min="7169" max="7169" width="9.7109375" style="24" bestFit="1" customWidth="1"/>
    <col min="7170" max="7170" width="22.28515625" style="24" bestFit="1" customWidth="1"/>
    <col min="7171" max="7171" width="52.140625" style="24" customWidth="1"/>
    <col min="7172" max="7172" width="22" style="24" bestFit="1" customWidth="1"/>
    <col min="7173" max="7173" width="8.85546875" style="24"/>
    <col min="7174" max="7174" width="26.140625" style="24" customWidth="1"/>
    <col min="7175" max="7175" width="19.85546875" style="24" customWidth="1"/>
    <col min="7176" max="7416" width="8.85546875" style="24"/>
    <col min="7417" max="7418" width="5.140625" style="24" customWidth="1"/>
    <col min="7419" max="7419" width="12.5703125" style="24" bestFit="1" customWidth="1"/>
    <col min="7420" max="7420" width="13.140625" style="24" bestFit="1" customWidth="1"/>
    <col min="7421" max="7421" width="13.5703125" style="24" bestFit="1" customWidth="1"/>
    <col min="7422" max="7422" width="10.28515625" style="24" bestFit="1" customWidth="1"/>
    <col min="7423" max="7423" width="23.7109375" style="24" bestFit="1" customWidth="1"/>
    <col min="7424" max="7424" width="11.85546875" style="24" bestFit="1" customWidth="1"/>
    <col min="7425" max="7425" width="9.7109375" style="24" bestFit="1" customWidth="1"/>
    <col min="7426" max="7426" width="22.28515625" style="24" bestFit="1" customWidth="1"/>
    <col min="7427" max="7427" width="52.140625" style="24" customWidth="1"/>
    <col min="7428" max="7428" width="22" style="24" bestFit="1" customWidth="1"/>
    <col min="7429" max="7429" width="8.85546875" style="24"/>
    <col min="7430" max="7430" width="26.140625" style="24" customWidth="1"/>
    <col min="7431" max="7431" width="19.85546875" style="24" customWidth="1"/>
    <col min="7432" max="7672" width="8.85546875" style="24"/>
    <col min="7673" max="7674" width="5.140625" style="24" customWidth="1"/>
    <col min="7675" max="7675" width="12.5703125" style="24" bestFit="1" customWidth="1"/>
    <col min="7676" max="7676" width="13.140625" style="24" bestFit="1" customWidth="1"/>
    <col min="7677" max="7677" width="13.5703125" style="24" bestFit="1" customWidth="1"/>
    <col min="7678" max="7678" width="10.28515625" style="24" bestFit="1" customWidth="1"/>
    <col min="7679" max="7679" width="23.7109375" style="24" bestFit="1" customWidth="1"/>
    <col min="7680" max="7680" width="11.85546875" style="24" bestFit="1" customWidth="1"/>
    <col min="7681" max="7681" width="9.7109375" style="24" bestFit="1" customWidth="1"/>
    <col min="7682" max="7682" width="22.28515625" style="24" bestFit="1" customWidth="1"/>
    <col min="7683" max="7683" width="52.140625" style="24" customWidth="1"/>
    <col min="7684" max="7684" width="22" style="24" bestFit="1" customWidth="1"/>
    <col min="7685" max="7685" width="8.85546875" style="24"/>
    <col min="7686" max="7686" width="26.140625" style="24" customWidth="1"/>
    <col min="7687" max="7687" width="19.85546875" style="24" customWidth="1"/>
    <col min="7688" max="7928" width="8.85546875" style="24"/>
    <col min="7929" max="7930" width="5.140625" style="24" customWidth="1"/>
    <col min="7931" max="7931" width="12.5703125" style="24" bestFit="1" customWidth="1"/>
    <col min="7932" max="7932" width="13.140625" style="24" bestFit="1" customWidth="1"/>
    <col min="7933" max="7933" width="13.5703125" style="24" bestFit="1" customWidth="1"/>
    <col min="7934" max="7934" width="10.28515625" style="24" bestFit="1" customWidth="1"/>
    <col min="7935" max="7935" width="23.7109375" style="24" bestFit="1" customWidth="1"/>
    <col min="7936" max="7936" width="11.85546875" style="24" bestFit="1" customWidth="1"/>
    <col min="7937" max="7937" width="9.7109375" style="24" bestFit="1" customWidth="1"/>
    <col min="7938" max="7938" width="22.28515625" style="24" bestFit="1" customWidth="1"/>
    <col min="7939" max="7939" width="52.140625" style="24" customWidth="1"/>
    <col min="7940" max="7940" width="22" style="24" bestFit="1" customWidth="1"/>
    <col min="7941" max="7941" width="8.85546875" style="24"/>
    <col min="7942" max="7942" width="26.140625" style="24" customWidth="1"/>
    <col min="7943" max="7943" width="19.85546875" style="24" customWidth="1"/>
    <col min="7944" max="8184" width="8.85546875" style="24"/>
    <col min="8185" max="8186" width="5.140625" style="24" customWidth="1"/>
    <col min="8187" max="8187" width="12.5703125" style="24" bestFit="1" customWidth="1"/>
    <col min="8188" max="8188" width="13.140625" style="24" bestFit="1" customWidth="1"/>
    <col min="8189" max="8189" width="13.5703125" style="24" bestFit="1" customWidth="1"/>
    <col min="8190" max="8190" width="10.28515625" style="24" bestFit="1" customWidth="1"/>
    <col min="8191" max="8191" width="23.7109375" style="24" bestFit="1" customWidth="1"/>
    <col min="8192" max="8192" width="11.85546875" style="24" bestFit="1" customWidth="1"/>
    <col min="8193" max="8193" width="9.7109375" style="24" bestFit="1" customWidth="1"/>
    <col min="8194" max="8194" width="22.28515625" style="24" bestFit="1" customWidth="1"/>
    <col min="8195" max="8195" width="52.140625" style="24" customWidth="1"/>
    <col min="8196" max="8196" width="22" style="24" bestFit="1" customWidth="1"/>
    <col min="8197" max="8197" width="8.85546875" style="24"/>
    <col min="8198" max="8198" width="26.140625" style="24" customWidth="1"/>
    <col min="8199" max="8199" width="19.85546875" style="24" customWidth="1"/>
    <col min="8200" max="8440" width="8.85546875" style="24"/>
    <col min="8441" max="8442" width="5.140625" style="24" customWidth="1"/>
    <col min="8443" max="8443" width="12.5703125" style="24" bestFit="1" customWidth="1"/>
    <col min="8444" max="8444" width="13.140625" style="24" bestFit="1" customWidth="1"/>
    <col min="8445" max="8445" width="13.5703125" style="24" bestFit="1" customWidth="1"/>
    <col min="8446" max="8446" width="10.28515625" style="24" bestFit="1" customWidth="1"/>
    <col min="8447" max="8447" width="23.7109375" style="24" bestFit="1" customWidth="1"/>
    <col min="8448" max="8448" width="11.85546875" style="24" bestFit="1" customWidth="1"/>
    <col min="8449" max="8449" width="9.7109375" style="24" bestFit="1" customWidth="1"/>
    <col min="8450" max="8450" width="22.28515625" style="24" bestFit="1" customWidth="1"/>
    <col min="8451" max="8451" width="52.140625" style="24" customWidth="1"/>
    <col min="8452" max="8452" width="22" style="24" bestFit="1" customWidth="1"/>
    <col min="8453" max="8453" width="8.85546875" style="24"/>
    <col min="8454" max="8454" width="26.140625" style="24" customWidth="1"/>
    <col min="8455" max="8455" width="19.85546875" style="24" customWidth="1"/>
    <col min="8456" max="8696" width="8.85546875" style="24"/>
    <col min="8697" max="8698" width="5.140625" style="24" customWidth="1"/>
    <col min="8699" max="8699" width="12.5703125" style="24" bestFit="1" customWidth="1"/>
    <col min="8700" max="8700" width="13.140625" style="24" bestFit="1" customWidth="1"/>
    <col min="8701" max="8701" width="13.5703125" style="24" bestFit="1" customWidth="1"/>
    <col min="8702" max="8702" width="10.28515625" style="24" bestFit="1" customWidth="1"/>
    <col min="8703" max="8703" width="23.7109375" style="24" bestFit="1" customWidth="1"/>
    <col min="8704" max="8704" width="11.85546875" style="24" bestFit="1" customWidth="1"/>
    <col min="8705" max="8705" width="9.7109375" style="24" bestFit="1" customWidth="1"/>
    <col min="8706" max="8706" width="22.28515625" style="24" bestFit="1" customWidth="1"/>
    <col min="8707" max="8707" width="52.140625" style="24" customWidth="1"/>
    <col min="8708" max="8708" width="22" style="24" bestFit="1" customWidth="1"/>
    <col min="8709" max="8709" width="8.85546875" style="24"/>
    <col min="8710" max="8710" width="26.140625" style="24" customWidth="1"/>
    <col min="8711" max="8711" width="19.85546875" style="24" customWidth="1"/>
    <col min="8712" max="8952" width="8.85546875" style="24"/>
    <col min="8953" max="8954" width="5.140625" style="24" customWidth="1"/>
    <col min="8955" max="8955" width="12.5703125" style="24" bestFit="1" customWidth="1"/>
    <col min="8956" max="8956" width="13.140625" style="24" bestFit="1" customWidth="1"/>
    <col min="8957" max="8957" width="13.5703125" style="24" bestFit="1" customWidth="1"/>
    <col min="8958" max="8958" width="10.28515625" style="24" bestFit="1" customWidth="1"/>
    <col min="8959" max="8959" width="23.7109375" style="24" bestFit="1" customWidth="1"/>
    <col min="8960" max="8960" width="11.85546875" style="24" bestFit="1" customWidth="1"/>
    <col min="8961" max="8961" width="9.7109375" style="24" bestFit="1" customWidth="1"/>
    <col min="8962" max="8962" width="22.28515625" style="24" bestFit="1" customWidth="1"/>
    <col min="8963" max="8963" width="52.140625" style="24" customWidth="1"/>
    <col min="8964" max="8964" width="22" style="24" bestFit="1" customWidth="1"/>
    <col min="8965" max="8965" width="8.85546875" style="24"/>
    <col min="8966" max="8966" width="26.140625" style="24" customWidth="1"/>
    <col min="8967" max="8967" width="19.85546875" style="24" customWidth="1"/>
    <col min="8968" max="9208" width="8.85546875" style="24"/>
    <col min="9209" max="9210" width="5.140625" style="24" customWidth="1"/>
    <col min="9211" max="9211" width="12.5703125" style="24" bestFit="1" customWidth="1"/>
    <col min="9212" max="9212" width="13.140625" style="24" bestFit="1" customWidth="1"/>
    <col min="9213" max="9213" width="13.5703125" style="24" bestFit="1" customWidth="1"/>
    <col min="9214" max="9214" width="10.28515625" style="24" bestFit="1" customWidth="1"/>
    <col min="9215" max="9215" width="23.7109375" style="24" bestFit="1" customWidth="1"/>
    <col min="9216" max="9216" width="11.85546875" style="24" bestFit="1" customWidth="1"/>
    <col min="9217" max="9217" width="9.7109375" style="24" bestFit="1" customWidth="1"/>
    <col min="9218" max="9218" width="22.28515625" style="24" bestFit="1" customWidth="1"/>
    <col min="9219" max="9219" width="52.140625" style="24" customWidth="1"/>
    <col min="9220" max="9220" width="22" style="24" bestFit="1" customWidth="1"/>
    <col min="9221" max="9221" width="8.85546875" style="24"/>
    <col min="9222" max="9222" width="26.140625" style="24" customWidth="1"/>
    <col min="9223" max="9223" width="19.85546875" style="24" customWidth="1"/>
    <col min="9224" max="9464" width="8.85546875" style="24"/>
    <col min="9465" max="9466" width="5.140625" style="24" customWidth="1"/>
    <col min="9467" max="9467" width="12.5703125" style="24" bestFit="1" customWidth="1"/>
    <col min="9468" max="9468" width="13.140625" style="24" bestFit="1" customWidth="1"/>
    <col min="9469" max="9469" width="13.5703125" style="24" bestFit="1" customWidth="1"/>
    <col min="9470" max="9470" width="10.28515625" style="24" bestFit="1" customWidth="1"/>
    <col min="9471" max="9471" width="23.7109375" style="24" bestFit="1" customWidth="1"/>
    <col min="9472" max="9472" width="11.85546875" style="24" bestFit="1" customWidth="1"/>
    <col min="9473" max="9473" width="9.7109375" style="24" bestFit="1" customWidth="1"/>
    <col min="9474" max="9474" width="22.28515625" style="24" bestFit="1" customWidth="1"/>
    <col min="9475" max="9475" width="52.140625" style="24" customWidth="1"/>
    <col min="9476" max="9476" width="22" style="24" bestFit="1" customWidth="1"/>
    <col min="9477" max="9477" width="8.85546875" style="24"/>
    <col min="9478" max="9478" width="26.140625" style="24" customWidth="1"/>
    <col min="9479" max="9479" width="19.85546875" style="24" customWidth="1"/>
    <col min="9480" max="9720" width="8.85546875" style="24"/>
    <col min="9721" max="9722" width="5.140625" style="24" customWidth="1"/>
    <col min="9723" max="9723" width="12.5703125" style="24" bestFit="1" customWidth="1"/>
    <col min="9724" max="9724" width="13.140625" style="24" bestFit="1" customWidth="1"/>
    <col min="9725" max="9725" width="13.5703125" style="24" bestFit="1" customWidth="1"/>
    <col min="9726" max="9726" width="10.28515625" style="24" bestFit="1" customWidth="1"/>
    <col min="9727" max="9727" width="23.7109375" style="24" bestFit="1" customWidth="1"/>
    <col min="9728" max="9728" width="11.85546875" style="24" bestFit="1" customWidth="1"/>
    <col min="9729" max="9729" width="9.7109375" style="24" bestFit="1" customWidth="1"/>
    <col min="9730" max="9730" width="22.28515625" style="24" bestFit="1" customWidth="1"/>
    <col min="9731" max="9731" width="52.140625" style="24" customWidth="1"/>
    <col min="9732" max="9732" width="22" style="24" bestFit="1" customWidth="1"/>
    <col min="9733" max="9733" width="8.85546875" style="24"/>
    <col min="9734" max="9734" width="26.140625" style="24" customWidth="1"/>
    <col min="9735" max="9735" width="19.85546875" style="24" customWidth="1"/>
    <col min="9736" max="9976" width="8.85546875" style="24"/>
    <col min="9977" max="9978" width="5.140625" style="24" customWidth="1"/>
    <col min="9979" max="9979" width="12.5703125" style="24" bestFit="1" customWidth="1"/>
    <col min="9980" max="9980" width="13.140625" style="24" bestFit="1" customWidth="1"/>
    <col min="9981" max="9981" width="13.5703125" style="24" bestFit="1" customWidth="1"/>
    <col min="9982" max="9982" width="10.28515625" style="24" bestFit="1" customWidth="1"/>
    <col min="9983" max="9983" width="23.7109375" style="24" bestFit="1" customWidth="1"/>
    <col min="9984" max="9984" width="11.85546875" style="24" bestFit="1" customWidth="1"/>
    <col min="9985" max="9985" width="9.7109375" style="24" bestFit="1" customWidth="1"/>
    <col min="9986" max="9986" width="22.28515625" style="24" bestFit="1" customWidth="1"/>
    <col min="9987" max="9987" width="52.140625" style="24" customWidth="1"/>
    <col min="9988" max="9988" width="22" style="24" bestFit="1" customWidth="1"/>
    <col min="9989" max="9989" width="8.85546875" style="24"/>
    <col min="9990" max="9990" width="26.140625" style="24" customWidth="1"/>
    <col min="9991" max="9991" width="19.85546875" style="24" customWidth="1"/>
    <col min="9992" max="10232" width="8.85546875" style="24"/>
    <col min="10233" max="10234" width="5.140625" style="24" customWidth="1"/>
    <col min="10235" max="10235" width="12.5703125" style="24" bestFit="1" customWidth="1"/>
    <col min="10236" max="10236" width="13.140625" style="24" bestFit="1" customWidth="1"/>
    <col min="10237" max="10237" width="13.5703125" style="24" bestFit="1" customWidth="1"/>
    <col min="10238" max="10238" width="10.28515625" style="24" bestFit="1" customWidth="1"/>
    <col min="10239" max="10239" width="23.7109375" style="24" bestFit="1" customWidth="1"/>
    <col min="10240" max="10240" width="11.85546875" style="24" bestFit="1" customWidth="1"/>
    <col min="10241" max="10241" width="9.7109375" style="24" bestFit="1" customWidth="1"/>
    <col min="10242" max="10242" width="22.28515625" style="24" bestFit="1" customWidth="1"/>
    <col min="10243" max="10243" width="52.140625" style="24" customWidth="1"/>
    <col min="10244" max="10244" width="22" style="24" bestFit="1" customWidth="1"/>
    <col min="10245" max="10245" width="8.85546875" style="24"/>
    <col min="10246" max="10246" width="26.140625" style="24" customWidth="1"/>
    <col min="10247" max="10247" width="19.85546875" style="24" customWidth="1"/>
    <col min="10248" max="10488" width="8.85546875" style="24"/>
    <col min="10489" max="10490" width="5.140625" style="24" customWidth="1"/>
    <col min="10491" max="10491" width="12.5703125" style="24" bestFit="1" customWidth="1"/>
    <col min="10492" max="10492" width="13.140625" style="24" bestFit="1" customWidth="1"/>
    <col min="10493" max="10493" width="13.5703125" style="24" bestFit="1" customWidth="1"/>
    <col min="10494" max="10494" width="10.28515625" style="24" bestFit="1" customWidth="1"/>
    <col min="10495" max="10495" width="23.7109375" style="24" bestFit="1" customWidth="1"/>
    <col min="10496" max="10496" width="11.85546875" style="24" bestFit="1" customWidth="1"/>
    <col min="10497" max="10497" width="9.7109375" style="24" bestFit="1" customWidth="1"/>
    <col min="10498" max="10498" width="22.28515625" style="24" bestFit="1" customWidth="1"/>
    <col min="10499" max="10499" width="52.140625" style="24" customWidth="1"/>
    <col min="10500" max="10500" width="22" style="24" bestFit="1" customWidth="1"/>
    <col min="10501" max="10501" width="8.85546875" style="24"/>
    <col min="10502" max="10502" width="26.140625" style="24" customWidth="1"/>
    <col min="10503" max="10503" width="19.85546875" style="24" customWidth="1"/>
    <col min="10504" max="10744" width="8.85546875" style="24"/>
    <col min="10745" max="10746" width="5.140625" style="24" customWidth="1"/>
    <col min="10747" max="10747" width="12.5703125" style="24" bestFit="1" customWidth="1"/>
    <col min="10748" max="10748" width="13.140625" style="24" bestFit="1" customWidth="1"/>
    <col min="10749" max="10749" width="13.5703125" style="24" bestFit="1" customWidth="1"/>
    <col min="10750" max="10750" width="10.28515625" style="24" bestFit="1" customWidth="1"/>
    <col min="10751" max="10751" width="23.7109375" style="24" bestFit="1" customWidth="1"/>
    <col min="10752" max="10752" width="11.85546875" style="24" bestFit="1" customWidth="1"/>
    <col min="10753" max="10753" width="9.7109375" style="24" bestFit="1" customWidth="1"/>
    <col min="10754" max="10754" width="22.28515625" style="24" bestFit="1" customWidth="1"/>
    <col min="10755" max="10755" width="52.140625" style="24" customWidth="1"/>
    <col min="10756" max="10756" width="22" style="24" bestFit="1" customWidth="1"/>
    <col min="10757" max="10757" width="8.85546875" style="24"/>
    <col min="10758" max="10758" width="26.140625" style="24" customWidth="1"/>
    <col min="10759" max="10759" width="19.85546875" style="24" customWidth="1"/>
    <col min="10760" max="11000" width="8.85546875" style="24"/>
    <col min="11001" max="11002" width="5.140625" style="24" customWidth="1"/>
    <col min="11003" max="11003" width="12.5703125" style="24" bestFit="1" customWidth="1"/>
    <col min="11004" max="11004" width="13.140625" style="24" bestFit="1" customWidth="1"/>
    <col min="11005" max="11005" width="13.5703125" style="24" bestFit="1" customWidth="1"/>
    <col min="11006" max="11006" width="10.28515625" style="24" bestFit="1" customWidth="1"/>
    <col min="11007" max="11007" width="23.7109375" style="24" bestFit="1" customWidth="1"/>
    <col min="11008" max="11008" width="11.85546875" style="24" bestFit="1" customWidth="1"/>
    <col min="11009" max="11009" width="9.7109375" style="24" bestFit="1" customWidth="1"/>
    <col min="11010" max="11010" width="22.28515625" style="24" bestFit="1" customWidth="1"/>
    <col min="11011" max="11011" width="52.140625" style="24" customWidth="1"/>
    <col min="11012" max="11012" width="22" style="24" bestFit="1" customWidth="1"/>
    <col min="11013" max="11013" width="8.85546875" style="24"/>
    <col min="11014" max="11014" width="26.140625" style="24" customWidth="1"/>
    <col min="11015" max="11015" width="19.85546875" style="24" customWidth="1"/>
    <col min="11016" max="11256" width="8.85546875" style="24"/>
    <col min="11257" max="11258" width="5.140625" style="24" customWidth="1"/>
    <col min="11259" max="11259" width="12.5703125" style="24" bestFit="1" customWidth="1"/>
    <col min="11260" max="11260" width="13.140625" style="24" bestFit="1" customWidth="1"/>
    <col min="11261" max="11261" width="13.5703125" style="24" bestFit="1" customWidth="1"/>
    <col min="11262" max="11262" width="10.28515625" style="24" bestFit="1" customWidth="1"/>
    <col min="11263" max="11263" width="23.7109375" style="24" bestFit="1" customWidth="1"/>
    <col min="11264" max="11264" width="11.85546875" style="24" bestFit="1" customWidth="1"/>
    <col min="11265" max="11265" width="9.7109375" style="24" bestFit="1" customWidth="1"/>
    <col min="11266" max="11266" width="22.28515625" style="24" bestFit="1" customWidth="1"/>
    <col min="11267" max="11267" width="52.140625" style="24" customWidth="1"/>
    <col min="11268" max="11268" width="22" style="24" bestFit="1" customWidth="1"/>
    <col min="11269" max="11269" width="8.85546875" style="24"/>
    <col min="11270" max="11270" width="26.140625" style="24" customWidth="1"/>
    <col min="11271" max="11271" width="19.85546875" style="24" customWidth="1"/>
    <col min="11272" max="11512" width="8.85546875" style="24"/>
    <col min="11513" max="11514" width="5.140625" style="24" customWidth="1"/>
    <col min="11515" max="11515" width="12.5703125" style="24" bestFit="1" customWidth="1"/>
    <col min="11516" max="11516" width="13.140625" style="24" bestFit="1" customWidth="1"/>
    <col min="11517" max="11517" width="13.5703125" style="24" bestFit="1" customWidth="1"/>
    <col min="11518" max="11518" width="10.28515625" style="24" bestFit="1" customWidth="1"/>
    <col min="11519" max="11519" width="23.7109375" style="24" bestFit="1" customWidth="1"/>
    <col min="11520" max="11520" width="11.85546875" style="24" bestFit="1" customWidth="1"/>
    <col min="11521" max="11521" width="9.7109375" style="24" bestFit="1" customWidth="1"/>
    <col min="11522" max="11522" width="22.28515625" style="24" bestFit="1" customWidth="1"/>
    <col min="11523" max="11523" width="52.140625" style="24" customWidth="1"/>
    <col min="11524" max="11524" width="22" style="24" bestFit="1" customWidth="1"/>
    <col min="11525" max="11525" width="8.85546875" style="24"/>
    <col min="11526" max="11526" width="26.140625" style="24" customWidth="1"/>
    <col min="11527" max="11527" width="19.85546875" style="24" customWidth="1"/>
    <col min="11528" max="11768" width="8.85546875" style="24"/>
    <col min="11769" max="11770" width="5.140625" style="24" customWidth="1"/>
    <col min="11771" max="11771" width="12.5703125" style="24" bestFit="1" customWidth="1"/>
    <col min="11772" max="11772" width="13.140625" style="24" bestFit="1" customWidth="1"/>
    <col min="11773" max="11773" width="13.5703125" style="24" bestFit="1" customWidth="1"/>
    <col min="11774" max="11774" width="10.28515625" style="24" bestFit="1" customWidth="1"/>
    <col min="11775" max="11775" width="23.7109375" style="24" bestFit="1" customWidth="1"/>
    <col min="11776" max="11776" width="11.85546875" style="24" bestFit="1" customWidth="1"/>
    <col min="11777" max="11777" width="9.7109375" style="24" bestFit="1" customWidth="1"/>
    <col min="11778" max="11778" width="22.28515625" style="24" bestFit="1" customWidth="1"/>
    <col min="11779" max="11779" width="52.140625" style="24" customWidth="1"/>
    <col min="11780" max="11780" width="22" style="24" bestFit="1" customWidth="1"/>
    <col min="11781" max="11781" width="8.85546875" style="24"/>
    <col min="11782" max="11782" width="26.140625" style="24" customWidth="1"/>
    <col min="11783" max="11783" width="19.85546875" style="24" customWidth="1"/>
    <col min="11784" max="12024" width="8.85546875" style="24"/>
    <col min="12025" max="12026" width="5.140625" style="24" customWidth="1"/>
    <col min="12027" max="12027" width="12.5703125" style="24" bestFit="1" customWidth="1"/>
    <col min="12028" max="12028" width="13.140625" style="24" bestFit="1" customWidth="1"/>
    <col min="12029" max="12029" width="13.5703125" style="24" bestFit="1" customWidth="1"/>
    <col min="12030" max="12030" width="10.28515625" style="24" bestFit="1" customWidth="1"/>
    <col min="12031" max="12031" width="23.7109375" style="24" bestFit="1" customWidth="1"/>
    <col min="12032" max="12032" width="11.85546875" style="24" bestFit="1" customWidth="1"/>
    <col min="12033" max="12033" width="9.7109375" style="24" bestFit="1" customWidth="1"/>
    <col min="12034" max="12034" width="22.28515625" style="24" bestFit="1" customWidth="1"/>
    <col min="12035" max="12035" width="52.140625" style="24" customWidth="1"/>
    <col min="12036" max="12036" width="22" style="24" bestFit="1" customWidth="1"/>
    <col min="12037" max="12037" width="8.85546875" style="24"/>
    <col min="12038" max="12038" width="26.140625" style="24" customWidth="1"/>
    <col min="12039" max="12039" width="19.85546875" style="24" customWidth="1"/>
    <col min="12040" max="12280" width="8.85546875" style="24"/>
    <col min="12281" max="12282" width="5.140625" style="24" customWidth="1"/>
    <col min="12283" max="12283" width="12.5703125" style="24" bestFit="1" customWidth="1"/>
    <col min="12284" max="12284" width="13.140625" style="24" bestFit="1" customWidth="1"/>
    <col min="12285" max="12285" width="13.5703125" style="24" bestFit="1" customWidth="1"/>
    <col min="12286" max="12286" width="10.28515625" style="24" bestFit="1" customWidth="1"/>
    <col min="12287" max="12287" width="23.7109375" style="24" bestFit="1" customWidth="1"/>
    <col min="12288" max="12288" width="11.85546875" style="24" bestFit="1" customWidth="1"/>
    <col min="12289" max="12289" width="9.7109375" style="24" bestFit="1" customWidth="1"/>
    <col min="12290" max="12290" width="22.28515625" style="24" bestFit="1" customWidth="1"/>
    <col min="12291" max="12291" width="52.140625" style="24" customWidth="1"/>
    <col min="12292" max="12292" width="22" style="24" bestFit="1" customWidth="1"/>
    <col min="12293" max="12293" width="8.85546875" style="24"/>
    <col min="12294" max="12294" width="26.140625" style="24" customWidth="1"/>
    <col min="12295" max="12295" width="19.85546875" style="24" customWidth="1"/>
    <col min="12296" max="12536" width="8.85546875" style="24"/>
    <col min="12537" max="12538" width="5.140625" style="24" customWidth="1"/>
    <col min="12539" max="12539" width="12.5703125" style="24" bestFit="1" customWidth="1"/>
    <col min="12540" max="12540" width="13.140625" style="24" bestFit="1" customWidth="1"/>
    <col min="12541" max="12541" width="13.5703125" style="24" bestFit="1" customWidth="1"/>
    <col min="12542" max="12542" width="10.28515625" style="24" bestFit="1" customWidth="1"/>
    <col min="12543" max="12543" width="23.7109375" style="24" bestFit="1" customWidth="1"/>
    <col min="12544" max="12544" width="11.85546875" style="24" bestFit="1" customWidth="1"/>
    <col min="12545" max="12545" width="9.7109375" style="24" bestFit="1" customWidth="1"/>
    <col min="12546" max="12546" width="22.28515625" style="24" bestFit="1" customWidth="1"/>
    <col min="12547" max="12547" width="52.140625" style="24" customWidth="1"/>
    <col min="12548" max="12548" width="22" style="24" bestFit="1" customWidth="1"/>
    <col min="12549" max="12549" width="8.85546875" style="24"/>
    <col min="12550" max="12550" width="26.140625" style="24" customWidth="1"/>
    <col min="12551" max="12551" width="19.85546875" style="24" customWidth="1"/>
    <col min="12552" max="12792" width="8.85546875" style="24"/>
    <col min="12793" max="12794" width="5.140625" style="24" customWidth="1"/>
    <col min="12795" max="12795" width="12.5703125" style="24" bestFit="1" customWidth="1"/>
    <col min="12796" max="12796" width="13.140625" style="24" bestFit="1" customWidth="1"/>
    <col min="12797" max="12797" width="13.5703125" style="24" bestFit="1" customWidth="1"/>
    <col min="12798" max="12798" width="10.28515625" style="24" bestFit="1" customWidth="1"/>
    <col min="12799" max="12799" width="23.7109375" style="24" bestFit="1" customWidth="1"/>
    <col min="12800" max="12800" width="11.85546875" style="24" bestFit="1" customWidth="1"/>
    <col min="12801" max="12801" width="9.7109375" style="24" bestFit="1" customWidth="1"/>
    <col min="12802" max="12802" width="22.28515625" style="24" bestFit="1" customWidth="1"/>
    <col min="12803" max="12803" width="52.140625" style="24" customWidth="1"/>
    <col min="12804" max="12804" width="22" style="24" bestFit="1" customWidth="1"/>
    <col min="12805" max="12805" width="8.85546875" style="24"/>
    <col min="12806" max="12806" width="26.140625" style="24" customWidth="1"/>
    <col min="12807" max="12807" width="19.85546875" style="24" customWidth="1"/>
    <col min="12808" max="13048" width="8.85546875" style="24"/>
    <col min="13049" max="13050" width="5.140625" style="24" customWidth="1"/>
    <col min="13051" max="13051" width="12.5703125" style="24" bestFit="1" customWidth="1"/>
    <col min="13052" max="13052" width="13.140625" style="24" bestFit="1" customWidth="1"/>
    <col min="13053" max="13053" width="13.5703125" style="24" bestFit="1" customWidth="1"/>
    <col min="13054" max="13054" width="10.28515625" style="24" bestFit="1" customWidth="1"/>
    <col min="13055" max="13055" width="23.7109375" style="24" bestFit="1" customWidth="1"/>
    <col min="13056" max="13056" width="11.85546875" style="24" bestFit="1" customWidth="1"/>
    <col min="13057" max="13057" width="9.7109375" style="24" bestFit="1" customWidth="1"/>
    <col min="13058" max="13058" width="22.28515625" style="24" bestFit="1" customWidth="1"/>
    <col min="13059" max="13059" width="52.140625" style="24" customWidth="1"/>
    <col min="13060" max="13060" width="22" style="24" bestFit="1" customWidth="1"/>
    <col min="13061" max="13061" width="8.85546875" style="24"/>
    <col min="13062" max="13062" width="26.140625" style="24" customWidth="1"/>
    <col min="13063" max="13063" width="19.85546875" style="24" customWidth="1"/>
    <col min="13064" max="13304" width="8.85546875" style="24"/>
    <col min="13305" max="13306" width="5.140625" style="24" customWidth="1"/>
    <col min="13307" max="13307" width="12.5703125" style="24" bestFit="1" customWidth="1"/>
    <col min="13308" max="13308" width="13.140625" style="24" bestFit="1" customWidth="1"/>
    <col min="13309" max="13309" width="13.5703125" style="24" bestFit="1" customWidth="1"/>
    <col min="13310" max="13310" width="10.28515625" style="24" bestFit="1" customWidth="1"/>
    <col min="13311" max="13311" width="23.7109375" style="24" bestFit="1" customWidth="1"/>
    <col min="13312" max="13312" width="11.85546875" style="24" bestFit="1" customWidth="1"/>
    <col min="13313" max="13313" width="9.7109375" style="24" bestFit="1" customWidth="1"/>
    <col min="13314" max="13314" width="22.28515625" style="24" bestFit="1" customWidth="1"/>
    <col min="13315" max="13315" width="52.140625" style="24" customWidth="1"/>
    <col min="13316" max="13316" width="22" style="24" bestFit="1" customWidth="1"/>
    <col min="13317" max="13317" width="8.85546875" style="24"/>
    <col min="13318" max="13318" width="26.140625" style="24" customWidth="1"/>
    <col min="13319" max="13319" width="19.85546875" style="24" customWidth="1"/>
    <col min="13320" max="13560" width="8.85546875" style="24"/>
    <col min="13561" max="13562" width="5.140625" style="24" customWidth="1"/>
    <col min="13563" max="13563" width="12.5703125" style="24" bestFit="1" customWidth="1"/>
    <col min="13564" max="13564" width="13.140625" style="24" bestFit="1" customWidth="1"/>
    <col min="13565" max="13565" width="13.5703125" style="24" bestFit="1" customWidth="1"/>
    <col min="13566" max="13566" width="10.28515625" style="24" bestFit="1" customWidth="1"/>
    <col min="13567" max="13567" width="23.7109375" style="24" bestFit="1" customWidth="1"/>
    <col min="13568" max="13568" width="11.85546875" style="24" bestFit="1" customWidth="1"/>
    <col min="13569" max="13569" width="9.7109375" style="24" bestFit="1" customWidth="1"/>
    <col min="13570" max="13570" width="22.28515625" style="24" bestFit="1" customWidth="1"/>
    <col min="13571" max="13571" width="52.140625" style="24" customWidth="1"/>
    <col min="13572" max="13572" width="22" style="24" bestFit="1" customWidth="1"/>
    <col min="13573" max="13573" width="8.85546875" style="24"/>
    <col min="13574" max="13574" width="26.140625" style="24" customWidth="1"/>
    <col min="13575" max="13575" width="19.85546875" style="24" customWidth="1"/>
    <col min="13576" max="13816" width="8.85546875" style="24"/>
    <col min="13817" max="13818" width="5.140625" style="24" customWidth="1"/>
    <col min="13819" max="13819" width="12.5703125" style="24" bestFit="1" customWidth="1"/>
    <col min="13820" max="13820" width="13.140625" style="24" bestFit="1" customWidth="1"/>
    <col min="13821" max="13821" width="13.5703125" style="24" bestFit="1" customWidth="1"/>
    <col min="13822" max="13822" width="10.28515625" style="24" bestFit="1" customWidth="1"/>
    <col min="13823" max="13823" width="23.7109375" style="24" bestFit="1" customWidth="1"/>
    <col min="13824" max="13824" width="11.85546875" style="24" bestFit="1" customWidth="1"/>
    <col min="13825" max="13825" width="9.7109375" style="24" bestFit="1" customWidth="1"/>
    <col min="13826" max="13826" width="22.28515625" style="24" bestFit="1" customWidth="1"/>
    <col min="13827" max="13827" width="52.140625" style="24" customWidth="1"/>
    <col min="13828" max="13828" width="22" style="24" bestFit="1" customWidth="1"/>
    <col min="13829" max="13829" width="8.85546875" style="24"/>
    <col min="13830" max="13830" width="26.140625" style="24" customWidth="1"/>
    <col min="13831" max="13831" width="19.85546875" style="24" customWidth="1"/>
    <col min="13832" max="14072" width="8.85546875" style="24"/>
    <col min="14073" max="14074" width="5.140625" style="24" customWidth="1"/>
    <col min="14075" max="14075" width="12.5703125" style="24" bestFit="1" customWidth="1"/>
    <col min="14076" max="14076" width="13.140625" style="24" bestFit="1" customWidth="1"/>
    <col min="14077" max="14077" width="13.5703125" style="24" bestFit="1" customWidth="1"/>
    <col min="14078" max="14078" width="10.28515625" style="24" bestFit="1" customWidth="1"/>
    <col min="14079" max="14079" width="23.7109375" style="24" bestFit="1" customWidth="1"/>
    <col min="14080" max="14080" width="11.85546875" style="24" bestFit="1" customWidth="1"/>
    <col min="14081" max="14081" width="9.7109375" style="24" bestFit="1" customWidth="1"/>
    <col min="14082" max="14082" width="22.28515625" style="24" bestFit="1" customWidth="1"/>
    <col min="14083" max="14083" width="52.140625" style="24" customWidth="1"/>
    <col min="14084" max="14084" width="22" style="24" bestFit="1" customWidth="1"/>
    <col min="14085" max="14085" width="8.85546875" style="24"/>
    <col min="14086" max="14086" width="26.140625" style="24" customWidth="1"/>
    <col min="14087" max="14087" width="19.85546875" style="24" customWidth="1"/>
    <col min="14088" max="14328" width="8.85546875" style="24"/>
    <col min="14329" max="14330" width="5.140625" style="24" customWidth="1"/>
    <col min="14331" max="14331" width="12.5703125" style="24" bestFit="1" customWidth="1"/>
    <col min="14332" max="14332" width="13.140625" style="24" bestFit="1" customWidth="1"/>
    <col min="14333" max="14333" width="13.5703125" style="24" bestFit="1" customWidth="1"/>
    <col min="14334" max="14334" width="10.28515625" style="24" bestFit="1" customWidth="1"/>
    <col min="14335" max="14335" width="23.7109375" style="24" bestFit="1" customWidth="1"/>
    <col min="14336" max="14336" width="11.85546875" style="24" bestFit="1" customWidth="1"/>
    <col min="14337" max="14337" width="9.7109375" style="24" bestFit="1" customWidth="1"/>
    <col min="14338" max="14338" width="22.28515625" style="24" bestFit="1" customWidth="1"/>
    <col min="14339" max="14339" width="52.140625" style="24" customWidth="1"/>
    <col min="14340" max="14340" width="22" style="24" bestFit="1" customWidth="1"/>
    <col min="14341" max="14341" width="8.85546875" style="24"/>
    <col min="14342" max="14342" width="26.140625" style="24" customWidth="1"/>
    <col min="14343" max="14343" width="19.85546875" style="24" customWidth="1"/>
    <col min="14344" max="14584" width="8.85546875" style="24"/>
    <col min="14585" max="14586" width="5.140625" style="24" customWidth="1"/>
    <col min="14587" max="14587" width="12.5703125" style="24" bestFit="1" customWidth="1"/>
    <col min="14588" max="14588" width="13.140625" style="24" bestFit="1" customWidth="1"/>
    <col min="14589" max="14589" width="13.5703125" style="24" bestFit="1" customWidth="1"/>
    <col min="14590" max="14590" width="10.28515625" style="24" bestFit="1" customWidth="1"/>
    <col min="14591" max="14591" width="23.7109375" style="24" bestFit="1" customWidth="1"/>
    <col min="14592" max="14592" width="11.85546875" style="24" bestFit="1" customWidth="1"/>
    <col min="14593" max="14593" width="9.7109375" style="24" bestFit="1" customWidth="1"/>
    <col min="14594" max="14594" width="22.28515625" style="24" bestFit="1" customWidth="1"/>
    <col min="14595" max="14595" width="52.140625" style="24" customWidth="1"/>
    <col min="14596" max="14596" width="22" style="24" bestFit="1" customWidth="1"/>
    <col min="14597" max="14597" width="8.85546875" style="24"/>
    <col min="14598" max="14598" width="26.140625" style="24" customWidth="1"/>
    <col min="14599" max="14599" width="19.85546875" style="24" customWidth="1"/>
    <col min="14600" max="14840" width="8.85546875" style="24"/>
    <col min="14841" max="14842" width="5.140625" style="24" customWidth="1"/>
    <col min="14843" max="14843" width="12.5703125" style="24" bestFit="1" customWidth="1"/>
    <col min="14844" max="14844" width="13.140625" style="24" bestFit="1" customWidth="1"/>
    <col min="14845" max="14845" width="13.5703125" style="24" bestFit="1" customWidth="1"/>
    <col min="14846" max="14846" width="10.28515625" style="24" bestFit="1" customWidth="1"/>
    <col min="14847" max="14847" width="23.7109375" style="24" bestFit="1" customWidth="1"/>
    <col min="14848" max="14848" width="11.85546875" style="24" bestFit="1" customWidth="1"/>
    <col min="14849" max="14849" width="9.7109375" style="24" bestFit="1" customWidth="1"/>
    <col min="14850" max="14850" width="22.28515625" style="24" bestFit="1" customWidth="1"/>
    <col min="14851" max="14851" width="52.140625" style="24" customWidth="1"/>
    <col min="14852" max="14852" width="22" style="24" bestFit="1" customWidth="1"/>
    <col min="14853" max="14853" width="8.85546875" style="24"/>
    <col min="14854" max="14854" width="26.140625" style="24" customWidth="1"/>
    <col min="14855" max="14855" width="19.85546875" style="24" customWidth="1"/>
    <col min="14856" max="15096" width="8.85546875" style="24"/>
    <col min="15097" max="15098" width="5.140625" style="24" customWidth="1"/>
    <col min="15099" max="15099" width="12.5703125" style="24" bestFit="1" customWidth="1"/>
    <col min="15100" max="15100" width="13.140625" style="24" bestFit="1" customWidth="1"/>
    <col min="15101" max="15101" width="13.5703125" style="24" bestFit="1" customWidth="1"/>
    <col min="15102" max="15102" width="10.28515625" style="24" bestFit="1" customWidth="1"/>
    <col min="15103" max="15103" width="23.7109375" style="24" bestFit="1" customWidth="1"/>
    <col min="15104" max="15104" width="11.85546875" style="24" bestFit="1" customWidth="1"/>
    <col min="15105" max="15105" width="9.7109375" style="24" bestFit="1" customWidth="1"/>
    <col min="15106" max="15106" width="22.28515625" style="24" bestFit="1" customWidth="1"/>
    <col min="15107" max="15107" width="52.140625" style="24" customWidth="1"/>
    <col min="15108" max="15108" width="22" style="24" bestFit="1" customWidth="1"/>
    <col min="15109" max="15109" width="8.85546875" style="24"/>
    <col min="15110" max="15110" width="26.140625" style="24" customWidth="1"/>
    <col min="15111" max="15111" width="19.85546875" style="24" customWidth="1"/>
    <col min="15112" max="15352" width="8.85546875" style="24"/>
    <col min="15353" max="15354" width="5.140625" style="24" customWidth="1"/>
    <col min="15355" max="15355" width="12.5703125" style="24" bestFit="1" customWidth="1"/>
    <col min="15356" max="15356" width="13.140625" style="24" bestFit="1" customWidth="1"/>
    <col min="15357" max="15357" width="13.5703125" style="24" bestFit="1" customWidth="1"/>
    <col min="15358" max="15358" width="10.28515625" style="24" bestFit="1" customWidth="1"/>
    <col min="15359" max="15359" width="23.7109375" style="24" bestFit="1" customWidth="1"/>
    <col min="15360" max="15360" width="11.85546875" style="24" bestFit="1" customWidth="1"/>
    <col min="15361" max="15361" width="9.7109375" style="24" bestFit="1" customWidth="1"/>
    <col min="15362" max="15362" width="22.28515625" style="24" bestFit="1" customWidth="1"/>
    <col min="15363" max="15363" width="52.140625" style="24" customWidth="1"/>
    <col min="15364" max="15364" width="22" style="24" bestFit="1" customWidth="1"/>
    <col min="15365" max="15365" width="8.85546875" style="24"/>
    <col min="15366" max="15366" width="26.140625" style="24" customWidth="1"/>
    <col min="15367" max="15367" width="19.85546875" style="24" customWidth="1"/>
    <col min="15368" max="15608" width="8.85546875" style="24"/>
    <col min="15609" max="15610" width="5.140625" style="24" customWidth="1"/>
    <col min="15611" max="15611" width="12.5703125" style="24" bestFit="1" customWidth="1"/>
    <col min="15612" max="15612" width="13.140625" style="24" bestFit="1" customWidth="1"/>
    <col min="15613" max="15613" width="13.5703125" style="24" bestFit="1" customWidth="1"/>
    <col min="15614" max="15614" width="10.28515625" style="24" bestFit="1" customWidth="1"/>
    <col min="15615" max="15615" width="23.7109375" style="24" bestFit="1" customWidth="1"/>
    <col min="15616" max="15616" width="11.85546875" style="24" bestFit="1" customWidth="1"/>
    <col min="15617" max="15617" width="9.7109375" style="24" bestFit="1" customWidth="1"/>
    <col min="15618" max="15618" width="22.28515625" style="24" bestFit="1" customWidth="1"/>
    <col min="15619" max="15619" width="52.140625" style="24" customWidth="1"/>
    <col min="15620" max="15620" width="22" style="24" bestFit="1" customWidth="1"/>
    <col min="15621" max="15621" width="8.85546875" style="24"/>
    <col min="15622" max="15622" width="26.140625" style="24" customWidth="1"/>
    <col min="15623" max="15623" width="19.85546875" style="24" customWidth="1"/>
    <col min="15624" max="15864" width="8.85546875" style="24"/>
    <col min="15865" max="15866" width="5.140625" style="24" customWidth="1"/>
    <col min="15867" max="15867" width="12.5703125" style="24" bestFit="1" customWidth="1"/>
    <col min="15868" max="15868" width="13.140625" style="24" bestFit="1" customWidth="1"/>
    <col min="15869" max="15869" width="13.5703125" style="24" bestFit="1" customWidth="1"/>
    <col min="15870" max="15870" width="10.28515625" style="24" bestFit="1" customWidth="1"/>
    <col min="15871" max="15871" width="23.7109375" style="24" bestFit="1" customWidth="1"/>
    <col min="15872" max="15872" width="11.85546875" style="24" bestFit="1" customWidth="1"/>
    <col min="15873" max="15873" width="9.7109375" style="24" bestFit="1" customWidth="1"/>
    <col min="15874" max="15874" width="22.28515625" style="24" bestFit="1" customWidth="1"/>
    <col min="15875" max="15875" width="52.140625" style="24" customWidth="1"/>
    <col min="15876" max="15876" width="22" style="24" bestFit="1" customWidth="1"/>
    <col min="15877" max="15877" width="8.85546875" style="24"/>
    <col min="15878" max="15878" width="26.140625" style="24" customWidth="1"/>
    <col min="15879" max="15879" width="19.85546875" style="24" customWidth="1"/>
    <col min="15880" max="16120" width="8.85546875" style="24"/>
    <col min="16121" max="16122" width="5.140625" style="24" customWidth="1"/>
    <col min="16123" max="16123" width="12.5703125" style="24" bestFit="1" customWidth="1"/>
    <col min="16124" max="16124" width="13.140625" style="24" bestFit="1" customWidth="1"/>
    <col min="16125" max="16125" width="13.5703125" style="24" bestFit="1" customWidth="1"/>
    <col min="16126" max="16126" width="10.28515625" style="24" bestFit="1" customWidth="1"/>
    <col min="16127" max="16127" width="23.7109375" style="24" bestFit="1" customWidth="1"/>
    <col min="16128" max="16128" width="11.85546875" style="24" bestFit="1" customWidth="1"/>
    <col min="16129" max="16129" width="9.7109375" style="24" bestFit="1" customWidth="1"/>
    <col min="16130" max="16130" width="22.28515625" style="24" bestFit="1" customWidth="1"/>
    <col min="16131" max="16131" width="52.140625" style="24" customWidth="1"/>
    <col min="16132" max="16132" width="22" style="24" bestFit="1" customWidth="1"/>
    <col min="16133" max="16133" width="8.85546875" style="24"/>
    <col min="16134" max="16134" width="26.140625" style="24" customWidth="1"/>
    <col min="16135" max="16135" width="19.85546875" style="24" customWidth="1"/>
    <col min="16136" max="16384" width="8.85546875" style="24"/>
  </cols>
  <sheetData>
    <row r="2" spans="1:11" ht="15.75">
      <c r="A2" s="274" t="s">
        <v>6056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ht="18.75">
      <c r="A3" s="264" t="s">
        <v>6049</v>
      </c>
    </row>
    <row r="4" spans="1:11" s="32" customFormat="1" ht="82.9" customHeight="1">
      <c r="A4" s="304" t="s">
        <v>4826</v>
      </c>
      <c r="B4" s="305" t="s">
        <v>4827</v>
      </c>
      <c r="C4" s="303" t="s">
        <v>4828</v>
      </c>
      <c r="D4" s="307" t="s">
        <v>4829</v>
      </c>
      <c r="E4" s="303" t="s">
        <v>4830</v>
      </c>
      <c r="F4" s="303" t="s">
        <v>4831</v>
      </c>
      <c r="G4" s="303"/>
      <c r="H4" s="303"/>
      <c r="I4" s="303" t="s">
        <v>4835</v>
      </c>
      <c r="J4" s="303"/>
      <c r="K4" s="303"/>
    </row>
    <row r="5" spans="1:11" s="32" customFormat="1">
      <c r="A5" s="304"/>
      <c r="B5" s="306"/>
      <c r="C5" s="303"/>
      <c r="D5" s="307"/>
      <c r="E5" s="303"/>
      <c r="F5" s="25" t="s">
        <v>4832</v>
      </c>
      <c r="G5" s="25" t="s">
        <v>4833</v>
      </c>
      <c r="H5" s="33" t="s">
        <v>4834</v>
      </c>
      <c r="I5" s="25" t="s">
        <v>4832</v>
      </c>
      <c r="J5" s="25" t="s">
        <v>4833</v>
      </c>
      <c r="K5" s="33" t="s">
        <v>4834</v>
      </c>
    </row>
    <row r="6" spans="1:11" ht="19.899999999999999" customHeight="1">
      <c r="A6" s="275">
        <v>1</v>
      </c>
      <c r="B6" s="291" t="s">
        <v>5425</v>
      </c>
      <c r="C6" s="27" t="s">
        <v>474</v>
      </c>
      <c r="D6" s="47" t="s">
        <v>473</v>
      </c>
      <c r="E6" s="26"/>
      <c r="F6" s="34">
        <v>612</v>
      </c>
      <c r="G6" s="34">
        <v>549</v>
      </c>
      <c r="H6" s="36">
        <f>SUM(F6:G6)</f>
        <v>1161</v>
      </c>
      <c r="I6" s="281">
        <v>2</v>
      </c>
      <c r="J6" s="281">
        <v>2</v>
      </c>
      <c r="K6" s="284">
        <f>SUM(I6:J6)</f>
        <v>4</v>
      </c>
    </row>
    <row r="7" spans="1:11" ht="19.899999999999999" customHeight="1">
      <c r="A7" s="277"/>
      <c r="B7" s="293"/>
      <c r="C7" s="27" t="s">
        <v>476</v>
      </c>
      <c r="D7" s="47" t="s">
        <v>475</v>
      </c>
      <c r="E7" s="26"/>
      <c r="F7" s="34">
        <v>357</v>
      </c>
      <c r="G7" s="34">
        <v>331</v>
      </c>
      <c r="H7" s="36">
        <f t="shared" ref="H7:H90" si="0">SUM(F7:G7)</f>
        <v>688</v>
      </c>
      <c r="I7" s="288"/>
      <c r="J7" s="283"/>
      <c r="K7" s="286"/>
    </row>
    <row r="8" spans="1:11" ht="19.899999999999999" customHeight="1">
      <c r="A8" s="25"/>
      <c r="B8" s="45"/>
      <c r="C8" s="27"/>
      <c r="D8" s="47"/>
      <c r="E8" s="36" t="s">
        <v>5507</v>
      </c>
      <c r="F8" s="38">
        <f>SUM(F6:F7)</f>
        <v>969</v>
      </c>
      <c r="G8" s="38">
        <f t="shared" ref="G8:H8" si="1">SUM(G6:G7)</f>
        <v>880</v>
      </c>
      <c r="H8" s="38">
        <f t="shared" si="1"/>
        <v>1849</v>
      </c>
      <c r="I8" s="36">
        <f>SUM(I6)</f>
        <v>2</v>
      </c>
      <c r="J8" s="36">
        <f t="shared" ref="J8:K8" si="2">SUM(J6)</f>
        <v>2</v>
      </c>
      <c r="K8" s="36">
        <f t="shared" si="2"/>
        <v>4</v>
      </c>
    </row>
    <row r="9" spans="1:11" ht="19.899999999999999" customHeight="1">
      <c r="A9" s="275">
        <v>2</v>
      </c>
      <c r="B9" s="291" t="s">
        <v>5425</v>
      </c>
      <c r="C9" s="27" t="s">
        <v>476</v>
      </c>
      <c r="D9" s="47" t="s">
        <v>477</v>
      </c>
      <c r="E9" s="26"/>
      <c r="F9" s="34">
        <v>383</v>
      </c>
      <c r="G9" s="34">
        <v>353</v>
      </c>
      <c r="H9" s="36">
        <f t="shared" si="0"/>
        <v>736</v>
      </c>
      <c r="I9" s="281">
        <v>2</v>
      </c>
      <c r="J9" s="281">
        <v>2</v>
      </c>
      <c r="K9" s="284">
        <f>SUM(I9:J9)</f>
        <v>4</v>
      </c>
    </row>
    <row r="10" spans="1:11" ht="19.899999999999999" customHeight="1">
      <c r="A10" s="277"/>
      <c r="B10" s="293"/>
      <c r="C10" s="27" t="s">
        <v>479</v>
      </c>
      <c r="D10" s="47" t="s">
        <v>478</v>
      </c>
      <c r="E10" s="26"/>
      <c r="F10" s="34">
        <v>330</v>
      </c>
      <c r="G10" s="34">
        <v>351</v>
      </c>
      <c r="H10" s="36">
        <f t="shared" si="0"/>
        <v>681</v>
      </c>
      <c r="I10" s="283"/>
      <c r="J10" s="283"/>
      <c r="K10" s="286"/>
    </row>
    <row r="11" spans="1:11" ht="19.899999999999999" customHeight="1">
      <c r="A11" s="25"/>
      <c r="B11" s="45"/>
      <c r="C11" s="27"/>
      <c r="D11" s="47"/>
      <c r="E11" s="36" t="s">
        <v>5507</v>
      </c>
      <c r="F11" s="38">
        <f>SUM(F9:F10)</f>
        <v>713</v>
      </c>
      <c r="G11" s="38">
        <f t="shared" ref="G11:H11" si="3">SUM(G9:G10)</f>
        <v>704</v>
      </c>
      <c r="H11" s="38">
        <f t="shared" si="3"/>
        <v>1417</v>
      </c>
      <c r="I11" s="36">
        <f>SUM(I9)</f>
        <v>2</v>
      </c>
      <c r="J11" s="36">
        <f t="shared" ref="J11:K11" si="4">SUM(J9)</f>
        <v>2</v>
      </c>
      <c r="K11" s="36">
        <f t="shared" si="4"/>
        <v>4</v>
      </c>
    </row>
    <row r="12" spans="1:11" ht="19.899999999999999" customHeight="1">
      <c r="A12" s="275">
        <v>3</v>
      </c>
      <c r="B12" s="291" t="s">
        <v>5426</v>
      </c>
      <c r="C12" s="27" t="s">
        <v>479</v>
      </c>
      <c r="D12" s="47" t="s">
        <v>480</v>
      </c>
      <c r="E12" s="26"/>
      <c r="F12" s="34">
        <v>384</v>
      </c>
      <c r="G12" s="34">
        <v>400</v>
      </c>
      <c r="H12" s="36">
        <f t="shared" si="0"/>
        <v>784</v>
      </c>
      <c r="I12" s="281">
        <v>2</v>
      </c>
      <c r="J12" s="281">
        <v>2</v>
      </c>
      <c r="K12" s="284">
        <f>SUM(I12:J12)</f>
        <v>4</v>
      </c>
    </row>
    <row r="13" spans="1:11" ht="19.899999999999999" customHeight="1">
      <c r="A13" s="276"/>
      <c r="B13" s="292"/>
      <c r="C13" s="27" t="s">
        <v>482</v>
      </c>
      <c r="D13" s="47" t="s">
        <v>481</v>
      </c>
      <c r="E13" s="26"/>
      <c r="F13" s="34">
        <v>364</v>
      </c>
      <c r="G13" s="34">
        <v>325</v>
      </c>
      <c r="H13" s="36">
        <f t="shared" si="0"/>
        <v>689</v>
      </c>
      <c r="I13" s="282"/>
      <c r="J13" s="282"/>
      <c r="K13" s="285"/>
    </row>
    <row r="14" spans="1:11" ht="19.899999999999999" customHeight="1">
      <c r="A14" s="277"/>
      <c r="B14" s="293"/>
      <c r="C14" s="27" t="s">
        <v>482</v>
      </c>
      <c r="D14" s="47" t="s">
        <v>483</v>
      </c>
      <c r="E14" s="26"/>
      <c r="F14" s="34">
        <v>289</v>
      </c>
      <c r="G14" s="34">
        <v>302</v>
      </c>
      <c r="H14" s="36">
        <f t="shared" si="0"/>
        <v>591</v>
      </c>
      <c r="I14" s="283"/>
      <c r="J14" s="283"/>
      <c r="K14" s="286"/>
    </row>
    <row r="15" spans="1:11" s="39" customFormat="1" ht="19.899999999999999" customHeight="1">
      <c r="A15" s="33"/>
      <c r="B15" s="131"/>
      <c r="C15" s="37"/>
      <c r="D15" s="48"/>
      <c r="E15" s="36" t="s">
        <v>5507</v>
      </c>
      <c r="F15" s="38">
        <f>SUM(F12:F14)</f>
        <v>1037</v>
      </c>
      <c r="G15" s="38">
        <f t="shared" ref="G15:H15" si="5">SUM(G12:G14)</f>
        <v>1027</v>
      </c>
      <c r="H15" s="38">
        <f t="shared" si="5"/>
        <v>2064</v>
      </c>
      <c r="I15" s="36">
        <f>SUM(I12)</f>
        <v>2</v>
      </c>
      <c r="J15" s="36">
        <f t="shared" ref="J15:K15" si="6">SUM(J12)</f>
        <v>2</v>
      </c>
      <c r="K15" s="36">
        <f t="shared" si="6"/>
        <v>4</v>
      </c>
    </row>
    <row r="16" spans="1:11" ht="19.899999999999999" customHeight="1">
      <c r="A16" s="275">
        <v>4</v>
      </c>
      <c r="B16" s="291" t="s">
        <v>5427</v>
      </c>
      <c r="C16" s="27" t="s">
        <v>485</v>
      </c>
      <c r="D16" s="47" t="s">
        <v>484</v>
      </c>
      <c r="E16" s="26"/>
      <c r="F16" s="34">
        <v>21</v>
      </c>
      <c r="G16" s="34">
        <v>11</v>
      </c>
      <c r="H16" s="36">
        <f t="shared" si="0"/>
        <v>32</v>
      </c>
      <c r="I16" s="281">
        <v>2</v>
      </c>
      <c r="J16" s="281">
        <v>2</v>
      </c>
      <c r="K16" s="284">
        <f>SUM(I16:J16)</f>
        <v>4</v>
      </c>
    </row>
    <row r="17" spans="1:11" ht="19.899999999999999" customHeight="1">
      <c r="A17" s="276"/>
      <c r="B17" s="292"/>
      <c r="C17" s="27" t="s">
        <v>487</v>
      </c>
      <c r="D17" s="47" t="s">
        <v>486</v>
      </c>
      <c r="E17" s="26"/>
      <c r="F17" s="34">
        <v>301</v>
      </c>
      <c r="G17" s="34">
        <v>314</v>
      </c>
      <c r="H17" s="36">
        <f t="shared" si="0"/>
        <v>615</v>
      </c>
      <c r="I17" s="282"/>
      <c r="J17" s="282"/>
      <c r="K17" s="285"/>
    </row>
    <row r="18" spans="1:11" ht="19.899999999999999" customHeight="1">
      <c r="A18" s="277"/>
      <c r="B18" s="293"/>
      <c r="C18" s="27" t="s">
        <v>487</v>
      </c>
      <c r="D18" s="47" t="s">
        <v>488</v>
      </c>
      <c r="E18" s="26"/>
      <c r="F18" s="34">
        <v>456</v>
      </c>
      <c r="G18" s="34">
        <v>441</v>
      </c>
      <c r="H18" s="36">
        <f t="shared" si="0"/>
        <v>897</v>
      </c>
      <c r="I18" s="283"/>
      <c r="J18" s="283"/>
      <c r="K18" s="286"/>
    </row>
    <row r="19" spans="1:11" s="39" customFormat="1" ht="33.6" customHeight="1">
      <c r="A19" s="33"/>
      <c r="B19" s="131"/>
      <c r="C19" s="37"/>
      <c r="D19" s="48"/>
      <c r="E19" s="36" t="s">
        <v>5507</v>
      </c>
      <c r="F19" s="38">
        <f>SUM(F16:F18)</f>
        <v>778</v>
      </c>
      <c r="G19" s="38">
        <f t="shared" ref="G19:H19" si="7">SUM(G16:G18)</f>
        <v>766</v>
      </c>
      <c r="H19" s="38">
        <f t="shared" si="7"/>
        <v>1544</v>
      </c>
      <c r="I19" s="36">
        <f>SUM(I16)</f>
        <v>2</v>
      </c>
      <c r="J19" s="36">
        <f t="shared" ref="J19:K19" si="8">SUM(J16)</f>
        <v>2</v>
      </c>
      <c r="K19" s="36">
        <f t="shared" si="8"/>
        <v>4</v>
      </c>
    </row>
    <row r="20" spans="1:11" ht="19.899999999999999" customHeight="1">
      <c r="A20" s="275">
        <v>5</v>
      </c>
      <c r="B20" s="291" t="s">
        <v>5427</v>
      </c>
      <c r="C20" s="27" t="s">
        <v>490</v>
      </c>
      <c r="D20" s="47" t="s">
        <v>489</v>
      </c>
      <c r="E20" s="26"/>
      <c r="F20" s="34">
        <v>642</v>
      </c>
      <c r="G20" s="34">
        <v>532</v>
      </c>
      <c r="H20" s="36">
        <f t="shared" si="0"/>
        <v>1174</v>
      </c>
      <c r="I20" s="281">
        <v>2</v>
      </c>
      <c r="J20" s="281">
        <v>2</v>
      </c>
      <c r="K20" s="284">
        <f>SUM(I20:J20)</f>
        <v>4</v>
      </c>
    </row>
    <row r="21" spans="1:11" ht="19.899999999999999" customHeight="1">
      <c r="A21" s="276"/>
      <c r="B21" s="292"/>
      <c r="C21" s="27" t="s">
        <v>492</v>
      </c>
      <c r="D21" s="47" t="s">
        <v>491</v>
      </c>
      <c r="E21" s="26"/>
      <c r="F21" s="34">
        <v>314</v>
      </c>
      <c r="G21" s="34">
        <v>276</v>
      </c>
      <c r="H21" s="36">
        <f t="shared" si="0"/>
        <v>590</v>
      </c>
      <c r="I21" s="282"/>
      <c r="J21" s="282"/>
      <c r="K21" s="285"/>
    </row>
    <row r="22" spans="1:11" ht="19.899999999999999" customHeight="1">
      <c r="A22" s="277"/>
      <c r="B22" s="293"/>
      <c r="C22" s="27" t="s">
        <v>492</v>
      </c>
      <c r="D22" s="47" t="s">
        <v>493</v>
      </c>
      <c r="E22" s="26"/>
      <c r="F22" s="34">
        <v>203</v>
      </c>
      <c r="G22" s="34">
        <v>176</v>
      </c>
      <c r="H22" s="36">
        <f t="shared" si="0"/>
        <v>379</v>
      </c>
      <c r="I22" s="283"/>
      <c r="J22" s="283"/>
      <c r="K22" s="286"/>
    </row>
    <row r="23" spans="1:11" ht="28.9" customHeight="1">
      <c r="A23" s="25"/>
      <c r="B23" s="45"/>
      <c r="C23" s="27"/>
      <c r="D23" s="47"/>
      <c r="E23" s="36" t="s">
        <v>5507</v>
      </c>
      <c r="F23" s="38">
        <f>SUM(F20:F22)</f>
        <v>1159</v>
      </c>
      <c r="G23" s="38">
        <f t="shared" ref="G23:H23" si="9">SUM(G20:G22)</f>
        <v>984</v>
      </c>
      <c r="H23" s="38">
        <f t="shared" si="9"/>
        <v>2143</v>
      </c>
      <c r="I23" s="36">
        <f>SUM(I20)</f>
        <v>2</v>
      </c>
      <c r="J23" s="36">
        <f t="shared" ref="J23:K23" si="10">SUM(J20)</f>
        <v>2</v>
      </c>
      <c r="K23" s="36">
        <f t="shared" si="10"/>
        <v>4</v>
      </c>
    </row>
    <row r="24" spans="1:11" ht="19.899999999999999" customHeight="1">
      <c r="A24" s="275">
        <v>6</v>
      </c>
      <c r="B24" s="291" t="s">
        <v>5428</v>
      </c>
      <c r="C24" s="27" t="s">
        <v>495</v>
      </c>
      <c r="D24" s="47" t="s">
        <v>494</v>
      </c>
      <c r="E24" s="26"/>
      <c r="F24" s="34">
        <v>679</v>
      </c>
      <c r="G24" s="34">
        <v>535</v>
      </c>
      <c r="H24" s="36">
        <f t="shared" si="0"/>
        <v>1214</v>
      </c>
      <c r="I24" s="281">
        <v>2</v>
      </c>
      <c r="J24" s="281">
        <v>2</v>
      </c>
      <c r="K24" s="284">
        <f>SUM(I24:J24)</f>
        <v>4</v>
      </c>
    </row>
    <row r="25" spans="1:11" ht="19.899999999999999" customHeight="1">
      <c r="A25" s="277"/>
      <c r="B25" s="293"/>
      <c r="C25" s="27" t="s">
        <v>497</v>
      </c>
      <c r="D25" s="47" t="s">
        <v>496</v>
      </c>
      <c r="E25" s="26"/>
      <c r="F25" s="34">
        <v>405</v>
      </c>
      <c r="G25" s="34">
        <v>392</v>
      </c>
      <c r="H25" s="36">
        <f t="shared" si="0"/>
        <v>797</v>
      </c>
      <c r="I25" s="283"/>
      <c r="J25" s="283"/>
      <c r="K25" s="286"/>
    </row>
    <row r="26" spans="1:11" ht="19.899999999999999" customHeight="1">
      <c r="A26" s="25"/>
      <c r="B26" s="45"/>
      <c r="C26" s="27"/>
      <c r="D26" s="47"/>
      <c r="E26" s="36" t="s">
        <v>5507</v>
      </c>
      <c r="F26" s="38">
        <f>SUM(F24:F25)</f>
        <v>1084</v>
      </c>
      <c r="G26" s="38">
        <f t="shared" ref="G26:H26" si="11">SUM(G24:G25)</f>
        <v>927</v>
      </c>
      <c r="H26" s="38">
        <f t="shared" si="11"/>
        <v>2011</v>
      </c>
      <c r="I26" s="36">
        <f>SUM(I24)</f>
        <v>2</v>
      </c>
      <c r="J26" s="36">
        <f t="shared" ref="J26:K26" si="12">SUM(J24)</f>
        <v>2</v>
      </c>
      <c r="K26" s="36">
        <f t="shared" si="12"/>
        <v>4</v>
      </c>
    </row>
    <row r="27" spans="1:11" ht="19.899999999999999" customHeight="1">
      <c r="A27" s="275">
        <v>7</v>
      </c>
      <c r="B27" s="291" t="s">
        <v>5429</v>
      </c>
      <c r="C27" s="27" t="s">
        <v>497</v>
      </c>
      <c r="D27" s="47" t="s">
        <v>498</v>
      </c>
      <c r="E27" s="26"/>
      <c r="F27" s="34">
        <v>345</v>
      </c>
      <c r="G27" s="34">
        <v>368</v>
      </c>
      <c r="H27" s="36">
        <f t="shared" si="0"/>
        <v>713</v>
      </c>
      <c r="I27" s="281">
        <v>2</v>
      </c>
      <c r="J27" s="281">
        <v>2</v>
      </c>
      <c r="K27" s="284">
        <f>SUM(I27:J27)</f>
        <v>4</v>
      </c>
    </row>
    <row r="28" spans="1:11" ht="19.899999999999999" customHeight="1">
      <c r="A28" s="277"/>
      <c r="B28" s="293"/>
      <c r="C28" s="27" t="s">
        <v>500</v>
      </c>
      <c r="D28" s="47" t="s">
        <v>499</v>
      </c>
      <c r="E28" s="26"/>
      <c r="F28" s="34">
        <v>801</v>
      </c>
      <c r="G28" s="34">
        <v>774</v>
      </c>
      <c r="H28" s="36">
        <f t="shared" si="0"/>
        <v>1575</v>
      </c>
      <c r="I28" s="283"/>
      <c r="J28" s="283"/>
      <c r="K28" s="286"/>
    </row>
    <row r="29" spans="1:11" ht="19.899999999999999" customHeight="1">
      <c r="A29" s="25"/>
      <c r="B29" s="45"/>
      <c r="C29" s="27"/>
      <c r="D29" s="47"/>
      <c r="E29" s="36" t="s">
        <v>5507</v>
      </c>
      <c r="F29" s="38">
        <f>SUM(F27:F28)</f>
        <v>1146</v>
      </c>
      <c r="G29" s="38">
        <f t="shared" ref="G29:H29" si="13">SUM(G27:G28)</f>
        <v>1142</v>
      </c>
      <c r="H29" s="38">
        <f t="shared" si="13"/>
        <v>2288</v>
      </c>
      <c r="I29" s="36">
        <f>SUM(I27)</f>
        <v>2</v>
      </c>
      <c r="J29" s="36">
        <f t="shared" ref="J29:K29" si="14">SUM(J27)</f>
        <v>2</v>
      </c>
      <c r="K29" s="36">
        <f t="shared" si="14"/>
        <v>4</v>
      </c>
    </row>
    <row r="30" spans="1:11" ht="19.899999999999999" customHeight="1">
      <c r="A30" s="275">
        <v>8</v>
      </c>
      <c r="B30" s="291" t="s">
        <v>5429</v>
      </c>
      <c r="C30" s="27" t="s">
        <v>502</v>
      </c>
      <c r="D30" s="47" t="s">
        <v>501</v>
      </c>
      <c r="E30" s="26"/>
      <c r="F30" s="34">
        <v>454</v>
      </c>
      <c r="G30" s="34">
        <v>360</v>
      </c>
      <c r="H30" s="36">
        <f t="shared" si="0"/>
        <v>814</v>
      </c>
      <c r="I30" s="281">
        <v>2</v>
      </c>
      <c r="J30" s="281">
        <v>2</v>
      </c>
      <c r="K30" s="284">
        <f>SUM(I30:J30)</f>
        <v>4</v>
      </c>
    </row>
    <row r="31" spans="1:11" ht="19.899999999999999" customHeight="1">
      <c r="A31" s="276"/>
      <c r="B31" s="292"/>
      <c r="C31" s="27" t="s">
        <v>504</v>
      </c>
      <c r="D31" s="47" t="s">
        <v>503</v>
      </c>
      <c r="E31" s="26"/>
      <c r="F31" s="34">
        <v>472</v>
      </c>
      <c r="G31" s="34">
        <v>412</v>
      </c>
      <c r="H31" s="36">
        <f t="shared" si="0"/>
        <v>884</v>
      </c>
      <c r="I31" s="282"/>
      <c r="J31" s="282"/>
      <c r="K31" s="285"/>
    </row>
    <row r="32" spans="1:11" ht="19.899999999999999" customHeight="1">
      <c r="A32" s="277"/>
      <c r="B32" s="293"/>
      <c r="C32" s="27" t="s">
        <v>504</v>
      </c>
      <c r="D32" s="47" t="s">
        <v>505</v>
      </c>
      <c r="E32" s="26"/>
      <c r="F32" s="34">
        <v>272</v>
      </c>
      <c r="G32" s="34">
        <v>281</v>
      </c>
      <c r="H32" s="36">
        <f t="shared" si="0"/>
        <v>553</v>
      </c>
      <c r="I32" s="283"/>
      <c r="J32" s="283"/>
      <c r="K32" s="286"/>
    </row>
    <row r="33" spans="1:11" ht="19.899999999999999" customHeight="1">
      <c r="A33" s="25"/>
      <c r="B33" s="45"/>
      <c r="C33" s="27"/>
      <c r="D33" s="47"/>
      <c r="E33" s="36" t="s">
        <v>5507</v>
      </c>
      <c r="F33" s="38">
        <f>SUM(F30:F32)</f>
        <v>1198</v>
      </c>
      <c r="G33" s="38">
        <f t="shared" ref="G33:H33" si="15">SUM(G30:G32)</f>
        <v>1053</v>
      </c>
      <c r="H33" s="38">
        <f t="shared" si="15"/>
        <v>2251</v>
      </c>
      <c r="I33" s="36">
        <f>SUM(I30)</f>
        <v>2</v>
      </c>
      <c r="J33" s="36">
        <f t="shared" ref="J33:K33" si="16">SUM(J30)</f>
        <v>2</v>
      </c>
      <c r="K33" s="36">
        <f t="shared" si="16"/>
        <v>4</v>
      </c>
    </row>
    <row r="34" spans="1:11" ht="19.899999999999999" customHeight="1">
      <c r="A34" s="275">
        <v>9</v>
      </c>
      <c r="B34" s="291" t="s">
        <v>5429</v>
      </c>
      <c r="C34" s="27" t="s">
        <v>504</v>
      </c>
      <c r="D34" s="47" t="s">
        <v>506</v>
      </c>
      <c r="E34" s="26"/>
      <c r="F34" s="34">
        <v>435</v>
      </c>
      <c r="G34" s="34">
        <v>398</v>
      </c>
      <c r="H34" s="36">
        <f t="shared" si="0"/>
        <v>833</v>
      </c>
      <c r="I34" s="281">
        <v>2</v>
      </c>
      <c r="J34" s="281">
        <v>2</v>
      </c>
      <c r="K34" s="284">
        <f>SUM(I34:J34)</f>
        <v>4</v>
      </c>
    </row>
    <row r="35" spans="1:11" ht="19.899999999999999" customHeight="1">
      <c r="A35" s="277"/>
      <c r="B35" s="293"/>
      <c r="C35" s="27" t="s">
        <v>504</v>
      </c>
      <c r="D35" s="47" t="s">
        <v>507</v>
      </c>
      <c r="E35" s="26"/>
      <c r="F35" s="34">
        <v>465</v>
      </c>
      <c r="G35" s="34">
        <v>432</v>
      </c>
      <c r="H35" s="36">
        <f t="shared" si="0"/>
        <v>897</v>
      </c>
      <c r="I35" s="283"/>
      <c r="J35" s="283"/>
      <c r="K35" s="286"/>
    </row>
    <row r="36" spans="1:11" ht="19.899999999999999" customHeight="1">
      <c r="A36" s="25"/>
      <c r="B36" s="45"/>
      <c r="C36" s="27"/>
      <c r="D36" s="47"/>
      <c r="E36" s="36" t="s">
        <v>5507</v>
      </c>
      <c r="F36" s="38">
        <f>SUM(F34:F35)</f>
        <v>900</v>
      </c>
      <c r="G36" s="38">
        <f t="shared" ref="G36:H36" si="17">SUM(G34:G35)</f>
        <v>830</v>
      </c>
      <c r="H36" s="38">
        <f t="shared" si="17"/>
        <v>1730</v>
      </c>
      <c r="I36" s="36">
        <f>SUM(I34)</f>
        <v>2</v>
      </c>
      <c r="J36" s="36">
        <f t="shared" ref="J36:K36" si="18">SUM(J34)</f>
        <v>2</v>
      </c>
      <c r="K36" s="36">
        <f t="shared" si="18"/>
        <v>4</v>
      </c>
    </row>
    <row r="37" spans="1:11" ht="19.899999999999999" customHeight="1">
      <c r="A37" s="275">
        <v>10</v>
      </c>
      <c r="B37" s="291" t="s">
        <v>5430</v>
      </c>
      <c r="C37" s="27" t="s">
        <v>509</v>
      </c>
      <c r="D37" s="47" t="s">
        <v>508</v>
      </c>
      <c r="E37" s="26"/>
      <c r="F37" s="34">
        <v>319</v>
      </c>
      <c r="G37" s="34">
        <v>313</v>
      </c>
      <c r="H37" s="36">
        <f t="shared" si="0"/>
        <v>632</v>
      </c>
      <c r="I37" s="281">
        <v>2</v>
      </c>
      <c r="J37" s="281">
        <v>2</v>
      </c>
      <c r="K37" s="284">
        <f>SUM(I37:J37)</f>
        <v>4</v>
      </c>
    </row>
    <row r="38" spans="1:11" ht="19.899999999999999" customHeight="1">
      <c r="A38" s="277"/>
      <c r="B38" s="293"/>
      <c r="C38" s="27" t="s">
        <v>504</v>
      </c>
      <c r="D38" s="47" t="s">
        <v>510</v>
      </c>
      <c r="E38" s="26"/>
      <c r="F38" s="34">
        <v>443</v>
      </c>
      <c r="G38" s="34">
        <v>392</v>
      </c>
      <c r="H38" s="36">
        <f t="shared" si="0"/>
        <v>835</v>
      </c>
      <c r="I38" s="283"/>
      <c r="J38" s="283"/>
      <c r="K38" s="286"/>
    </row>
    <row r="39" spans="1:11" ht="16.149999999999999" customHeight="1">
      <c r="A39" s="25"/>
      <c r="B39" s="45"/>
      <c r="C39" s="27"/>
      <c r="D39" s="47"/>
      <c r="E39" s="36" t="s">
        <v>5507</v>
      </c>
      <c r="F39" s="38">
        <f>SUM(F37:F38)</f>
        <v>762</v>
      </c>
      <c r="G39" s="38">
        <f t="shared" ref="G39:H39" si="19">SUM(G37:G38)</f>
        <v>705</v>
      </c>
      <c r="H39" s="38">
        <f t="shared" si="19"/>
        <v>1467</v>
      </c>
      <c r="I39" s="36">
        <f>SUM(I37)</f>
        <v>2</v>
      </c>
      <c r="J39" s="36">
        <f t="shared" ref="J39:K39" si="20">SUM(J37)</f>
        <v>2</v>
      </c>
      <c r="K39" s="36">
        <f t="shared" si="20"/>
        <v>4</v>
      </c>
    </row>
    <row r="40" spans="1:11" ht="16.149999999999999" customHeight="1">
      <c r="A40" s="275">
        <v>11</v>
      </c>
      <c r="B40" s="291" t="s">
        <v>5430</v>
      </c>
      <c r="C40" s="27" t="s">
        <v>512</v>
      </c>
      <c r="D40" s="47" t="s">
        <v>511</v>
      </c>
      <c r="E40" s="26"/>
      <c r="F40" s="34">
        <v>539</v>
      </c>
      <c r="G40" s="34">
        <v>440</v>
      </c>
      <c r="H40" s="36">
        <f t="shared" si="0"/>
        <v>979</v>
      </c>
      <c r="I40" s="281">
        <v>2</v>
      </c>
      <c r="J40" s="281">
        <v>2</v>
      </c>
      <c r="K40" s="284">
        <f>SUM(I40:J40)</f>
        <v>4</v>
      </c>
    </row>
    <row r="41" spans="1:11" ht="16.149999999999999" customHeight="1">
      <c r="A41" s="276"/>
      <c r="B41" s="292"/>
      <c r="C41" s="27" t="s">
        <v>514</v>
      </c>
      <c r="D41" s="47" t="s">
        <v>513</v>
      </c>
      <c r="E41" s="26"/>
      <c r="F41" s="34">
        <v>507</v>
      </c>
      <c r="G41" s="34">
        <v>416</v>
      </c>
      <c r="H41" s="36">
        <f t="shared" si="0"/>
        <v>923</v>
      </c>
      <c r="I41" s="282"/>
      <c r="J41" s="282"/>
      <c r="K41" s="285"/>
    </row>
    <row r="42" spans="1:11" ht="16.149999999999999" customHeight="1">
      <c r="A42" s="277"/>
      <c r="B42" s="293"/>
      <c r="C42" s="27" t="s">
        <v>516</v>
      </c>
      <c r="D42" s="47" t="s">
        <v>515</v>
      </c>
      <c r="E42" s="26"/>
      <c r="F42" s="34">
        <v>482</v>
      </c>
      <c r="G42" s="34">
        <v>429</v>
      </c>
      <c r="H42" s="36">
        <f t="shared" si="0"/>
        <v>911</v>
      </c>
      <c r="I42" s="283"/>
      <c r="J42" s="283"/>
      <c r="K42" s="286"/>
    </row>
    <row r="43" spans="1:11" ht="16.149999999999999" customHeight="1">
      <c r="A43" s="25"/>
      <c r="B43" s="45"/>
      <c r="C43" s="27"/>
      <c r="D43" s="47"/>
      <c r="E43" s="36" t="s">
        <v>5507</v>
      </c>
      <c r="F43" s="38">
        <f>SUM(F40:F42)</f>
        <v>1528</v>
      </c>
      <c r="G43" s="38">
        <f t="shared" ref="G43:H43" si="21">SUM(G40:G42)</f>
        <v>1285</v>
      </c>
      <c r="H43" s="38">
        <f t="shared" si="21"/>
        <v>2813</v>
      </c>
      <c r="I43" s="38">
        <f t="shared" ref="I43" si="22">SUM(I40:I42)</f>
        <v>2</v>
      </c>
      <c r="J43" s="38">
        <f t="shared" ref="J43" si="23">SUM(J40:J42)</f>
        <v>2</v>
      </c>
      <c r="K43" s="38">
        <f t="shared" ref="K43" si="24">SUM(K40:K42)</f>
        <v>4</v>
      </c>
    </row>
    <row r="44" spans="1:11" ht="16.149999999999999" customHeight="1">
      <c r="A44" s="275">
        <v>12</v>
      </c>
      <c r="B44" s="291" t="s">
        <v>5430</v>
      </c>
      <c r="C44" s="27" t="s">
        <v>512</v>
      </c>
      <c r="D44" s="47" t="s">
        <v>517</v>
      </c>
      <c r="E44" s="26"/>
      <c r="F44" s="34">
        <v>444</v>
      </c>
      <c r="G44" s="34">
        <v>361</v>
      </c>
      <c r="H44" s="36">
        <f t="shared" si="0"/>
        <v>805</v>
      </c>
      <c r="I44" s="281">
        <v>2</v>
      </c>
      <c r="J44" s="281">
        <v>2</v>
      </c>
      <c r="K44" s="284">
        <f>SUM(I44:J44)</f>
        <v>4</v>
      </c>
    </row>
    <row r="45" spans="1:11" ht="16.149999999999999" customHeight="1">
      <c r="A45" s="276"/>
      <c r="B45" s="292"/>
      <c r="C45" s="27" t="s">
        <v>519</v>
      </c>
      <c r="D45" s="47" t="s">
        <v>518</v>
      </c>
      <c r="E45" s="26"/>
      <c r="F45" s="34">
        <v>452</v>
      </c>
      <c r="G45" s="34">
        <v>397</v>
      </c>
      <c r="H45" s="36">
        <f t="shared" si="0"/>
        <v>849</v>
      </c>
      <c r="I45" s="287"/>
      <c r="J45" s="287"/>
      <c r="K45" s="289"/>
    </row>
    <row r="46" spans="1:11" ht="16.149999999999999" customHeight="1">
      <c r="A46" s="277"/>
      <c r="B46" s="293"/>
      <c r="C46" s="27" t="s">
        <v>521</v>
      </c>
      <c r="D46" s="47" t="s">
        <v>520</v>
      </c>
      <c r="E46" s="26"/>
      <c r="F46" s="34">
        <v>415</v>
      </c>
      <c r="G46" s="34">
        <v>345</v>
      </c>
      <c r="H46" s="36">
        <f t="shared" si="0"/>
        <v>760</v>
      </c>
      <c r="I46" s="288"/>
      <c r="J46" s="288"/>
      <c r="K46" s="290"/>
    </row>
    <row r="47" spans="1:11" ht="16.149999999999999" customHeight="1">
      <c r="A47" s="25"/>
      <c r="B47" s="45"/>
      <c r="C47" s="27"/>
      <c r="D47" s="47"/>
      <c r="E47" s="36" t="s">
        <v>5507</v>
      </c>
      <c r="F47" s="38">
        <f>SUM(F44:F46)</f>
        <v>1311</v>
      </c>
      <c r="G47" s="38">
        <f t="shared" ref="G47:H47" si="25">SUM(G44:G46)</f>
        <v>1103</v>
      </c>
      <c r="H47" s="38">
        <f t="shared" si="25"/>
        <v>2414</v>
      </c>
      <c r="I47" s="38">
        <f t="shared" ref="I47" si="26">SUM(I44:I46)</f>
        <v>2</v>
      </c>
      <c r="J47" s="38">
        <f t="shared" ref="J47" si="27">SUM(J44:J46)</f>
        <v>2</v>
      </c>
      <c r="K47" s="38">
        <f t="shared" ref="K47" si="28">SUM(K44:K46)</f>
        <v>4</v>
      </c>
    </row>
    <row r="48" spans="1:11" ht="19.899999999999999" customHeight="1">
      <c r="A48" s="275">
        <v>13</v>
      </c>
      <c r="B48" s="291" t="s">
        <v>5431</v>
      </c>
      <c r="C48" s="27" t="s">
        <v>523</v>
      </c>
      <c r="D48" s="47" t="s">
        <v>522</v>
      </c>
      <c r="E48" s="26"/>
      <c r="F48" s="34">
        <v>562</v>
      </c>
      <c r="G48" s="34">
        <v>394</v>
      </c>
      <c r="H48" s="36">
        <f t="shared" si="0"/>
        <v>956</v>
      </c>
      <c r="I48" s="281">
        <v>2</v>
      </c>
      <c r="J48" s="281">
        <v>2</v>
      </c>
      <c r="K48" s="284">
        <f>SUM(I48:J48)</f>
        <v>4</v>
      </c>
    </row>
    <row r="49" spans="1:11" ht="19.899999999999999" customHeight="1">
      <c r="A49" s="276"/>
      <c r="B49" s="292"/>
      <c r="C49" s="27" t="s">
        <v>525</v>
      </c>
      <c r="D49" s="47" t="s">
        <v>524</v>
      </c>
      <c r="E49" s="26"/>
      <c r="F49" s="34">
        <v>209</v>
      </c>
      <c r="G49" s="34">
        <v>172</v>
      </c>
      <c r="H49" s="36">
        <f t="shared" si="0"/>
        <v>381</v>
      </c>
      <c r="I49" s="282"/>
      <c r="J49" s="282"/>
      <c r="K49" s="285"/>
    </row>
    <row r="50" spans="1:11" ht="19.899999999999999" customHeight="1">
      <c r="A50" s="276"/>
      <c r="B50" s="292"/>
      <c r="C50" s="27" t="s">
        <v>527</v>
      </c>
      <c r="D50" s="47" t="s">
        <v>526</v>
      </c>
      <c r="E50" s="26"/>
      <c r="F50" s="34">
        <v>367</v>
      </c>
      <c r="G50" s="34">
        <v>281</v>
      </c>
      <c r="H50" s="36">
        <f t="shared" si="0"/>
        <v>648</v>
      </c>
      <c r="I50" s="282"/>
      <c r="J50" s="282"/>
      <c r="K50" s="285"/>
    </row>
    <row r="51" spans="1:11" ht="19.899999999999999" customHeight="1">
      <c r="A51" s="276"/>
      <c r="B51" s="292"/>
      <c r="C51" s="27" t="s">
        <v>529</v>
      </c>
      <c r="D51" s="47" t="s">
        <v>528</v>
      </c>
      <c r="E51" s="26"/>
      <c r="F51" s="34">
        <v>71</v>
      </c>
      <c r="G51" s="34">
        <v>48</v>
      </c>
      <c r="H51" s="36">
        <f t="shared" si="0"/>
        <v>119</v>
      </c>
      <c r="I51" s="282"/>
      <c r="J51" s="282"/>
      <c r="K51" s="285"/>
    </row>
    <row r="52" spans="1:11" ht="19.899999999999999" customHeight="1">
      <c r="A52" s="276"/>
      <c r="B52" s="292"/>
      <c r="C52" s="27" t="s">
        <v>529</v>
      </c>
      <c r="D52" s="47" t="s">
        <v>530</v>
      </c>
      <c r="E52" s="26"/>
      <c r="F52" s="34">
        <v>89</v>
      </c>
      <c r="G52" s="34">
        <v>79</v>
      </c>
      <c r="H52" s="36">
        <f t="shared" si="0"/>
        <v>168</v>
      </c>
      <c r="I52" s="282"/>
      <c r="J52" s="282"/>
      <c r="K52" s="285"/>
    </row>
    <row r="53" spans="1:11" ht="19.899999999999999" customHeight="1">
      <c r="A53" s="277"/>
      <c r="B53" s="293"/>
      <c r="C53" s="27" t="s">
        <v>529</v>
      </c>
      <c r="D53" s="47" t="s">
        <v>531</v>
      </c>
      <c r="E53" s="26"/>
      <c r="F53" s="34">
        <v>125</v>
      </c>
      <c r="G53" s="34">
        <v>104</v>
      </c>
      <c r="H53" s="36">
        <f t="shared" si="0"/>
        <v>229</v>
      </c>
      <c r="I53" s="283"/>
      <c r="J53" s="283"/>
      <c r="K53" s="286"/>
    </row>
    <row r="54" spans="1:11" ht="19.899999999999999" customHeight="1">
      <c r="A54" s="25"/>
      <c r="B54" s="45"/>
      <c r="C54" s="27"/>
      <c r="D54" s="47"/>
      <c r="E54" s="36" t="s">
        <v>5507</v>
      </c>
      <c r="F54" s="38">
        <f>SUM(F48:F53)</f>
        <v>1423</v>
      </c>
      <c r="G54" s="38">
        <f t="shared" ref="G54:H54" si="29">SUM(G48:G53)</f>
        <v>1078</v>
      </c>
      <c r="H54" s="38">
        <f t="shared" si="29"/>
        <v>2501</v>
      </c>
      <c r="I54" s="36">
        <f>SUM(I48)</f>
        <v>2</v>
      </c>
      <c r="J54" s="36">
        <f t="shared" ref="J54:K54" si="30">SUM(J48)</f>
        <v>2</v>
      </c>
      <c r="K54" s="36">
        <f t="shared" si="30"/>
        <v>4</v>
      </c>
    </row>
    <row r="55" spans="1:11" ht="19.899999999999999" customHeight="1">
      <c r="A55" s="275">
        <v>14</v>
      </c>
      <c r="B55" s="291" t="s">
        <v>5432</v>
      </c>
      <c r="C55" s="27" t="s">
        <v>533</v>
      </c>
      <c r="D55" s="47" t="s">
        <v>532</v>
      </c>
      <c r="E55" s="26"/>
      <c r="F55" s="34">
        <v>201</v>
      </c>
      <c r="G55" s="34">
        <v>210</v>
      </c>
      <c r="H55" s="36">
        <f t="shared" si="0"/>
        <v>411</v>
      </c>
      <c r="I55" s="281">
        <v>2</v>
      </c>
      <c r="J55" s="281">
        <v>2</v>
      </c>
      <c r="K55" s="284">
        <f>SUM(I55:J55)</f>
        <v>4</v>
      </c>
    </row>
    <row r="56" spans="1:11" ht="19.899999999999999" customHeight="1">
      <c r="A56" s="276"/>
      <c r="B56" s="292"/>
      <c r="C56" s="27" t="s">
        <v>533</v>
      </c>
      <c r="D56" s="47" t="s">
        <v>534</v>
      </c>
      <c r="E56" s="26"/>
      <c r="F56" s="34">
        <v>394</v>
      </c>
      <c r="G56" s="34">
        <v>403</v>
      </c>
      <c r="H56" s="36">
        <f t="shared" si="0"/>
        <v>797</v>
      </c>
      <c r="I56" s="282"/>
      <c r="J56" s="282"/>
      <c r="K56" s="285"/>
    </row>
    <row r="57" spans="1:11" ht="19.899999999999999" customHeight="1">
      <c r="A57" s="276"/>
      <c r="B57" s="292"/>
      <c r="C57" s="27" t="s">
        <v>536</v>
      </c>
      <c r="D57" s="47" t="s">
        <v>535</v>
      </c>
      <c r="E57" s="26"/>
      <c r="F57" s="34">
        <v>252</v>
      </c>
      <c r="G57" s="34">
        <v>167</v>
      </c>
      <c r="H57" s="36">
        <f t="shared" si="0"/>
        <v>419</v>
      </c>
      <c r="I57" s="282"/>
      <c r="J57" s="282"/>
      <c r="K57" s="285"/>
    </row>
    <row r="58" spans="1:11" ht="19.899999999999999" customHeight="1">
      <c r="A58" s="277"/>
      <c r="B58" s="293"/>
      <c r="C58" s="27" t="s">
        <v>536</v>
      </c>
      <c r="D58" s="47" t="s">
        <v>537</v>
      </c>
      <c r="E58" s="26"/>
      <c r="F58" s="34">
        <v>36</v>
      </c>
      <c r="G58" s="34">
        <v>26</v>
      </c>
      <c r="H58" s="36">
        <f t="shared" si="0"/>
        <v>62</v>
      </c>
      <c r="I58" s="283"/>
      <c r="J58" s="283"/>
      <c r="K58" s="286"/>
    </row>
    <row r="59" spans="1:11" ht="19.899999999999999" customHeight="1">
      <c r="A59" s="25"/>
      <c r="B59" s="45"/>
      <c r="C59" s="27"/>
      <c r="D59" s="47"/>
      <c r="E59" s="36" t="s">
        <v>5507</v>
      </c>
      <c r="F59" s="38">
        <f>SUM(F55:F58)</f>
        <v>883</v>
      </c>
      <c r="G59" s="38">
        <f t="shared" ref="G59:H59" si="31">SUM(G55:G58)</f>
        <v>806</v>
      </c>
      <c r="H59" s="38">
        <f t="shared" si="31"/>
        <v>1689</v>
      </c>
      <c r="I59" s="36">
        <f>SUM(I55)</f>
        <v>2</v>
      </c>
      <c r="J59" s="36">
        <f t="shared" ref="J59:K59" si="32">SUM(J55)</f>
        <v>2</v>
      </c>
      <c r="K59" s="36">
        <f t="shared" si="32"/>
        <v>4</v>
      </c>
    </row>
    <row r="60" spans="1:11" ht="19.899999999999999" customHeight="1">
      <c r="A60" s="275">
        <v>15</v>
      </c>
      <c r="B60" s="291" t="s">
        <v>5433</v>
      </c>
      <c r="C60" s="27" t="s">
        <v>539</v>
      </c>
      <c r="D60" s="47" t="s">
        <v>538</v>
      </c>
      <c r="E60" s="26"/>
      <c r="F60" s="34">
        <v>99</v>
      </c>
      <c r="G60" s="34">
        <v>75</v>
      </c>
      <c r="H60" s="36">
        <f t="shared" si="0"/>
        <v>174</v>
      </c>
      <c r="I60" s="281">
        <v>2</v>
      </c>
      <c r="J60" s="281">
        <v>2</v>
      </c>
      <c r="K60" s="284">
        <f>SUM(I60:J60)</f>
        <v>4</v>
      </c>
    </row>
    <row r="61" spans="1:11" ht="19.899999999999999" customHeight="1">
      <c r="A61" s="276"/>
      <c r="B61" s="292"/>
      <c r="C61" s="27" t="s">
        <v>539</v>
      </c>
      <c r="D61" s="47" t="s">
        <v>540</v>
      </c>
      <c r="E61" s="26"/>
      <c r="F61" s="34">
        <v>102</v>
      </c>
      <c r="G61" s="34">
        <v>87</v>
      </c>
      <c r="H61" s="36">
        <f t="shared" si="0"/>
        <v>189</v>
      </c>
      <c r="I61" s="282"/>
      <c r="J61" s="282"/>
      <c r="K61" s="285"/>
    </row>
    <row r="62" spans="1:11" ht="19.899999999999999" customHeight="1">
      <c r="A62" s="276"/>
      <c r="B62" s="292"/>
      <c r="C62" s="27" t="s">
        <v>542</v>
      </c>
      <c r="D62" s="47" t="s">
        <v>541</v>
      </c>
      <c r="E62" s="26"/>
      <c r="F62" s="34">
        <v>228</v>
      </c>
      <c r="G62" s="34">
        <v>180</v>
      </c>
      <c r="H62" s="36">
        <f t="shared" si="0"/>
        <v>408</v>
      </c>
      <c r="I62" s="282"/>
      <c r="J62" s="282"/>
      <c r="K62" s="285"/>
    </row>
    <row r="63" spans="1:11" ht="15.6" customHeight="1">
      <c r="A63" s="276"/>
      <c r="B63" s="292"/>
      <c r="C63" s="27" t="s">
        <v>544</v>
      </c>
      <c r="D63" s="47" t="s">
        <v>543</v>
      </c>
      <c r="E63" s="26"/>
      <c r="F63" s="34">
        <v>421</v>
      </c>
      <c r="G63" s="34">
        <v>268</v>
      </c>
      <c r="H63" s="36">
        <f t="shared" si="0"/>
        <v>689</v>
      </c>
      <c r="I63" s="282"/>
      <c r="J63" s="282"/>
      <c r="K63" s="285"/>
    </row>
    <row r="64" spans="1:11" ht="15.6" customHeight="1">
      <c r="A64" s="277"/>
      <c r="B64" s="293"/>
      <c r="C64" s="27" t="s">
        <v>546</v>
      </c>
      <c r="D64" s="47" t="s">
        <v>545</v>
      </c>
      <c r="E64" s="26"/>
      <c r="F64" s="34">
        <v>248</v>
      </c>
      <c r="G64" s="34">
        <v>177</v>
      </c>
      <c r="H64" s="36">
        <f t="shared" si="0"/>
        <v>425</v>
      </c>
      <c r="I64" s="283"/>
      <c r="J64" s="283"/>
      <c r="K64" s="286"/>
    </row>
    <row r="65" spans="1:11" ht="15.6" customHeight="1">
      <c r="A65" s="25"/>
      <c r="B65" s="45"/>
      <c r="C65" s="27"/>
      <c r="D65" s="47"/>
      <c r="E65" s="36" t="s">
        <v>5507</v>
      </c>
      <c r="F65" s="38">
        <f>SUM(F60:F64)</f>
        <v>1098</v>
      </c>
      <c r="G65" s="38">
        <f t="shared" ref="G65:H65" si="33">SUM(G60:G64)</f>
        <v>787</v>
      </c>
      <c r="H65" s="38">
        <f t="shared" si="33"/>
        <v>1885</v>
      </c>
      <c r="I65" s="36">
        <f>SUM(I60)</f>
        <v>2</v>
      </c>
      <c r="J65" s="36">
        <f t="shared" ref="J65:K65" si="34">SUM(J60)</f>
        <v>2</v>
      </c>
      <c r="K65" s="36">
        <f t="shared" si="34"/>
        <v>4</v>
      </c>
    </row>
    <row r="66" spans="1:11" ht="15.6" customHeight="1">
      <c r="A66" s="275">
        <v>16</v>
      </c>
      <c r="B66" s="291" t="s">
        <v>5434</v>
      </c>
      <c r="C66" s="27" t="s">
        <v>548</v>
      </c>
      <c r="D66" s="47" t="s">
        <v>547</v>
      </c>
      <c r="E66" s="26"/>
      <c r="F66" s="34">
        <v>283</v>
      </c>
      <c r="G66" s="34">
        <v>220</v>
      </c>
      <c r="H66" s="36">
        <f t="shared" si="0"/>
        <v>503</v>
      </c>
      <c r="I66" s="281">
        <v>2</v>
      </c>
      <c r="J66" s="281">
        <v>2</v>
      </c>
      <c r="K66" s="284">
        <f>SUM(I66:J66)</f>
        <v>4</v>
      </c>
    </row>
    <row r="67" spans="1:11" ht="15.6" customHeight="1">
      <c r="A67" s="276"/>
      <c r="B67" s="292"/>
      <c r="C67" s="27" t="s">
        <v>550</v>
      </c>
      <c r="D67" s="47" t="s">
        <v>549</v>
      </c>
      <c r="E67" s="26"/>
      <c r="F67" s="34">
        <v>135</v>
      </c>
      <c r="G67" s="34">
        <v>102</v>
      </c>
      <c r="H67" s="36">
        <f t="shared" si="0"/>
        <v>237</v>
      </c>
      <c r="I67" s="282"/>
      <c r="J67" s="282"/>
      <c r="K67" s="285"/>
    </row>
    <row r="68" spans="1:11" ht="15.6" customHeight="1">
      <c r="A68" s="276"/>
      <c r="B68" s="292"/>
      <c r="C68" s="27" t="s">
        <v>552</v>
      </c>
      <c r="D68" s="47" t="s">
        <v>551</v>
      </c>
      <c r="E68" s="26"/>
      <c r="F68" s="34">
        <v>186</v>
      </c>
      <c r="G68" s="34">
        <v>97</v>
      </c>
      <c r="H68" s="36">
        <f t="shared" si="0"/>
        <v>283</v>
      </c>
      <c r="I68" s="282"/>
      <c r="J68" s="282"/>
      <c r="K68" s="285"/>
    </row>
    <row r="69" spans="1:11" ht="15.6" customHeight="1">
      <c r="A69" s="276"/>
      <c r="B69" s="292"/>
      <c r="C69" s="27" t="s">
        <v>548</v>
      </c>
      <c r="D69" s="47" t="s">
        <v>553</v>
      </c>
      <c r="E69" s="26"/>
      <c r="F69" s="34">
        <v>258</v>
      </c>
      <c r="G69" s="34">
        <v>195</v>
      </c>
      <c r="H69" s="36">
        <f t="shared" si="0"/>
        <v>453</v>
      </c>
      <c r="I69" s="282"/>
      <c r="J69" s="282"/>
      <c r="K69" s="285"/>
    </row>
    <row r="70" spans="1:11" ht="15.6" customHeight="1">
      <c r="A70" s="277"/>
      <c r="B70" s="293"/>
      <c r="C70" s="27" t="s">
        <v>550</v>
      </c>
      <c r="D70" s="47" t="s">
        <v>554</v>
      </c>
      <c r="E70" s="26"/>
      <c r="F70" s="34">
        <v>138</v>
      </c>
      <c r="G70" s="34">
        <v>100</v>
      </c>
      <c r="H70" s="36">
        <f t="shared" si="0"/>
        <v>238</v>
      </c>
      <c r="I70" s="283"/>
      <c r="J70" s="283"/>
      <c r="K70" s="286"/>
    </row>
    <row r="71" spans="1:11" ht="15.6" customHeight="1">
      <c r="A71" s="25"/>
      <c r="B71" s="45"/>
      <c r="C71" s="27"/>
      <c r="D71" s="47"/>
      <c r="E71" s="36" t="s">
        <v>5507</v>
      </c>
      <c r="F71" s="38">
        <f>SUM(F66:F70)</f>
        <v>1000</v>
      </c>
      <c r="G71" s="38">
        <f t="shared" ref="G71:H71" si="35">SUM(G66:G70)</f>
        <v>714</v>
      </c>
      <c r="H71" s="38">
        <f t="shared" si="35"/>
        <v>1714</v>
      </c>
      <c r="I71" s="36">
        <f>SUM(I66)</f>
        <v>2</v>
      </c>
      <c r="J71" s="36">
        <f t="shared" ref="J71:K71" si="36">SUM(J66)</f>
        <v>2</v>
      </c>
      <c r="K71" s="36">
        <f t="shared" si="36"/>
        <v>4</v>
      </c>
    </row>
    <row r="72" spans="1:11" ht="19.899999999999999" customHeight="1">
      <c r="A72" s="275">
        <v>17</v>
      </c>
      <c r="B72" s="291" t="s">
        <v>5435</v>
      </c>
      <c r="C72" s="27" t="s">
        <v>556</v>
      </c>
      <c r="D72" s="47" t="s">
        <v>555</v>
      </c>
      <c r="E72" s="26"/>
      <c r="F72" s="34">
        <v>372</v>
      </c>
      <c r="G72" s="34">
        <v>251</v>
      </c>
      <c r="H72" s="36">
        <f t="shared" si="0"/>
        <v>623</v>
      </c>
      <c r="I72" s="281">
        <v>2</v>
      </c>
      <c r="J72" s="281">
        <v>2</v>
      </c>
      <c r="K72" s="284">
        <f>SUM(I72:J72)</f>
        <v>4</v>
      </c>
    </row>
    <row r="73" spans="1:11" ht="19.899999999999999" customHeight="1">
      <c r="A73" s="276"/>
      <c r="B73" s="292"/>
      <c r="C73" s="27" t="s">
        <v>558</v>
      </c>
      <c r="D73" s="47" t="s">
        <v>557</v>
      </c>
      <c r="E73" s="26"/>
      <c r="F73" s="34">
        <v>209</v>
      </c>
      <c r="G73" s="34">
        <v>156</v>
      </c>
      <c r="H73" s="36">
        <f t="shared" si="0"/>
        <v>365</v>
      </c>
      <c r="I73" s="282"/>
      <c r="J73" s="282"/>
      <c r="K73" s="285"/>
    </row>
    <row r="74" spans="1:11" ht="19.899999999999999" customHeight="1">
      <c r="A74" s="276"/>
      <c r="B74" s="292"/>
      <c r="C74" s="27" t="s">
        <v>558</v>
      </c>
      <c r="D74" s="47" t="s">
        <v>559</v>
      </c>
      <c r="E74" s="26"/>
      <c r="F74" s="34">
        <v>207</v>
      </c>
      <c r="G74" s="34">
        <v>116</v>
      </c>
      <c r="H74" s="36">
        <f t="shared" si="0"/>
        <v>323</v>
      </c>
      <c r="I74" s="282"/>
      <c r="J74" s="282"/>
      <c r="K74" s="285"/>
    </row>
    <row r="75" spans="1:11" ht="19.899999999999999" customHeight="1">
      <c r="A75" s="276"/>
      <c r="B75" s="292"/>
      <c r="C75" s="27" t="s">
        <v>558</v>
      </c>
      <c r="D75" s="47" t="s">
        <v>560</v>
      </c>
      <c r="E75" s="26"/>
      <c r="F75" s="34">
        <v>347</v>
      </c>
      <c r="G75" s="34">
        <v>233</v>
      </c>
      <c r="H75" s="36">
        <f t="shared" si="0"/>
        <v>580</v>
      </c>
      <c r="I75" s="282"/>
      <c r="J75" s="282"/>
      <c r="K75" s="285"/>
    </row>
    <row r="76" spans="1:11" ht="19.899999999999999" customHeight="1">
      <c r="A76" s="277"/>
      <c r="B76" s="293"/>
      <c r="C76" s="27" t="s">
        <v>562</v>
      </c>
      <c r="D76" s="47" t="s">
        <v>561</v>
      </c>
      <c r="E76" s="26"/>
      <c r="F76" s="34">
        <v>142</v>
      </c>
      <c r="G76" s="34">
        <v>87</v>
      </c>
      <c r="H76" s="36">
        <f t="shared" si="0"/>
        <v>229</v>
      </c>
      <c r="I76" s="283"/>
      <c r="J76" s="283"/>
      <c r="K76" s="286"/>
    </row>
    <row r="77" spans="1:11" ht="19.899999999999999" customHeight="1">
      <c r="A77" s="25"/>
      <c r="B77" s="45"/>
      <c r="C77" s="27"/>
      <c r="D77" s="47"/>
      <c r="E77" s="36" t="s">
        <v>5507</v>
      </c>
      <c r="F77" s="38">
        <f>SUM(F72:F76)</f>
        <v>1277</v>
      </c>
      <c r="G77" s="38">
        <f t="shared" ref="G77:H77" si="37">SUM(G72:G76)</f>
        <v>843</v>
      </c>
      <c r="H77" s="38">
        <f t="shared" si="37"/>
        <v>2120</v>
      </c>
      <c r="I77" s="36">
        <f>SUM(I72)</f>
        <v>2</v>
      </c>
      <c r="J77" s="36">
        <f t="shared" ref="J77:K77" si="38">SUM(J72)</f>
        <v>2</v>
      </c>
      <c r="K77" s="36">
        <f t="shared" si="38"/>
        <v>4</v>
      </c>
    </row>
    <row r="78" spans="1:11" ht="19.899999999999999" customHeight="1">
      <c r="A78" s="275">
        <v>18</v>
      </c>
      <c r="B78" s="291" t="s">
        <v>5436</v>
      </c>
      <c r="C78" s="27" t="s">
        <v>564</v>
      </c>
      <c r="D78" s="47" t="s">
        <v>563</v>
      </c>
      <c r="E78" s="26"/>
      <c r="F78" s="34">
        <v>455</v>
      </c>
      <c r="G78" s="34">
        <v>367</v>
      </c>
      <c r="H78" s="36">
        <f t="shared" si="0"/>
        <v>822</v>
      </c>
      <c r="I78" s="281">
        <v>2</v>
      </c>
      <c r="J78" s="281">
        <v>2</v>
      </c>
      <c r="K78" s="284">
        <f>SUM(I78:J78)</f>
        <v>4</v>
      </c>
    </row>
    <row r="79" spans="1:11" ht="19.899999999999999" customHeight="1">
      <c r="A79" s="276"/>
      <c r="B79" s="292"/>
      <c r="C79" s="27" t="s">
        <v>564</v>
      </c>
      <c r="D79" s="47" t="s">
        <v>565</v>
      </c>
      <c r="E79" s="26"/>
      <c r="F79" s="34">
        <v>355</v>
      </c>
      <c r="G79" s="34">
        <v>244</v>
      </c>
      <c r="H79" s="36">
        <f t="shared" si="0"/>
        <v>599</v>
      </c>
      <c r="I79" s="282"/>
      <c r="J79" s="282"/>
      <c r="K79" s="285"/>
    </row>
    <row r="80" spans="1:11" ht="19.899999999999999" customHeight="1">
      <c r="A80" s="277"/>
      <c r="B80" s="293"/>
      <c r="C80" s="27" t="s">
        <v>564</v>
      </c>
      <c r="D80" s="47" t="s">
        <v>566</v>
      </c>
      <c r="E80" s="26"/>
      <c r="F80" s="34">
        <v>179</v>
      </c>
      <c r="G80" s="34">
        <v>134</v>
      </c>
      <c r="H80" s="36">
        <f t="shared" si="0"/>
        <v>313</v>
      </c>
      <c r="I80" s="283"/>
      <c r="J80" s="283"/>
      <c r="K80" s="286"/>
    </row>
    <row r="81" spans="1:11" ht="19.899999999999999" customHeight="1">
      <c r="A81" s="25"/>
      <c r="B81" s="45"/>
      <c r="C81" s="27"/>
      <c r="D81" s="47"/>
      <c r="E81" s="36" t="s">
        <v>5507</v>
      </c>
      <c r="F81" s="38">
        <f>SUM(F78:F80)</f>
        <v>989</v>
      </c>
      <c r="G81" s="38">
        <f t="shared" ref="G81:H81" si="39">SUM(G78:G80)</f>
        <v>745</v>
      </c>
      <c r="H81" s="38">
        <f t="shared" si="39"/>
        <v>1734</v>
      </c>
      <c r="I81" s="36">
        <f>SUM(I78)</f>
        <v>2</v>
      </c>
      <c r="J81" s="36">
        <f t="shared" ref="J81:K81" si="40">SUM(J78)</f>
        <v>2</v>
      </c>
      <c r="K81" s="36">
        <f t="shared" si="40"/>
        <v>4</v>
      </c>
    </row>
    <row r="82" spans="1:11" ht="19.899999999999999" customHeight="1">
      <c r="A82" s="275">
        <v>19</v>
      </c>
      <c r="B82" s="291" t="s">
        <v>5437</v>
      </c>
      <c r="C82" s="27" t="s">
        <v>564</v>
      </c>
      <c r="D82" s="47" t="s">
        <v>567</v>
      </c>
      <c r="E82" s="26"/>
      <c r="F82" s="34">
        <v>588</v>
      </c>
      <c r="G82" s="34">
        <v>535</v>
      </c>
      <c r="H82" s="36">
        <f t="shared" si="0"/>
        <v>1123</v>
      </c>
      <c r="I82" s="281">
        <v>2</v>
      </c>
      <c r="J82" s="281">
        <v>2</v>
      </c>
      <c r="K82" s="284">
        <f>SUM(I82:J82)</f>
        <v>4</v>
      </c>
    </row>
    <row r="83" spans="1:11" ht="19.899999999999999" customHeight="1">
      <c r="A83" s="277"/>
      <c r="B83" s="293"/>
      <c r="C83" s="27" t="s">
        <v>564</v>
      </c>
      <c r="D83" s="47" t="s">
        <v>568</v>
      </c>
      <c r="E83" s="26"/>
      <c r="F83" s="34">
        <v>256</v>
      </c>
      <c r="G83" s="34">
        <v>219</v>
      </c>
      <c r="H83" s="36">
        <f t="shared" si="0"/>
        <v>475</v>
      </c>
      <c r="I83" s="283"/>
      <c r="J83" s="283"/>
      <c r="K83" s="286"/>
    </row>
    <row r="84" spans="1:11" ht="19.899999999999999" customHeight="1">
      <c r="A84" s="25"/>
      <c r="B84" s="45"/>
      <c r="C84" s="27"/>
      <c r="D84" s="47"/>
      <c r="E84" s="36" t="s">
        <v>5507</v>
      </c>
      <c r="F84" s="38">
        <f>SUM(F82:F83)</f>
        <v>844</v>
      </c>
      <c r="G84" s="38">
        <f t="shared" ref="G84:H84" si="41">SUM(G82:G83)</f>
        <v>754</v>
      </c>
      <c r="H84" s="38">
        <f t="shared" si="41"/>
        <v>1598</v>
      </c>
      <c r="I84" s="36">
        <f>SUM(I82)</f>
        <v>2</v>
      </c>
      <c r="J84" s="36">
        <f t="shared" ref="J84:K84" si="42">SUM(J82)</f>
        <v>2</v>
      </c>
      <c r="K84" s="36">
        <f t="shared" si="42"/>
        <v>4</v>
      </c>
    </row>
    <row r="85" spans="1:11" ht="19.899999999999999" customHeight="1">
      <c r="A85" s="275">
        <v>20</v>
      </c>
      <c r="B85" s="291" t="s">
        <v>5437</v>
      </c>
      <c r="C85" s="27" t="s">
        <v>570</v>
      </c>
      <c r="D85" s="47" t="s">
        <v>569</v>
      </c>
      <c r="E85" s="26"/>
      <c r="F85" s="34">
        <v>374</v>
      </c>
      <c r="G85" s="34">
        <v>287</v>
      </c>
      <c r="H85" s="36">
        <f t="shared" si="0"/>
        <v>661</v>
      </c>
      <c r="I85" s="281">
        <v>2</v>
      </c>
      <c r="J85" s="281">
        <v>2</v>
      </c>
      <c r="K85" s="284">
        <f>SUM(I85:J85)</f>
        <v>4</v>
      </c>
    </row>
    <row r="86" spans="1:11" ht="17.45" customHeight="1">
      <c r="A86" s="276"/>
      <c r="B86" s="292"/>
      <c r="C86" s="27" t="s">
        <v>570</v>
      </c>
      <c r="D86" s="47" t="s">
        <v>571</v>
      </c>
      <c r="E86" s="26"/>
      <c r="F86" s="34">
        <v>228</v>
      </c>
      <c r="G86" s="34">
        <v>186</v>
      </c>
      <c r="H86" s="36">
        <f t="shared" si="0"/>
        <v>414</v>
      </c>
      <c r="I86" s="282"/>
      <c r="J86" s="282"/>
      <c r="K86" s="285"/>
    </row>
    <row r="87" spans="1:11" ht="17.45" customHeight="1">
      <c r="A87" s="276"/>
      <c r="B87" s="292"/>
      <c r="C87" s="27" t="s">
        <v>570</v>
      </c>
      <c r="D87" s="47" t="s">
        <v>572</v>
      </c>
      <c r="E87" s="26"/>
      <c r="F87" s="34">
        <v>272</v>
      </c>
      <c r="G87" s="34">
        <v>225</v>
      </c>
      <c r="H87" s="36">
        <f t="shared" si="0"/>
        <v>497</v>
      </c>
      <c r="I87" s="282"/>
      <c r="J87" s="282"/>
      <c r="K87" s="285"/>
    </row>
    <row r="88" spans="1:11" ht="17.45" customHeight="1">
      <c r="A88" s="277"/>
      <c r="B88" s="293"/>
      <c r="C88" s="27" t="s">
        <v>570</v>
      </c>
      <c r="D88" s="47" t="s">
        <v>573</v>
      </c>
      <c r="E88" s="26"/>
      <c r="F88" s="34">
        <v>356</v>
      </c>
      <c r="G88" s="34">
        <v>301</v>
      </c>
      <c r="H88" s="36">
        <f t="shared" si="0"/>
        <v>657</v>
      </c>
      <c r="I88" s="283"/>
      <c r="J88" s="283"/>
      <c r="K88" s="286"/>
    </row>
    <row r="89" spans="1:11" ht="17.45" customHeight="1">
      <c r="A89" s="25"/>
      <c r="B89" s="45"/>
      <c r="C89" s="27"/>
      <c r="D89" s="47"/>
      <c r="E89" s="36" t="s">
        <v>5507</v>
      </c>
      <c r="F89" s="38">
        <f>SUM(F85:F88)</f>
        <v>1230</v>
      </c>
      <c r="G89" s="38">
        <f t="shared" ref="G89:H89" si="43">SUM(G85:G88)</f>
        <v>999</v>
      </c>
      <c r="H89" s="38">
        <f t="shared" si="43"/>
        <v>2229</v>
      </c>
      <c r="I89" s="36">
        <f>SUM(I85)</f>
        <v>2</v>
      </c>
      <c r="J89" s="36">
        <f t="shared" ref="J89:K89" si="44">SUM(J85)</f>
        <v>2</v>
      </c>
      <c r="K89" s="36">
        <f t="shared" si="44"/>
        <v>4</v>
      </c>
    </row>
    <row r="90" spans="1:11" ht="17.45" customHeight="1">
      <c r="A90" s="275">
        <v>21</v>
      </c>
      <c r="B90" s="291" t="s">
        <v>5437</v>
      </c>
      <c r="C90" s="27" t="s">
        <v>575</v>
      </c>
      <c r="D90" s="47" t="s">
        <v>574</v>
      </c>
      <c r="E90" s="25"/>
      <c r="F90" s="34">
        <v>553</v>
      </c>
      <c r="G90" s="34">
        <v>425</v>
      </c>
      <c r="H90" s="36">
        <f t="shared" si="0"/>
        <v>978</v>
      </c>
      <c r="I90" s="278">
        <v>2</v>
      </c>
      <c r="J90" s="278">
        <v>2</v>
      </c>
      <c r="K90" s="297">
        <f>SUM(I90:J90)</f>
        <v>4</v>
      </c>
    </row>
    <row r="91" spans="1:11" ht="17.45" customHeight="1">
      <c r="A91" s="276"/>
      <c r="B91" s="292"/>
      <c r="C91" s="27" t="s">
        <v>575</v>
      </c>
      <c r="D91" s="47" t="s">
        <v>576</v>
      </c>
      <c r="E91" s="25"/>
      <c r="F91" s="34">
        <v>332</v>
      </c>
      <c r="G91" s="34">
        <v>237</v>
      </c>
      <c r="H91" s="36">
        <f t="shared" ref="H91:H171" si="45">SUM(F91:G91)</f>
        <v>569</v>
      </c>
      <c r="I91" s="279"/>
      <c r="J91" s="279"/>
      <c r="K91" s="298"/>
    </row>
    <row r="92" spans="1:11" ht="17.45" customHeight="1">
      <c r="A92" s="276"/>
      <c r="B92" s="292"/>
      <c r="C92" s="27" t="s">
        <v>575</v>
      </c>
      <c r="D92" s="47" t="s">
        <v>577</v>
      </c>
      <c r="E92" s="25"/>
      <c r="F92" s="34">
        <v>222</v>
      </c>
      <c r="G92" s="34">
        <v>157</v>
      </c>
      <c r="H92" s="36">
        <f t="shared" si="45"/>
        <v>379</v>
      </c>
      <c r="I92" s="279"/>
      <c r="J92" s="279"/>
      <c r="K92" s="298"/>
    </row>
    <row r="93" spans="1:11" ht="17.45" customHeight="1">
      <c r="A93" s="277"/>
      <c r="B93" s="293"/>
      <c r="C93" s="27" t="s">
        <v>575</v>
      </c>
      <c r="D93" s="47" t="s">
        <v>578</v>
      </c>
      <c r="E93" s="25"/>
      <c r="F93" s="34">
        <v>111</v>
      </c>
      <c r="G93" s="34">
        <v>105</v>
      </c>
      <c r="H93" s="36">
        <f t="shared" si="45"/>
        <v>216</v>
      </c>
      <c r="I93" s="280"/>
      <c r="J93" s="280"/>
      <c r="K93" s="299"/>
    </row>
    <row r="94" spans="1:11" ht="17.45" customHeight="1">
      <c r="A94" s="25"/>
      <c r="B94" s="45"/>
      <c r="C94" s="27"/>
      <c r="D94" s="47"/>
      <c r="E94" s="36" t="s">
        <v>5507</v>
      </c>
      <c r="F94" s="38">
        <f>SUM(F90:F93)</f>
        <v>1218</v>
      </c>
      <c r="G94" s="38">
        <f t="shared" ref="G94:H94" si="46">SUM(G90:G93)</f>
        <v>924</v>
      </c>
      <c r="H94" s="38">
        <f t="shared" si="46"/>
        <v>2142</v>
      </c>
      <c r="I94" s="33">
        <f>SUM(I90)</f>
        <v>2</v>
      </c>
      <c r="J94" s="33">
        <f t="shared" ref="J94:K94" si="47">SUM(J90)</f>
        <v>2</v>
      </c>
      <c r="K94" s="33">
        <f t="shared" si="47"/>
        <v>4</v>
      </c>
    </row>
    <row r="95" spans="1:11" ht="19.899999999999999" customHeight="1">
      <c r="A95" s="275">
        <v>22</v>
      </c>
      <c r="B95" s="291" t="s">
        <v>5438</v>
      </c>
      <c r="C95" s="27" t="s">
        <v>556</v>
      </c>
      <c r="D95" s="47" t="s">
        <v>579</v>
      </c>
      <c r="E95" s="26"/>
      <c r="F95" s="34">
        <v>191</v>
      </c>
      <c r="G95" s="34">
        <v>154</v>
      </c>
      <c r="H95" s="36">
        <f t="shared" si="45"/>
        <v>345</v>
      </c>
      <c r="I95" s="281">
        <v>2</v>
      </c>
      <c r="J95" s="281">
        <v>2</v>
      </c>
      <c r="K95" s="284">
        <f>SUM(I95:J95)</f>
        <v>4</v>
      </c>
    </row>
    <row r="96" spans="1:11" ht="19.899999999999999" customHeight="1">
      <c r="A96" s="276"/>
      <c r="B96" s="292"/>
      <c r="C96" s="27" t="s">
        <v>556</v>
      </c>
      <c r="D96" s="47" t="s">
        <v>580</v>
      </c>
      <c r="E96" s="26"/>
      <c r="F96" s="34">
        <v>174</v>
      </c>
      <c r="G96" s="34">
        <v>176</v>
      </c>
      <c r="H96" s="36">
        <f t="shared" si="45"/>
        <v>350</v>
      </c>
      <c r="I96" s="282"/>
      <c r="J96" s="282"/>
      <c r="K96" s="285"/>
    </row>
    <row r="97" spans="1:11" ht="19.899999999999999" customHeight="1">
      <c r="A97" s="276"/>
      <c r="B97" s="292"/>
      <c r="C97" s="27" t="s">
        <v>556</v>
      </c>
      <c r="D97" s="47" t="s">
        <v>581</v>
      </c>
      <c r="E97" s="26"/>
      <c r="F97" s="34">
        <v>318</v>
      </c>
      <c r="G97" s="34">
        <v>232</v>
      </c>
      <c r="H97" s="36">
        <f t="shared" si="45"/>
        <v>550</v>
      </c>
      <c r="I97" s="282"/>
      <c r="J97" s="282"/>
      <c r="K97" s="285"/>
    </row>
    <row r="98" spans="1:11" ht="19.899999999999999" customHeight="1">
      <c r="A98" s="276"/>
      <c r="B98" s="292"/>
      <c r="C98" s="27" t="s">
        <v>548</v>
      </c>
      <c r="D98" s="47" t="s">
        <v>582</v>
      </c>
      <c r="E98" s="26"/>
      <c r="F98" s="34">
        <v>411</v>
      </c>
      <c r="G98" s="34">
        <v>289</v>
      </c>
      <c r="H98" s="36">
        <f t="shared" si="45"/>
        <v>700</v>
      </c>
      <c r="I98" s="282"/>
      <c r="J98" s="282"/>
      <c r="K98" s="285"/>
    </row>
    <row r="99" spans="1:11" ht="19.899999999999999" customHeight="1">
      <c r="A99" s="276"/>
      <c r="B99" s="292"/>
      <c r="C99" s="27" t="s">
        <v>548</v>
      </c>
      <c r="D99" s="47" t="s">
        <v>583</v>
      </c>
      <c r="E99" s="26"/>
      <c r="F99" s="34">
        <v>103</v>
      </c>
      <c r="G99" s="34">
        <v>79</v>
      </c>
      <c r="H99" s="36">
        <f t="shared" si="45"/>
        <v>182</v>
      </c>
      <c r="I99" s="282"/>
      <c r="J99" s="282"/>
      <c r="K99" s="285"/>
    </row>
    <row r="100" spans="1:11" ht="19.899999999999999" customHeight="1">
      <c r="A100" s="277"/>
      <c r="B100" s="293"/>
      <c r="C100" s="27" t="s">
        <v>548</v>
      </c>
      <c r="D100" s="47" t="s">
        <v>584</v>
      </c>
      <c r="E100" s="26"/>
      <c r="F100" s="34">
        <v>384</v>
      </c>
      <c r="G100" s="34">
        <v>259</v>
      </c>
      <c r="H100" s="36">
        <f t="shared" si="45"/>
        <v>643</v>
      </c>
      <c r="I100" s="283"/>
      <c r="J100" s="283"/>
      <c r="K100" s="286"/>
    </row>
    <row r="101" spans="1:11" ht="19.899999999999999" customHeight="1">
      <c r="A101" s="25"/>
      <c r="B101" s="45"/>
      <c r="C101" s="27"/>
      <c r="D101" s="47"/>
      <c r="E101" s="36" t="s">
        <v>5507</v>
      </c>
      <c r="F101" s="38">
        <f>SUM(F95:F100)</f>
        <v>1581</v>
      </c>
      <c r="G101" s="38">
        <f t="shared" ref="G101:K101" si="48">SUM(G95:G100)</f>
        <v>1189</v>
      </c>
      <c r="H101" s="38">
        <f t="shared" si="48"/>
        <v>2770</v>
      </c>
      <c r="I101" s="38">
        <f t="shared" si="48"/>
        <v>2</v>
      </c>
      <c r="J101" s="38">
        <f t="shared" si="48"/>
        <v>2</v>
      </c>
      <c r="K101" s="38">
        <f t="shared" si="48"/>
        <v>4</v>
      </c>
    </row>
    <row r="102" spans="1:11" ht="19.899999999999999" customHeight="1">
      <c r="A102" s="275">
        <v>23</v>
      </c>
      <c r="B102" s="291" t="s">
        <v>5438</v>
      </c>
      <c r="C102" s="27" t="s">
        <v>586</v>
      </c>
      <c r="D102" s="47" t="s">
        <v>585</v>
      </c>
      <c r="E102" s="26"/>
      <c r="F102" s="34">
        <v>857</v>
      </c>
      <c r="G102" s="34">
        <v>695</v>
      </c>
      <c r="H102" s="36">
        <f t="shared" si="45"/>
        <v>1552</v>
      </c>
      <c r="I102" s="281">
        <v>2</v>
      </c>
      <c r="J102" s="281">
        <v>2</v>
      </c>
      <c r="K102" s="284">
        <f>SUM(I102:J102)</f>
        <v>4</v>
      </c>
    </row>
    <row r="103" spans="1:11" ht="19.899999999999999" customHeight="1">
      <c r="A103" s="277"/>
      <c r="B103" s="293"/>
      <c r="C103" s="27" t="s">
        <v>588</v>
      </c>
      <c r="D103" s="47" t="s">
        <v>587</v>
      </c>
      <c r="E103" s="26"/>
      <c r="F103" s="34">
        <v>71</v>
      </c>
      <c r="G103" s="34">
        <v>57</v>
      </c>
      <c r="H103" s="36">
        <f t="shared" si="45"/>
        <v>128</v>
      </c>
      <c r="I103" s="283"/>
      <c r="J103" s="283"/>
      <c r="K103" s="286"/>
    </row>
    <row r="104" spans="1:11" ht="19.899999999999999" customHeight="1">
      <c r="A104" s="25"/>
      <c r="B104" s="45"/>
      <c r="C104" s="27"/>
      <c r="D104" s="47"/>
      <c r="E104" s="36" t="s">
        <v>5507</v>
      </c>
      <c r="F104" s="38">
        <f>SUM(F102:F103)</f>
        <v>928</v>
      </c>
      <c r="G104" s="38">
        <f t="shared" ref="G104:K104" si="49">SUM(G102:G103)</f>
        <v>752</v>
      </c>
      <c r="H104" s="38">
        <f t="shared" si="49"/>
        <v>1680</v>
      </c>
      <c r="I104" s="38">
        <f t="shared" si="49"/>
        <v>2</v>
      </c>
      <c r="J104" s="38">
        <f t="shared" si="49"/>
        <v>2</v>
      </c>
      <c r="K104" s="38">
        <f t="shared" si="49"/>
        <v>4</v>
      </c>
    </row>
    <row r="105" spans="1:11" ht="19.899999999999999" customHeight="1">
      <c r="A105" s="275">
        <v>24</v>
      </c>
      <c r="B105" s="291" t="s">
        <v>5438</v>
      </c>
      <c r="C105" s="27" t="s">
        <v>590</v>
      </c>
      <c r="D105" s="47" t="s">
        <v>589</v>
      </c>
      <c r="E105" s="26"/>
      <c r="F105" s="34">
        <v>154</v>
      </c>
      <c r="G105" s="34">
        <v>133</v>
      </c>
      <c r="H105" s="36">
        <f t="shared" si="45"/>
        <v>287</v>
      </c>
      <c r="I105" s="281">
        <v>2</v>
      </c>
      <c r="J105" s="281">
        <v>2</v>
      </c>
      <c r="K105" s="284">
        <f>SUM(I105:J105)</f>
        <v>4</v>
      </c>
    </row>
    <row r="106" spans="1:11" ht="19.899999999999999" customHeight="1">
      <c r="A106" s="276"/>
      <c r="B106" s="292"/>
      <c r="C106" s="27" t="s">
        <v>590</v>
      </c>
      <c r="D106" s="47" t="s">
        <v>591</v>
      </c>
      <c r="E106" s="26"/>
      <c r="F106" s="34">
        <v>102</v>
      </c>
      <c r="G106" s="34">
        <v>65</v>
      </c>
      <c r="H106" s="36">
        <f t="shared" si="45"/>
        <v>167</v>
      </c>
      <c r="I106" s="282"/>
      <c r="J106" s="282"/>
      <c r="K106" s="285"/>
    </row>
    <row r="107" spans="1:11" ht="16.899999999999999" customHeight="1">
      <c r="A107" s="277"/>
      <c r="B107" s="293"/>
      <c r="C107" s="27" t="s">
        <v>593</v>
      </c>
      <c r="D107" s="47" t="s">
        <v>592</v>
      </c>
      <c r="E107" s="26"/>
      <c r="F107" s="34">
        <v>661</v>
      </c>
      <c r="G107" s="34">
        <v>496</v>
      </c>
      <c r="H107" s="36">
        <f t="shared" si="45"/>
        <v>1157</v>
      </c>
      <c r="I107" s="283"/>
      <c r="J107" s="283"/>
      <c r="K107" s="286"/>
    </row>
    <row r="108" spans="1:11" ht="16.899999999999999" customHeight="1">
      <c r="A108" s="25"/>
      <c r="B108" s="45"/>
      <c r="C108" s="27"/>
      <c r="D108" s="47"/>
      <c r="E108" s="36" t="s">
        <v>5507</v>
      </c>
      <c r="F108" s="38">
        <f>SUM(F105:F107)</f>
        <v>917</v>
      </c>
      <c r="G108" s="38">
        <f t="shared" ref="G108:K108" si="50">SUM(G105:G107)</f>
        <v>694</v>
      </c>
      <c r="H108" s="38">
        <f t="shared" si="50"/>
        <v>1611</v>
      </c>
      <c r="I108" s="38">
        <f t="shared" si="50"/>
        <v>2</v>
      </c>
      <c r="J108" s="38">
        <f t="shared" si="50"/>
        <v>2</v>
      </c>
      <c r="K108" s="38">
        <f t="shared" si="50"/>
        <v>4</v>
      </c>
    </row>
    <row r="109" spans="1:11" ht="16.899999999999999" customHeight="1">
      <c r="A109" s="275">
        <v>25</v>
      </c>
      <c r="B109" s="291" t="s">
        <v>5439</v>
      </c>
      <c r="C109" s="27" t="s">
        <v>539</v>
      </c>
      <c r="D109" s="47" t="s">
        <v>594</v>
      </c>
      <c r="E109" s="26"/>
      <c r="F109" s="34">
        <v>229</v>
      </c>
      <c r="G109" s="34">
        <v>207</v>
      </c>
      <c r="H109" s="36">
        <f t="shared" si="45"/>
        <v>436</v>
      </c>
      <c r="I109" s="281">
        <v>2</v>
      </c>
      <c r="J109" s="281">
        <v>2</v>
      </c>
      <c r="K109" s="284">
        <f>SUM(I109:J109)</f>
        <v>4</v>
      </c>
    </row>
    <row r="110" spans="1:11" ht="16.899999999999999" customHeight="1">
      <c r="A110" s="276"/>
      <c r="B110" s="292"/>
      <c r="C110" s="27" t="s">
        <v>596</v>
      </c>
      <c r="D110" s="47" t="s">
        <v>595</v>
      </c>
      <c r="E110" s="26"/>
      <c r="F110" s="34">
        <v>380</v>
      </c>
      <c r="G110" s="34">
        <v>370</v>
      </c>
      <c r="H110" s="36">
        <f t="shared" si="45"/>
        <v>750</v>
      </c>
      <c r="I110" s="282"/>
      <c r="J110" s="282"/>
      <c r="K110" s="285"/>
    </row>
    <row r="111" spans="1:11" ht="16.899999999999999" customHeight="1">
      <c r="A111" s="277"/>
      <c r="B111" s="293"/>
      <c r="C111" s="27" t="s">
        <v>596</v>
      </c>
      <c r="D111" s="47" t="s">
        <v>597</v>
      </c>
      <c r="E111" s="26"/>
      <c r="F111" s="34">
        <v>233</v>
      </c>
      <c r="G111" s="34">
        <v>203</v>
      </c>
      <c r="H111" s="36">
        <f t="shared" si="45"/>
        <v>436</v>
      </c>
      <c r="I111" s="283"/>
      <c r="J111" s="283"/>
      <c r="K111" s="286"/>
    </row>
    <row r="112" spans="1:11" ht="16.899999999999999" customHeight="1">
      <c r="A112" s="25"/>
      <c r="B112" s="45"/>
      <c r="C112" s="27"/>
      <c r="D112" s="47"/>
      <c r="E112" s="36" t="s">
        <v>5507</v>
      </c>
      <c r="F112" s="38">
        <f>SUM(F109:F111)</f>
        <v>842</v>
      </c>
      <c r="G112" s="38">
        <f t="shared" ref="G112:K112" si="51">SUM(G109:G111)</f>
        <v>780</v>
      </c>
      <c r="H112" s="38">
        <f t="shared" si="51"/>
        <v>1622</v>
      </c>
      <c r="I112" s="38">
        <f t="shared" si="51"/>
        <v>2</v>
      </c>
      <c r="J112" s="38">
        <f t="shared" si="51"/>
        <v>2</v>
      </c>
      <c r="K112" s="38">
        <f t="shared" si="51"/>
        <v>4</v>
      </c>
    </row>
    <row r="113" spans="1:11" ht="16.899999999999999" customHeight="1">
      <c r="A113" s="275">
        <v>26</v>
      </c>
      <c r="B113" s="291" t="s">
        <v>5439</v>
      </c>
      <c r="C113" s="27" t="s">
        <v>599</v>
      </c>
      <c r="D113" s="47" t="s">
        <v>598</v>
      </c>
      <c r="E113" s="26"/>
      <c r="F113" s="34">
        <v>302</v>
      </c>
      <c r="G113" s="34">
        <v>263</v>
      </c>
      <c r="H113" s="36">
        <f t="shared" si="45"/>
        <v>565</v>
      </c>
      <c r="I113" s="281">
        <v>2</v>
      </c>
      <c r="J113" s="281">
        <v>2</v>
      </c>
      <c r="K113" s="284">
        <f>SUM(I113:J113)</f>
        <v>4</v>
      </c>
    </row>
    <row r="114" spans="1:11" ht="16.899999999999999" customHeight="1">
      <c r="A114" s="277"/>
      <c r="B114" s="293"/>
      <c r="C114" s="27" t="s">
        <v>599</v>
      </c>
      <c r="D114" s="47" t="s">
        <v>600</v>
      </c>
      <c r="E114" s="26"/>
      <c r="F114" s="34">
        <v>486</v>
      </c>
      <c r="G114" s="34">
        <v>423</v>
      </c>
      <c r="H114" s="36">
        <f t="shared" si="45"/>
        <v>909</v>
      </c>
      <c r="I114" s="283"/>
      <c r="J114" s="283"/>
      <c r="K114" s="286"/>
    </row>
    <row r="115" spans="1:11" ht="16.899999999999999" customHeight="1">
      <c r="A115" s="25"/>
      <c r="B115" s="45"/>
      <c r="C115" s="27"/>
      <c r="D115" s="47"/>
      <c r="E115" s="36" t="s">
        <v>5507</v>
      </c>
      <c r="F115" s="38">
        <f>SUM(F113:F114)</f>
        <v>788</v>
      </c>
      <c r="G115" s="38">
        <f t="shared" ref="G115:K115" si="52">SUM(G113:G114)</f>
        <v>686</v>
      </c>
      <c r="H115" s="38">
        <f t="shared" si="52"/>
        <v>1474</v>
      </c>
      <c r="I115" s="38">
        <f t="shared" si="52"/>
        <v>2</v>
      </c>
      <c r="J115" s="38">
        <f t="shared" si="52"/>
        <v>2</v>
      </c>
      <c r="K115" s="38">
        <f t="shared" si="52"/>
        <v>4</v>
      </c>
    </row>
    <row r="116" spans="1:11" ht="16.899999999999999" customHeight="1">
      <c r="A116" s="275">
        <v>27</v>
      </c>
      <c r="B116" s="291" t="s">
        <v>5440</v>
      </c>
      <c r="C116" s="27" t="s">
        <v>602</v>
      </c>
      <c r="D116" s="47" t="s">
        <v>601</v>
      </c>
      <c r="E116" s="26"/>
      <c r="F116" s="34">
        <v>476</v>
      </c>
      <c r="G116" s="34">
        <v>444</v>
      </c>
      <c r="H116" s="36">
        <f t="shared" si="45"/>
        <v>920</v>
      </c>
      <c r="I116" s="281">
        <v>2</v>
      </c>
      <c r="J116" s="281">
        <v>2</v>
      </c>
      <c r="K116" s="284">
        <f>SUM(I116:J116)</f>
        <v>4</v>
      </c>
    </row>
    <row r="117" spans="1:11" ht="16.899999999999999" customHeight="1">
      <c r="A117" s="277"/>
      <c r="B117" s="293"/>
      <c r="C117" s="27" t="s">
        <v>604</v>
      </c>
      <c r="D117" s="47" t="s">
        <v>603</v>
      </c>
      <c r="E117" s="26"/>
      <c r="F117" s="34">
        <v>301</v>
      </c>
      <c r="G117" s="34">
        <v>305</v>
      </c>
      <c r="H117" s="36">
        <f t="shared" si="45"/>
        <v>606</v>
      </c>
      <c r="I117" s="283"/>
      <c r="J117" s="283"/>
      <c r="K117" s="286"/>
    </row>
    <row r="118" spans="1:11" ht="16.899999999999999" customHeight="1">
      <c r="A118" s="25"/>
      <c r="B118" s="45"/>
      <c r="C118" s="27"/>
      <c r="D118" s="47"/>
      <c r="E118" s="36" t="s">
        <v>5507</v>
      </c>
      <c r="F118" s="38">
        <f>SUM(F116:F117)</f>
        <v>777</v>
      </c>
      <c r="G118" s="38">
        <f t="shared" ref="G118:K118" si="53">SUM(G116:G117)</f>
        <v>749</v>
      </c>
      <c r="H118" s="38">
        <f t="shared" si="53"/>
        <v>1526</v>
      </c>
      <c r="I118" s="38">
        <f t="shared" si="53"/>
        <v>2</v>
      </c>
      <c r="J118" s="38">
        <f t="shared" si="53"/>
        <v>2</v>
      </c>
      <c r="K118" s="38">
        <f t="shared" si="53"/>
        <v>4</v>
      </c>
    </row>
    <row r="119" spans="1:11" ht="19.899999999999999" customHeight="1">
      <c r="A119" s="275">
        <v>28</v>
      </c>
      <c r="B119" s="291" t="s">
        <v>5440</v>
      </c>
      <c r="C119" s="27" t="s">
        <v>606</v>
      </c>
      <c r="D119" s="47" t="s">
        <v>605</v>
      </c>
      <c r="E119" s="26"/>
      <c r="F119" s="34">
        <v>454</v>
      </c>
      <c r="G119" s="34">
        <v>443</v>
      </c>
      <c r="H119" s="36">
        <f t="shared" si="45"/>
        <v>897</v>
      </c>
      <c r="I119" s="281">
        <v>2</v>
      </c>
      <c r="J119" s="281">
        <v>2</v>
      </c>
      <c r="K119" s="284">
        <f>SUM(I119:J119)</f>
        <v>4</v>
      </c>
    </row>
    <row r="120" spans="1:11" ht="19.899999999999999" customHeight="1">
      <c r="A120" s="276"/>
      <c r="B120" s="292"/>
      <c r="C120" s="27" t="s">
        <v>608</v>
      </c>
      <c r="D120" s="47" t="s">
        <v>607</v>
      </c>
      <c r="E120" s="26"/>
      <c r="F120" s="34">
        <v>72</v>
      </c>
      <c r="G120" s="34">
        <v>76</v>
      </c>
      <c r="H120" s="36">
        <f t="shared" si="45"/>
        <v>148</v>
      </c>
      <c r="I120" s="282"/>
      <c r="J120" s="282"/>
      <c r="K120" s="285"/>
    </row>
    <row r="121" spans="1:11" ht="19.899999999999999" customHeight="1">
      <c r="A121" s="277"/>
      <c r="B121" s="293"/>
      <c r="C121" s="27" t="s">
        <v>610</v>
      </c>
      <c r="D121" s="47" t="s">
        <v>609</v>
      </c>
      <c r="E121" s="26"/>
      <c r="F121" s="34">
        <v>321</v>
      </c>
      <c r="G121" s="34">
        <v>255</v>
      </c>
      <c r="H121" s="36">
        <f t="shared" si="45"/>
        <v>576</v>
      </c>
      <c r="I121" s="283"/>
      <c r="J121" s="283"/>
      <c r="K121" s="286"/>
    </row>
    <row r="122" spans="1:11" ht="19.899999999999999" customHeight="1">
      <c r="A122" s="25"/>
      <c r="B122" s="45"/>
      <c r="C122" s="27"/>
      <c r="D122" s="47"/>
      <c r="E122" s="36" t="s">
        <v>5507</v>
      </c>
      <c r="F122" s="38">
        <f>SUM(F119:F121)</f>
        <v>847</v>
      </c>
      <c r="G122" s="38">
        <f t="shared" ref="G122:H122" si="54">SUM(G119:G121)</f>
        <v>774</v>
      </c>
      <c r="H122" s="38">
        <f t="shared" si="54"/>
        <v>1621</v>
      </c>
      <c r="I122" s="36">
        <f>SUM(I119)</f>
        <v>2</v>
      </c>
      <c r="J122" s="36">
        <f t="shared" ref="J122:K122" si="55">SUM(J119)</f>
        <v>2</v>
      </c>
      <c r="K122" s="36">
        <f t="shared" si="55"/>
        <v>4</v>
      </c>
    </row>
    <row r="123" spans="1:11" ht="19.899999999999999" customHeight="1">
      <c r="A123" s="275">
        <v>29</v>
      </c>
      <c r="B123" s="291" t="s">
        <v>5441</v>
      </c>
      <c r="C123" s="27" t="s">
        <v>612</v>
      </c>
      <c r="D123" s="47" t="s">
        <v>611</v>
      </c>
      <c r="E123" s="26"/>
      <c r="F123" s="34">
        <v>128</v>
      </c>
      <c r="G123" s="34">
        <v>120</v>
      </c>
      <c r="H123" s="36">
        <f t="shared" si="45"/>
        <v>248</v>
      </c>
      <c r="I123" s="281">
        <v>2</v>
      </c>
      <c r="J123" s="281">
        <v>2</v>
      </c>
      <c r="K123" s="284">
        <f>SUM(I123:J123)</f>
        <v>4</v>
      </c>
    </row>
    <row r="124" spans="1:11" ht="19.899999999999999" customHeight="1">
      <c r="A124" s="276"/>
      <c r="B124" s="292"/>
      <c r="C124" s="27" t="s">
        <v>614</v>
      </c>
      <c r="D124" s="47" t="s">
        <v>613</v>
      </c>
      <c r="E124" s="26"/>
      <c r="F124" s="34">
        <v>204</v>
      </c>
      <c r="G124" s="34">
        <v>192</v>
      </c>
      <c r="H124" s="36">
        <f t="shared" si="45"/>
        <v>396</v>
      </c>
      <c r="I124" s="282"/>
      <c r="J124" s="282"/>
      <c r="K124" s="285"/>
    </row>
    <row r="125" spans="1:11" ht="19.899999999999999" customHeight="1">
      <c r="A125" s="276"/>
      <c r="B125" s="292"/>
      <c r="C125" s="27" t="s">
        <v>616</v>
      </c>
      <c r="D125" s="47" t="s">
        <v>615</v>
      </c>
      <c r="E125" s="26"/>
      <c r="F125" s="34">
        <v>134</v>
      </c>
      <c r="G125" s="34">
        <v>141</v>
      </c>
      <c r="H125" s="36">
        <f t="shared" si="45"/>
        <v>275</v>
      </c>
      <c r="I125" s="282"/>
      <c r="J125" s="282"/>
      <c r="K125" s="285"/>
    </row>
    <row r="126" spans="1:11" ht="19.899999999999999" customHeight="1">
      <c r="A126" s="276"/>
      <c r="B126" s="292"/>
      <c r="C126" s="27" t="s">
        <v>618</v>
      </c>
      <c r="D126" s="47" t="s">
        <v>617</v>
      </c>
      <c r="E126" s="26"/>
      <c r="F126" s="34">
        <v>371</v>
      </c>
      <c r="G126" s="34">
        <v>376</v>
      </c>
      <c r="H126" s="36">
        <f t="shared" si="45"/>
        <v>747</v>
      </c>
      <c r="I126" s="282"/>
      <c r="J126" s="282"/>
      <c r="K126" s="285"/>
    </row>
    <row r="127" spans="1:11" ht="19.899999999999999" customHeight="1">
      <c r="A127" s="277"/>
      <c r="B127" s="293"/>
      <c r="C127" s="27" t="s">
        <v>620</v>
      </c>
      <c r="D127" s="47" t="s">
        <v>619</v>
      </c>
      <c r="E127" s="26"/>
      <c r="F127" s="34">
        <v>78</v>
      </c>
      <c r="G127" s="34">
        <v>60</v>
      </c>
      <c r="H127" s="36">
        <f t="shared" si="45"/>
        <v>138</v>
      </c>
      <c r="I127" s="283"/>
      <c r="J127" s="283"/>
      <c r="K127" s="286"/>
    </row>
    <row r="128" spans="1:11" ht="16.149999999999999" customHeight="1">
      <c r="A128" s="25"/>
      <c r="B128" s="45"/>
      <c r="C128" s="27"/>
      <c r="D128" s="47"/>
      <c r="E128" s="36" t="s">
        <v>5507</v>
      </c>
      <c r="F128" s="38">
        <f>SUM(F123:F127)</f>
        <v>915</v>
      </c>
      <c r="G128" s="38">
        <f t="shared" ref="G128:H128" si="56">SUM(G123:G127)</f>
        <v>889</v>
      </c>
      <c r="H128" s="38">
        <f t="shared" si="56"/>
        <v>1804</v>
      </c>
      <c r="I128" s="36">
        <f>SUM(I123)</f>
        <v>2</v>
      </c>
      <c r="J128" s="36">
        <f t="shared" ref="J128:K128" si="57">SUM(J123)</f>
        <v>2</v>
      </c>
      <c r="K128" s="36">
        <f t="shared" si="57"/>
        <v>4</v>
      </c>
    </row>
    <row r="129" spans="1:11" ht="16.149999999999999" customHeight="1">
      <c r="A129" s="275">
        <v>30</v>
      </c>
      <c r="B129" s="291" t="s">
        <v>5442</v>
      </c>
      <c r="C129" s="27" t="s">
        <v>622</v>
      </c>
      <c r="D129" s="47" t="s">
        <v>621</v>
      </c>
      <c r="E129" s="26"/>
      <c r="F129" s="34">
        <v>221</v>
      </c>
      <c r="G129" s="34">
        <v>217</v>
      </c>
      <c r="H129" s="36">
        <f t="shared" si="45"/>
        <v>438</v>
      </c>
      <c r="I129" s="281">
        <v>2</v>
      </c>
      <c r="J129" s="281">
        <v>2</v>
      </c>
      <c r="K129" s="284">
        <f>SUM(I129:J129)</f>
        <v>4</v>
      </c>
    </row>
    <row r="130" spans="1:11" ht="16.149999999999999" customHeight="1">
      <c r="A130" s="276"/>
      <c r="B130" s="292"/>
      <c r="C130" s="27" t="s">
        <v>624</v>
      </c>
      <c r="D130" s="47" t="s">
        <v>623</v>
      </c>
      <c r="E130" s="26"/>
      <c r="F130" s="34">
        <v>119</v>
      </c>
      <c r="G130" s="34">
        <v>123</v>
      </c>
      <c r="H130" s="36">
        <f t="shared" si="45"/>
        <v>242</v>
      </c>
      <c r="I130" s="282"/>
      <c r="J130" s="282"/>
      <c r="K130" s="285"/>
    </row>
    <row r="131" spans="1:11" ht="16.149999999999999" customHeight="1">
      <c r="A131" s="276"/>
      <c r="B131" s="292"/>
      <c r="C131" s="27" t="s">
        <v>626</v>
      </c>
      <c r="D131" s="47" t="s">
        <v>625</v>
      </c>
      <c r="E131" s="26"/>
      <c r="F131" s="34">
        <v>324</v>
      </c>
      <c r="G131" s="34">
        <v>296</v>
      </c>
      <c r="H131" s="36">
        <f t="shared" si="45"/>
        <v>620</v>
      </c>
      <c r="I131" s="282"/>
      <c r="J131" s="282"/>
      <c r="K131" s="285"/>
    </row>
    <row r="132" spans="1:11" ht="16.149999999999999" customHeight="1">
      <c r="A132" s="276"/>
      <c r="B132" s="292"/>
      <c r="C132" s="27" t="s">
        <v>628</v>
      </c>
      <c r="D132" s="47" t="s">
        <v>627</v>
      </c>
      <c r="E132" s="26"/>
      <c r="F132" s="34">
        <v>128</v>
      </c>
      <c r="G132" s="34">
        <v>129</v>
      </c>
      <c r="H132" s="36">
        <f t="shared" si="45"/>
        <v>257</v>
      </c>
      <c r="I132" s="282"/>
      <c r="J132" s="282"/>
      <c r="K132" s="285"/>
    </row>
    <row r="133" spans="1:11" ht="16.149999999999999" customHeight="1">
      <c r="A133" s="276"/>
      <c r="B133" s="292"/>
      <c r="C133" s="27" t="s">
        <v>630</v>
      </c>
      <c r="D133" s="47" t="s">
        <v>629</v>
      </c>
      <c r="E133" s="26"/>
      <c r="F133" s="34">
        <v>149</v>
      </c>
      <c r="G133" s="34">
        <v>156</v>
      </c>
      <c r="H133" s="36">
        <f t="shared" si="45"/>
        <v>305</v>
      </c>
      <c r="I133" s="282"/>
      <c r="J133" s="282"/>
      <c r="K133" s="285"/>
    </row>
    <row r="134" spans="1:11" ht="16.149999999999999" customHeight="1">
      <c r="A134" s="277"/>
      <c r="B134" s="293"/>
      <c r="C134" s="27" t="s">
        <v>632</v>
      </c>
      <c r="D134" s="47" t="s">
        <v>631</v>
      </c>
      <c r="E134" s="26"/>
      <c r="F134" s="34">
        <v>387</v>
      </c>
      <c r="G134" s="34">
        <v>369</v>
      </c>
      <c r="H134" s="36">
        <f t="shared" si="45"/>
        <v>756</v>
      </c>
      <c r="I134" s="283"/>
      <c r="J134" s="283"/>
      <c r="K134" s="286"/>
    </row>
    <row r="135" spans="1:11" ht="16.149999999999999" customHeight="1">
      <c r="A135" s="25"/>
      <c r="B135" s="45"/>
      <c r="C135" s="27"/>
      <c r="D135" s="47"/>
      <c r="E135" s="36" t="s">
        <v>5507</v>
      </c>
      <c r="F135" s="38">
        <f>SUM(F129:F134)</f>
        <v>1328</v>
      </c>
      <c r="G135" s="38">
        <f t="shared" ref="G135:H135" si="58">SUM(G129:G134)</f>
        <v>1290</v>
      </c>
      <c r="H135" s="38">
        <f t="shared" si="58"/>
        <v>2618</v>
      </c>
      <c r="I135" s="36">
        <f>SUM(I129)</f>
        <v>2</v>
      </c>
      <c r="J135" s="36">
        <f t="shared" ref="J135:K135" si="59">SUM(J129)</f>
        <v>2</v>
      </c>
      <c r="K135" s="36">
        <f t="shared" si="59"/>
        <v>4</v>
      </c>
    </row>
    <row r="136" spans="1:11" ht="16.149999999999999" customHeight="1">
      <c r="A136" s="275">
        <v>31</v>
      </c>
      <c r="B136" s="291" t="s">
        <v>5443</v>
      </c>
      <c r="C136" s="27" t="s">
        <v>634</v>
      </c>
      <c r="D136" s="47" t="s">
        <v>633</v>
      </c>
      <c r="E136" s="25"/>
      <c r="F136" s="34">
        <v>410</v>
      </c>
      <c r="G136" s="34">
        <v>368</v>
      </c>
      <c r="H136" s="36">
        <f t="shared" si="45"/>
        <v>778</v>
      </c>
      <c r="I136" s="278">
        <v>2</v>
      </c>
      <c r="J136" s="278">
        <v>2</v>
      </c>
      <c r="K136" s="297">
        <f>SUM(I136:J136)</f>
        <v>4</v>
      </c>
    </row>
    <row r="137" spans="1:11" ht="16.149999999999999" customHeight="1">
      <c r="A137" s="276"/>
      <c r="B137" s="292"/>
      <c r="C137" s="27" t="s">
        <v>634</v>
      </c>
      <c r="D137" s="47" t="s">
        <v>635</v>
      </c>
      <c r="E137" s="25"/>
      <c r="F137" s="34">
        <v>172</v>
      </c>
      <c r="G137" s="34">
        <v>138</v>
      </c>
      <c r="H137" s="36">
        <f t="shared" si="45"/>
        <v>310</v>
      </c>
      <c r="I137" s="279"/>
      <c r="J137" s="279"/>
      <c r="K137" s="298"/>
    </row>
    <row r="138" spans="1:11" ht="16.149999999999999" customHeight="1">
      <c r="A138" s="277"/>
      <c r="B138" s="293"/>
      <c r="C138" s="27" t="s">
        <v>634</v>
      </c>
      <c r="D138" s="47" t="s">
        <v>636</v>
      </c>
      <c r="E138" s="25"/>
      <c r="F138" s="34">
        <v>308</v>
      </c>
      <c r="G138" s="34">
        <v>227</v>
      </c>
      <c r="H138" s="36">
        <f t="shared" si="45"/>
        <v>535</v>
      </c>
      <c r="I138" s="280"/>
      <c r="J138" s="280"/>
      <c r="K138" s="299"/>
    </row>
    <row r="139" spans="1:11" ht="16.149999999999999" customHeight="1">
      <c r="A139" s="25"/>
      <c r="B139" s="45"/>
      <c r="C139" s="27"/>
      <c r="D139" s="47"/>
      <c r="E139" s="36" t="s">
        <v>5507</v>
      </c>
      <c r="F139" s="38">
        <f>SUM(F136:F138)</f>
        <v>890</v>
      </c>
      <c r="G139" s="38">
        <f t="shared" ref="G139:H139" si="60">SUM(G136:G138)</f>
        <v>733</v>
      </c>
      <c r="H139" s="38">
        <f t="shared" si="60"/>
        <v>1623</v>
      </c>
      <c r="I139" s="33">
        <f>SUM(I136)</f>
        <v>2</v>
      </c>
      <c r="J139" s="33">
        <f t="shared" ref="J139:K139" si="61">SUM(J136)</f>
        <v>2</v>
      </c>
      <c r="K139" s="33">
        <f t="shared" si="61"/>
        <v>4</v>
      </c>
    </row>
    <row r="140" spans="1:11" ht="16.149999999999999" customHeight="1">
      <c r="A140" s="275">
        <v>32</v>
      </c>
      <c r="B140" s="291" t="s">
        <v>5443</v>
      </c>
      <c r="C140" s="27" t="s">
        <v>634</v>
      </c>
      <c r="D140" s="47" t="s">
        <v>637</v>
      </c>
      <c r="E140" s="25"/>
      <c r="F140" s="34">
        <v>475</v>
      </c>
      <c r="G140" s="34">
        <v>386</v>
      </c>
      <c r="H140" s="36">
        <f t="shared" si="45"/>
        <v>861</v>
      </c>
      <c r="I140" s="278">
        <v>2</v>
      </c>
      <c r="J140" s="278">
        <v>2</v>
      </c>
      <c r="K140" s="297">
        <f>SUM(I140:J140)</f>
        <v>4</v>
      </c>
    </row>
    <row r="141" spans="1:11" ht="16.149999999999999" customHeight="1">
      <c r="A141" s="276"/>
      <c r="B141" s="292"/>
      <c r="C141" s="27" t="s">
        <v>634</v>
      </c>
      <c r="D141" s="47" t="s">
        <v>638</v>
      </c>
      <c r="E141" s="25"/>
      <c r="F141" s="34">
        <v>306</v>
      </c>
      <c r="G141" s="34">
        <v>224</v>
      </c>
      <c r="H141" s="36">
        <f t="shared" si="45"/>
        <v>530</v>
      </c>
      <c r="I141" s="279"/>
      <c r="J141" s="279"/>
      <c r="K141" s="298"/>
    </row>
    <row r="142" spans="1:11" ht="16.149999999999999" customHeight="1">
      <c r="A142" s="277"/>
      <c r="B142" s="293"/>
      <c r="C142" s="27" t="s">
        <v>634</v>
      </c>
      <c r="D142" s="47" t="s">
        <v>639</v>
      </c>
      <c r="E142" s="25"/>
      <c r="F142" s="34">
        <v>158</v>
      </c>
      <c r="G142" s="34">
        <v>108</v>
      </c>
      <c r="H142" s="36">
        <f t="shared" si="45"/>
        <v>266</v>
      </c>
      <c r="I142" s="280"/>
      <c r="J142" s="280"/>
      <c r="K142" s="299"/>
    </row>
    <row r="143" spans="1:11" ht="16.149999999999999" customHeight="1">
      <c r="A143" s="25"/>
      <c r="B143" s="45"/>
      <c r="C143" s="27"/>
      <c r="D143" s="47"/>
      <c r="E143" s="36" t="s">
        <v>5507</v>
      </c>
      <c r="F143" s="38">
        <f>SUM(F140:F142)</f>
        <v>939</v>
      </c>
      <c r="G143" s="38">
        <f t="shared" ref="G143:H143" si="62">SUM(G140:G142)</f>
        <v>718</v>
      </c>
      <c r="H143" s="38">
        <f t="shared" si="62"/>
        <v>1657</v>
      </c>
      <c r="I143" s="33">
        <f>SUM(I140)</f>
        <v>2</v>
      </c>
      <c r="J143" s="33">
        <f t="shared" ref="J143:K143" si="63">SUM(J140)</f>
        <v>2</v>
      </c>
      <c r="K143" s="33">
        <f t="shared" si="63"/>
        <v>4</v>
      </c>
    </row>
    <row r="144" spans="1:11" ht="19.899999999999999" customHeight="1">
      <c r="A144" s="275">
        <v>33</v>
      </c>
      <c r="B144" s="291" t="s">
        <v>5444</v>
      </c>
      <c r="C144" s="27" t="s">
        <v>641</v>
      </c>
      <c r="D144" s="47" t="s">
        <v>640</v>
      </c>
      <c r="E144" s="25"/>
      <c r="F144" s="34">
        <v>612</v>
      </c>
      <c r="G144" s="34">
        <v>562</v>
      </c>
      <c r="H144" s="36">
        <f t="shared" si="45"/>
        <v>1174</v>
      </c>
      <c r="I144" s="278">
        <v>2</v>
      </c>
      <c r="J144" s="278">
        <v>2</v>
      </c>
      <c r="K144" s="297">
        <f>SUM(I144:J144)</f>
        <v>4</v>
      </c>
    </row>
    <row r="145" spans="1:11" ht="19.899999999999999" customHeight="1">
      <c r="A145" s="277"/>
      <c r="B145" s="293"/>
      <c r="C145" s="27" t="s">
        <v>641</v>
      </c>
      <c r="D145" s="47" t="s">
        <v>642</v>
      </c>
      <c r="E145" s="25"/>
      <c r="F145" s="34">
        <v>371</v>
      </c>
      <c r="G145" s="34">
        <v>314</v>
      </c>
      <c r="H145" s="36">
        <f t="shared" si="45"/>
        <v>685</v>
      </c>
      <c r="I145" s="280"/>
      <c r="J145" s="280"/>
      <c r="K145" s="299"/>
    </row>
    <row r="146" spans="1:11" ht="19.899999999999999" customHeight="1">
      <c r="A146" s="25"/>
      <c r="B146" s="45"/>
      <c r="C146" s="27"/>
      <c r="D146" s="47"/>
      <c r="E146" s="36" t="s">
        <v>5507</v>
      </c>
      <c r="F146" s="38">
        <f>SUM(F144:F145)</f>
        <v>983</v>
      </c>
      <c r="G146" s="38">
        <f t="shared" ref="G146:H146" si="64">SUM(G144:G145)</f>
        <v>876</v>
      </c>
      <c r="H146" s="38">
        <f t="shared" si="64"/>
        <v>1859</v>
      </c>
      <c r="I146" s="33">
        <f>SUM(I144)</f>
        <v>2</v>
      </c>
      <c r="J146" s="33">
        <f t="shared" ref="J146:K146" si="65">SUM(J144)</f>
        <v>2</v>
      </c>
      <c r="K146" s="33">
        <f t="shared" si="65"/>
        <v>4</v>
      </c>
    </row>
    <row r="147" spans="1:11" ht="19.899999999999999" customHeight="1">
      <c r="A147" s="275">
        <v>34</v>
      </c>
      <c r="B147" s="291" t="s">
        <v>5445</v>
      </c>
      <c r="C147" s="27" t="s">
        <v>641</v>
      </c>
      <c r="D147" s="47" t="s">
        <v>643</v>
      </c>
      <c r="E147" s="25"/>
      <c r="F147" s="34">
        <v>241</v>
      </c>
      <c r="G147" s="34">
        <v>206</v>
      </c>
      <c r="H147" s="36">
        <f t="shared" si="45"/>
        <v>447</v>
      </c>
      <c r="I147" s="278">
        <v>2</v>
      </c>
      <c r="J147" s="278">
        <v>2</v>
      </c>
      <c r="K147" s="297">
        <f>SUM(I147:J147)</f>
        <v>4</v>
      </c>
    </row>
    <row r="148" spans="1:11" ht="19.899999999999999" customHeight="1">
      <c r="A148" s="276"/>
      <c r="B148" s="292"/>
      <c r="C148" s="27" t="s">
        <v>641</v>
      </c>
      <c r="D148" s="47" t="s">
        <v>644</v>
      </c>
      <c r="E148" s="25"/>
      <c r="F148" s="34">
        <v>182</v>
      </c>
      <c r="G148" s="34">
        <v>143</v>
      </c>
      <c r="H148" s="36">
        <f t="shared" si="45"/>
        <v>325</v>
      </c>
      <c r="I148" s="279"/>
      <c r="J148" s="279"/>
      <c r="K148" s="298"/>
    </row>
    <row r="149" spans="1:11" ht="19.899999999999999" customHeight="1">
      <c r="A149" s="277"/>
      <c r="B149" s="293"/>
      <c r="C149" s="27" t="s">
        <v>641</v>
      </c>
      <c r="D149" s="47" t="s">
        <v>645</v>
      </c>
      <c r="E149" s="25"/>
      <c r="F149" s="34">
        <v>477</v>
      </c>
      <c r="G149" s="34">
        <v>416</v>
      </c>
      <c r="H149" s="36">
        <f t="shared" si="45"/>
        <v>893</v>
      </c>
      <c r="I149" s="280"/>
      <c r="J149" s="280"/>
      <c r="K149" s="299"/>
    </row>
    <row r="150" spans="1:11" ht="15.6" customHeight="1">
      <c r="A150" s="25"/>
      <c r="B150" s="45"/>
      <c r="C150" s="27"/>
      <c r="D150" s="47"/>
      <c r="E150" s="36" t="s">
        <v>5507</v>
      </c>
      <c r="F150" s="38">
        <f>SUM(F147:F149)</f>
        <v>900</v>
      </c>
      <c r="G150" s="38">
        <f t="shared" ref="G150:H150" si="66">SUM(G147:G149)</f>
        <v>765</v>
      </c>
      <c r="H150" s="38">
        <f t="shared" si="66"/>
        <v>1665</v>
      </c>
      <c r="I150" s="33">
        <f>SUM(I147)</f>
        <v>2</v>
      </c>
      <c r="J150" s="33">
        <f t="shared" ref="J150:K150" si="67">SUM(J147)</f>
        <v>2</v>
      </c>
      <c r="K150" s="33">
        <f t="shared" si="67"/>
        <v>4</v>
      </c>
    </row>
    <row r="151" spans="1:11" ht="15.6" customHeight="1">
      <c r="A151" s="275">
        <v>35</v>
      </c>
      <c r="B151" s="291" t="s">
        <v>5445</v>
      </c>
      <c r="C151" s="27" t="s">
        <v>647</v>
      </c>
      <c r="D151" s="47" t="s">
        <v>646</v>
      </c>
      <c r="E151" s="25"/>
      <c r="F151" s="34">
        <v>163</v>
      </c>
      <c r="G151" s="34">
        <v>133</v>
      </c>
      <c r="H151" s="36">
        <f t="shared" si="45"/>
        <v>296</v>
      </c>
      <c r="I151" s="278">
        <v>2</v>
      </c>
      <c r="J151" s="278">
        <v>2</v>
      </c>
      <c r="K151" s="297">
        <f>SUM(I151:J151)</f>
        <v>4</v>
      </c>
    </row>
    <row r="152" spans="1:11" ht="15.6" customHeight="1">
      <c r="A152" s="276"/>
      <c r="B152" s="292"/>
      <c r="C152" s="27" t="s">
        <v>649</v>
      </c>
      <c r="D152" s="47" t="s">
        <v>648</v>
      </c>
      <c r="E152" s="25"/>
      <c r="F152" s="34">
        <v>405</v>
      </c>
      <c r="G152" s="34">
        <v>377</v>
      </c>
      <c r="H152" s="36">
        <f t="shared" si="45"/>
        <v>782</v>
      </c>
      <c r="I152" s="279"/>
      <c r="J152" s="279"/>
      <c r="K152" s="298"/>
    </row>
    <row r="153" spans="1:11" ht="15.6" customHeight="1">
      <c r="A153" s="276"/>
      <c r="B153" s="292"/>
      <c r="C153" s="27" t="s">
        <v>651</v>
      </c>
      <c r="D153" s="47" t="s">
        <v>650</v>
      </c>
      <c r="E153" s="25"/>
      <c r="F153" s="34">
        <v>72</v>
      </c>
      <c r="G153" s="34">
        <v>62</v>
      </c>
      <c r="H153" s="36">
        <f t="shared" si="45"/>
        <v>134</v>
      </c>
      <c r="I153" s="279"/>
      <c r="J153" s="279"/>
      <c r="K153" s="298"/>
    </row>
    <row r="154" spans="1:11" ht="15.6" customHeight="1">
      <c r="A154" s="276"/>
      <c r="B154" s="292"/>
      <c r="C154" s="27" t="s">
        <v>651</v>
      </c>
      <c r="D154" s="47" t="s">
        <v>652</v>
      </c>
      <c r="E154" s="25"/>
      <c r="F154" s="34">
        <v>220</v>
      </c>
      <c r="G154" s="34">
        <v>198</v>
      </c>
      <c r="H154" s="36">
        <f t="shared" si="45"/>
        <v>418</v>
      </c>
      <c r="I154" s="279"/>
      <c r="J154" s="279"/>
      <c r="K154" s="298"/>
    </row>
    <row r="155" spans="1:11" ht="15.6" customHeight="1">
      <c r="A155" s="277"/>
      <c r="B155" s="293"/>
      <c r="C155" s="27" t="s">
        <v>654</v>
      </c>
      <c r="D155" s="47" t="s">
        <v>653</v>
      </c>
      <c r="E155" s="25"/>
      <c r="F155" s="34">
        <v>225</v>
      </c>
      <c r="G155" s="34">
        <v>185</v>
      </c>
      <c r="H155" s="36">
        <f t="shared" si="45"/>
        <v>410</v>
      </c>
      <c r="I155" s="280"/>
      <c r="J155" s="280"/>
      <c r="K155" s="299"/>
    </row>
    <row r="156" spans="1:11" ht="15.6" customHeight="1">
      <c r="A156" s="25"/>
      <c r="B156" s="45"/>
      <c r="C156" s="27"/>
      <c r="D156" s="47"/>
      <c r="E156" s="36" t="s">
        <v>5507</v>
      </c>
      <c r="F156" s="38">
        <f>SUM(F151:F155)</f>
        <v>1085</v>
      </c>
      <c r="G156" s="38">
        <f t="shared" ref="G156:H156" si="68">SUM(G151:G155)</f>
        <v>955</v>
      </c>
      <c r="H156" s="38">
        <f t="shared" si="68"/>
        <v>2040</v>
      </c>
      <c r="I156" s="33">
        <f>SUM(I151)</f>
        <v>2</v>
      </c>
      <c r="J156" s="33">
        <f t="shared" ref="J156:K156" si="69">SUM(J151)</f>
        <v>2</v>
      </c>
      <c r="K156" s="33">
        <f t="shared" si="69"/>
        <v>4</v>
      </c>
    </row>
    <row r="157" spans="1:11" ht="15.6" customHeight="1">
      <c r="A157" s="275">
        <v>36</v>
      </c>
      <c r="B157" s="291" t="s">
        <v>5446</v>
      </c>
      <c r="C157" s="27" t="s">
        <v>656</v>
      </c>
      <c r="D157" s="47" t="s">
        <v>655</v>
      </c>
      <c r="E157" s="25"/>
      <c r="F157" s="34">
        <v>209</v>
      </c>
      <c r="G157" s="34">
        <v>174</v>
      </c>
      <c r="H157" s="36">
        <f t="shared" si="45"/>
        <v>383</v>
      </c>
      <c r="I157" s="278">
        <v>2</v>
      </c>
      <c r="J157" s="278">
        <v>2</v>
      </c>
      <c r="K157" s="297">
        <f>SUM(I157:J157)</f>
        <v>4</v>
      </c>
    </row>
    <row r="158" spans="1:11" ht="15.6" customHeight="1">
      <c r="A158" s="276"/>
      <c r="B158" s="292"/>
      <c r="C158" s="27" t="s">
        <v>656</v>
      </c>
      <c r="D158" s="47" t="s">
        <v>657</v>
      </c>
      <c r="E158" s="25"/>
      <c r="F158" s="34">
        <v>216</v>
      </c>
      <c r="G158" s="34">
        <v>192</v>
      </c>
      <c r="H158" s="36">
        <f t="shared" si="45"/>
        <v>408</v>
      </c>
      <c r="I158" s="279"/>
      <c r="J158" s="279"/>
      <c r="K158" s="298"/>
    </row>
    <row r="159" spans="1:11" ht="15.6" customHeight="1">
      <c r="A159" s="276"/>
      <c r="B159" s="292"/>
      <c r="C159" s="27" t="s">
        <v>656</v>
      </c>
      <c r="D159" s="47" t="s">
        <v>658</v>
      </c>
      <c r="E159" s="25"/>
      <c r="F159" s="34">
        <v>366</v>
      </c>
      <c r="G159" s="34">
        <v>323</v>
      </c>
      <c r="H159" s="36">
        <f t="shared" si="45"/>
        <v>689</v>
      </c>
      <c r="I159" s="279"/>
      <c r="J159" s="279"/>
      <c r="K159" s="298"/>
    </row>
    <row r="160" spans="1:11" ht="15.6" customHeight="1">
      <c r="A160" s="276"/>
      <c r="B160" s="292"/>
      <c r="C160" s="27" t="s">
        <v>656</v>
      </c>
      <c r="D160" s="47" t="s">
        <v>659</v>
      </c>
      <c r="E160" s="25"/>
      <c r="F160" s="34">
        <v>131</v>
      </c>
      <c r="G160" s="34">
        <v>103</v>
      </c>
      <c r="H160" s="36">
        <f t="shared" si="45"/>
        <v>234</v>
      </c>
      <c r="I160" s="279"/>
      <c r="J160" s="279"/>
      <c r="K160" s="298"/>
    </row>
    <row r="161" spans="1:11" ht="15.6" customHeight="1">
      <c r="A161" s="277"/>
      <c r="B161" s="293"/>
      <c r="C161" s="27" t="s">
        <v>661</v>
      </c>
      <c r="D161" s="47" t="s">
        <v>660</v>
      </c>
      <c r="E161" s="25"/>
      <c r="F161" s="34">
        <v>95</v>
      </c>
      <c r="G161" s="34">
        <v>77</v>
      </c>
      <c r="H161" s="36">
        <f t="shared" si="45"/>
        <v>172</v>
      </c>
      <c r="I161" s="280"/>
      <c r="J161" s="280"/>
      <c r="K161" s="299"/>
    </row>
    <row r="162" spans="1:11" ht="15.6" customHeight="1">
      <c r="A162" s="25"/>
      <c r="B162" s="45"/>
      <c r="C162" s="27"/>
      <c r="D162" s="47"/>
      <c r="E162" s="36" t="s">
        <v>5507</v>
      </c>
      <c r="F162" s="38">
        <f>SUM(F157:F161)</f>
        <v>1017</v>
      </c>
      <c r="G162" s="38">
        <f t="shared" ref="G162:H162" si="70">SUM(G157:G161)</f>
        <v>869</v>
      </c>
      <c r="H162" s="38">
        <f t="shared" si="70"/>
        <v>1886</v>
      </c>
      <c r="I162" s="25">
        <f>SUM(I157)</f>
        <v>2</v>
      </c>
      <c r="J162" s="25">
        <f t="shared" ref="J162:K162" si="71">SUM(J157)</f>
        <v>2</v>
      </c>
      <c r="K162" s="33">
        <f t="shared" si="71"/>
        <v>4</v>
      </c>
    </row>
    <row r="163" spans="1:11" ht="15.6" customHeight="1">
      <c r="A163" s="275">
        <v>37</v>
      </c>
      <c r="B163" s="291" t="s">
        <v>5446</v>
      </c>
      <c r="C163" s="27" t="s">
        <v>661</v>
      </c>
      <c r="D163" s="47" t="s">
        <v>662</v>
      </c>
      <c r="E163" s="25"/>
      <c r="F163" s="34">
        <v>145</v>
      </c>
      <c r="G163" s="34">
        <v>135</v>
      </c>
      <c r="H163" s="36">
        <f t="shared" si="45"/>
        <v>280</v>
      </c>
      <c r="I163" s="278">
        <v>2</v>
      </c>
      <c r="J163" s="278">
        <v>2</v>
      </c>
      <c r="K163" s="297">
        <f>SUM(I163:J163)</f>
        <v>4</v>
      </c>
    </row>
    <row r="164" spans="1:11" ht="15.6" customHeight="1">
      <c r="A164" s="276"/>
      <c r="B164" s="292"/>
      <c r="C164" s="27" t="s">
        <v>661</v>
      </c>
      <c r="D164" s="47" t="s">
        <v>663</v>
      </c>
      <c r="E164" s="25"/>
      <c r="F164" s="34">
        <v>156</v>
      </c>
      <c r="G164" s="34">
        <v>110</v>
      </c>
      <c r="H164" s="36">
        <f t="shared" si="45"/>
        <v>266</v>
      </c>
      <c r="I164" s="279"/>
      <c r="J164" s="279"/>
      <c r="K164" s="298"/>
    </row>
    <row r="165" spans="1:11" ht="15.6" customHeight="1">
      <c r="A165" s="276"/>
      <c r="B165" s="292"/>
      <c r="C165" s="27" t="s">
        <v>661</v>
      </c>
      <c r="D165" s="47" t="s">
        <v>664</v>
      </c>
      <c r="E165" s="25"/>
      <c r="F165" s="34">
        <v>422</v>
      </c>
      <c r="G165" s="34">
        <v>395</v>
      </c>
      <c r="H165" s="36">
        <f t="shared" si="45"/>
        <v>817</v>
      </c>
      <c r="I165" s="279"/>
      <c r="J165" s="279"/>
      <c r="K165" s="298"/>
    </row>
    <row r="166" spans="1:11" ht="15.6" customHeight="1">
      <c r="A166" s="276"/>
      <c r="B166" s="292"/>
      <c r="C166" s="27" t="s">
        <v>661</v>
      </c>
      <c r="D166" s="47" t="s">
        <v>665</v>
      </c>
      <c r="E166" s="25"/>
      <c r="F166" s="34">
        <v>71</v>
      </c>
      <c r="G166" s="34">
        <v>55</v>
      </c>
      <c r="H166" s="36">
        <f t="shared" si="45"/>
        <v>126</v>
      </c>
      <c r="I166" s="279"/>
      <c r="J166" s="279"/>
      <c r="K166" s="298"/>
    </row>
    <row r="167" spans="1:11" ht="15.6" customHeight="1">
      <c r="A167" s="276"/>
      <c r="B167" s="292"/>
      <c r="C167" s="27" t="s">
        <v>661</v>
      </c>
      <c r="D167" s="47" t="s">
        <v>666</v>
      </c>
      <c r="E167" s="25"/>
      <c r="F167" s="34">
        <v>138</v>
      </c>
      <c r="G167" s="34">
        <v>114</v>
      </c>
      <c r="H167" s="36">
        <f t="shared" si="45"/>
        <v>252</v>
      </c>
      <c r="I167" s="279"/>
      <c r="J167" s="279"/>
      <c r="K167" s="298"/>
    </row>
    <row r="168" spans="1:11" ht="15.6" customHeight="1">
      <c r="A168" s="277"/>
      <c r="B168" s="293"/>
      <c r="C168" s="27" t="s">
        <v>661</v>
      </c>
      <c r="D168" s="47" t="s">
        <v>667</v>
      </c>
      <c r="E168" s="25"/>
      <c r="F168" s="34">
        <v>113</v>
      </c>
      <c r="G168" s="34">
        <v>96</v>
      </c>
      <c r="H168" s="36">
        <f t="shared" si="45"/>
        <v>209</v>
      </c>
      <c r="I168" s="280"/>
      <c r="J168" s="280"/>
      <c r="K168" s="299"/>
    </row>
    <row r="169" spans="1:11" ht="15.6" customHeight="1">
      <c r="A169" s="25"/>
      <c r="B169" s="45"/>
      <c r="C169" s="27"/>
      <c r="D169" s="47"/>
      <c r="E169" s="36" t="s">
        <v>5507</v>
      </c>
      <c r="F169" s="38">
        <f>SUM(F163:F168)</f>
        <v>1045</v>
      </c>
      <c r="G169" s="38">
        <f t="shared" ref="G169:H169" si="72">SUM(G163:G168)</f>
        <v>905</v>
      </c>
      <c r="H169" s="38">
        <f t="shared" si="72"/>
        <v>1950</v>
      </c>
      <c r="I169" s="38">
        <f t="shared" ref="I169" si="73">SUM(I163:I168)</f>
        <v>2</v>
      </c>
      <c r="J169" s="38">
        <f t="shared" ref="J169" si="74">SUM(J163:J168)</f>
        <v>2</v>
      </c>
      <c r="K169" s="38">
        <f t="shared" ref="K169" si="75">SUM(K163:K168)</f>
        <v>4</v>
      </c>
    </row>
    <row r="170" spans="1:11" ht="19.899999999999999" customHeight="1">
      <c r="A170" s="275">
        <v>38</v>
      </c>
      <c r="B170" s="291" t="s">
        <v>5447</v>
      </c>
      <c r="C170" s="45" t="s">
        <v>669</v>
      </c>
      <c r="D170" s="47" t="s">
        <v>668</v>
      </c>
      <c r="E170" s="25"/>
      <c r="F170" s="34">
        <v>337</v>
      </c>
      <c r="G170" s="34">
        <v>319</v>
      </c>
      <c r="H170" s="36">
        <f t="shared" si="45"/>
        <v>656</v>
      </c>
      <c r="I170" s="278">
        <v>2</v>
      </c>
      <c r="J170" s="278">
        <v>2</v>
      </c>
      <c r="K170" s="297">
        <f>SUM(I170:J170)</f>
        <v>4</v>
      </c>
    </row>
    <row r="171" spans="1:11" ht="19.899999999999999" customHeight="1">
      <c r="A171" s="276"/>
      <c r="B171" s="292"/>
      <c r="C171" s="45" t="s">
        <v>669</v>
      </c>
      <c r="D171" s="47" t="s">
        <v>670</v>
      </c>
      <c r="E171" s="25"/>
      <c r="F171" s="34">
        <v>216</v>
      </c>
      <c r="G171" s="34">
        <v>202</v>
      </c>
      <c r="H171" s="36">
        <f t="shared" si="45"/>
        <v>418</v>
      </c>
      <c r="I171" s="279"/>
      <c r="J171" s="279"/>
      <c r="K171" s="298"/>
    </row>
    <row r="172" spans="1:11" ht="19.899999999999999" customHeight="1">
      <c r="A172" s="276"/>
      <c r="B172" s="292"/>
      <c r="C172" s="45" t="s">
        <v>669</v>
      </c>
      <c r="D172" s="47" t="s">
        <v>671</v>
      </c>
      <c r="E172" s="25"/>
      <c r="F172" s="34">
        <v>445</v>
      </c>
      <c r="G172" s="34">
        <v>407</v>
      </c>
      <c r="H172" s="36">
        <f t="shared" ref="H172:H251" si="76">SUM(F172:G172)</f>
        <v>852</v>
      </c>
      <c r="I172" s="279"/>
      <c r="J172" s="279"/>
      <c r="K172" s="298"/>
    </row>
    <row r="173" spans="1:11" ht="19.899999999999999" customHeight="1">
      <c r="A173" s="276"/>
      <c r="B173" s="292"/>
      <c r="C173" s="45" t="s">
        <v>669</v>
      </c>
      <c r="D173" s="47" t="s">
        <v>672</v>
      </c>
      <c r="E173" s="25"/>
      <c r="F173" s="34">
        <v>89</v>
      </c>
      <c r="G173" s="34">
        <v>62</v>
      </c>
      <c r="H173" s="36">
        <f t="shared" si="76"/>
        <v>151</v>
      </c>
      <c r="I173" s="279"/>
      <c r="J173" s="279"/>
      <c r="K173" s="298"/>
    </row>
    <row r="174" spans="1:11" ht="19.899999999999999" customHeight="1">
      <c r="A174" s="277"/>
      <c r="B174" s="293"/>
      <c r="C174" s="45" t="s">
        <v>669</v>
      </c>
      <c r="D174" s="47" t="s">
        <v>673</v>
      </c>
      <c r="E174" s="25"/>
      <c r="F174" s="34">
        <v>173</v>
      </c>
      <c r="G174" s="34">
        <v>152</v>
      </c>
      <c r="H174" s="36">
        <f t="shared" si="76"/>
        <v>325</v>
      </c>
      <c r="I174" s="280"/>
      <c r="J174" s="280"/>
      <c r="K174" s="299"/>
    </row>
    <row r="175" spans="1:11" ht="19.899999999999999" customHeight="1">
      <c r="A175" s="25"/>
      <c r="B175" s="45"/>
      <c r="C175" s="45"/>
      <c r="D175" s="47"/>
      <c r="E175" s="36" t="s">
        <v>5507</v>
      </c>
      <c r="F175" s="38">
        <f>SUM(F170:F174)</f>
        <v>1260</v>
      </c>
      <c r="G175" s="38">
        <f t="shared" ref="G175:H175" si="77">SUM(G170:G174)</f>
        <v>1142</v>
      </c>
      <c r="H175" s="38">
        <f t="shared" si="77"/>
        <v>2402</v>
      </c>
      <c r="I175" s="38">
        <f t="shared" ref="I175" si="78">SUM(I170:I174)</f>
        <v>2</v>
      </c>
      <c r="J175" s="38">
        <f t="shared" ref="J175" si="79">SUM(J170:J174)</f>
        <v>2</v>
      </c>
      <c r="K175" s="38">
        <f t="shared" ref="K175" si="80">SUM(K170:K174)</f>
        <v>4</v>
      </c>
    </row>
    <row r="176" spans="1:11" ht="19.899999999999999" customHeight="1">
      <c r="A176" s="275">
        <v>39</v>
      </c>
      <c r="B176" s="291" t="s">
        <v>5447</v>
      </c>
      <c r="C176" s="45" t="s">
        <v>669</v>
      </c>
      <c r="D176" s="47" t="s">
        <v>674</v>
      </c>
      <c r="E176" s="25"/>
      <c r="F176" s="34">
        <v>530</v>
      </c>
      <c r="G176" s="34">
        <v>403</v>
      </c>
      <c r="H176" s="36">
        <f t="shared" si="76"/>
        <v>933</v>
      </c>
      <c r="I176" s="278">
        <v>2</v>
      </c>
      <c r="J176" s="278">
        <v>2</v>
      </c>
      <c r="K176" s="297">
        <f>SUM(I176:J176)</f>
        <v>4</v>
      </c>
    </row>
    <row r="177" spans="1:11" ht="19.899999999999999" customHeight="1">
      <c r="A177" s="277"/>
      <c r="B177" s="293"/>
      <c r="C177" s="45" t="s">
        <v>669</v>
      </c>
      <c r="D177" s="47" t="s">
        <v>675</v>
      </c>
      <c r="E177" s="25"/>
      <c r="F177" s="34">
        <v>247</v>
      </c>
      <c r="G177" s="34">
        <v>175</v>
      </c>
      <c r="H177" s="36">
        <f t="shared" si="76"/>
        <v>422</v>
      </c>
      <c r="I177" s="280"/>
      <c r="J177" s="280"/>
      <c r="K177" s="299"/>
    </row>
    <row r="178" spans="1:11" ht="19.899999999999999" customHeight="1">
      <c r="A178" s="25"/>
      <c r="B178" s="45"/>
      <c r="C178" s="45"/>
      <c r="D178" s="47"/>
      <c r="E178" s="36" t="s">
        <v>5507</v>
      </c>
      <c r="F178" s="38">
        <f>SUM(F176:F177)</f>
        <v>777</v>
      </c>
      <c r="G178" s="38">
        <f t="shared" ref="G178:H178" si="81">SUM(G176:G177)</f>
        <v>578</v>
      </c>
      <c r="H178" s="38">
        <f t="shared" si="81"/>
        <v>1355</v>
      </c>
      <c r="I178" s="38">
        <f t="shared" ref="I178" si="82">SUM(I176:I177)</f>
        <v>2</v>
      </c>
      <c r="J178" s="38">
        <f t="shared" ref="J178" si="83">SUM(J176:J177)</f>
        <v>2</v>
      </c>
      <c r="K178" s="38">
        <f t="shared" ref="K178" si="84">SUM(K176:K177)</f>
        <v>4</v>
      </c>
    </row>
    <row r="179" spans="1:11" ht="19.899999999999999" customHeight="1">
      <c r="A179" s="275">
        <v>40</v>
      </c>
      <c r="B179" s="291" t="s">
        <v>5449</v>
      </c>
      <c r="C179" s="45" t="s">
        <v>669</v>
      </c>
      <c r="D179" s="47" t="s">
        <v>676</v>
      </c>
      <c r="E179" s="25"/>
      <c r="F179" s="34">
        <v>164</v>
      </c>
      <c r="G179" s="34">
        <v>116</v>
      </c>
      <c r="H179" s="36">
        <f t="shared" si="76"/>
        <v>280</v>
      </c>
      <c r="I179" s="278">
        <v>2</v>
      </c>
      <c r="J179" s="278">
        <v>2</v>
      </c>
      <c r="K179" s="297">
        <f>SUM(I179:J179)</f>
        <v>4</v>
      </c>
    </row>
    <row r="180" spans="1:11" ht="19.899999999999999" customHeight="1">
      <c r="A180" s="276"/>
      <c r="B180" s="292"/>
      <c r="C180" s="45" t="s">
        <v>669</v>
      </c>
      <c r="D180" s="47" t="s">
        <v>677</v>
      </c>
      <c r="E180" s="25"/>
      <c r="F180" s="34">
        <v>302</v>
      </c>
      <c r="G180" s="34">
        <v>172</v>
      </c>
      <c r="H180" s="36">
        <f t="shared" si="76"/>
        <v>474</v>
      </c>
      <c r="I180" s="279"/>
      <c r="J180" s="279"/>
      <c r="K180" s="298"/>
    </row>
    <row r="181" spans="1:11" ht="19.899999999999999" customHeight="1">
      <c r="A181" s="277"/>
      <c r="B181" s="293"/>
      <c r="C181" s="45" t="s">
        <v>669</v>
      </c>
      <c r="D181" s="47" t="s">
        <v>678</v>
      </c>
      <c r="E181" s="25"/>
      <c r="F181" s="34">
        <v>551</v>
      </c>
      <c r="G181" s="34">
        <v>410</v>
      </c>
      <c r="H181" s="36">
        <f t="shared" si="76"/>
        <v>961</v>
      </c>
      <c r="I181" s="280"/>
      <c r="J181" s="280"/>
      <c r="K181" s="299"/>
    </row>
    <row r="182" spans="1:11" ht="15" customHeight="1">
      <c r="A182" s="25"/>
      <c r="B182" s="45"/>
      <c r="C182" s="45"/>
      <c r="D182" s="47"/>
      <c r="E182" s="36" t="s">
        <v>5507</v>
      </c>
      <c r="F182" s="38">
        <f>SUM(F179:F181)</f>
        <v>1017</v>
      </c>
      <c r="G182" s="38">
        <f t="shared" ref="G182:H182" si="85">SUM(G179:G181)</f>
        <v>698</v>
      </c>
      <c r="H182" s="38">
        <f t="shared" si="85"/>
        <v>1715</v>
      </c>
      <c r="I182" s="38">
        <f t="shared" ref="I182" si="86">SUM(I179:I181)</f>
        <v>2</v>
      </c>
      <c r="J182" s="38">
        <f t="shared" ref="J182" si="87">SUM(J179:J181)</f>
        <v>2</v>
      </c>
      <c r="K182" s="38">
        <f t="shared" ref="K182" si="88">SUM(K179:K181)</f>
        <v>4</v>
      </c>
    </row>
    <row r="183" spans="1:11" ht="15" customHeight="1">
      <c r="A183" s="275">
        <v>41</v>
      </c>
      <c r="B183" s="291" t="s">
        <v>5448</v>
      </c>
      <c r="C183" s="45" t="s">
        <v>669</v>
      </c>
      <c r="D183" s="47" t="s">
        <v>679</v>
      </c>
      <c r="E183" s="25"/>
      <c r="F183" s="34">
        <v>203</v>
      </c>
      <c r="G183" s="34">
        <v>170</v>
      </c>
      <c r="H183" s="36">
        <f t="shared" si="76"/>
        <v>373</v>
      </c>
      <c r="I183" s="278">
        <v>2</v>
      </c>
      <c r="J183" s="278">
        <v>2</v>
      </c>
      <c r="K183" s="297">
        <f>SUM(I183:J183)</f>
        <v>4</v>
      </c>
    </row>
    <row r="184" spans="1:11" ht="15" customHeight="1">
      <c r="A184" s="276"/>
      <c r="B184" s="292"/>
      <c r="C184" s="45" t="s">
        <v>669</v>
      </c>
      <c r="D184" s="47" t="s">
        <v>680</v>
      </c>
      <c r="E184" s="25"/>
      <c r="F184" s="34">
        <v>166</v>
      </c>
      <c r="G184" s="34">
        <v>149</v>
      </c>
      <c r="H184" s="36">
        <f t="shared" si="76"/>
        <v>315</v>
      </c>
      <c r="I184" s="279"/>
      <c r="J184" s="279"/>
      <c r="K184" s="298"/>
    </row>
    <row r="185" spans="1:11" ht="15" customHeight="1">
      <c r="A185" s="276"/>
      <c r="B185" s="292"/>
      <c r="C185" s="45" t="s">
        <v>669</v>
      </c>
      <c r="D185" s="47" t="s">
        <v>681</v>
      </c>
      <c r="E185" s="25"/>
      <c r="F185" s="34">
        <v>175</v>
      </c>
      <c r="G185" s="34">
        <v>156</v>
      </c>
      <c r="H185" s="36">
        <f t="shared" si="76"/>
        <v>331</v>
      </c>
      <c r="I185" s="279"/>
      <c r="J185" s="279"/>
      <c r="K185" s="298"/>
    </row>
    <row r="186" spans="1:11" ht="15" customHeight="1">
      <c r="A186" s="276"/>
      <c r="B186" s="292"/>
      <c r="C186" s="45" t="s">
        <v>669</v>
      </c>
      <c r="D186" s="47" t="s">
        <v>682</v>
      </c>
      <c r="E186" s="25"/>
      <c r="F186" s="34">
        <v>216</v>
      </c>
      <c r="G186" s="34">
        <v>194</v>
      </c>
      <c r="H186" s="36">
        <f t="shared" si="76"/>
        <v>410</v>
      </c>
      <c r="I186" s="279"/>
      <c r="J186" s="279"/>
      <c r="K186" s="298"/>
    </row>
    <row r="187" spans="1:11" ht="15" customHeight="1">
      <c r="A187" s="277"/>
      <c r="B187" s="293"/>
      <c r="C187" s="45" t="s">
        <v>669</v>
      </c>
      <c r="D187" s="47" t="s">
        <v>683</v>
      </c>
      <c r="E187" s="25"/>
      <c r="F187" s="34">
        <v>406</v>
      </c>
      <c r="G187" s="34">
        <v>347</v>
      </c>
      <c r="H187" s="36">
        <f t="shared" si="76"/>
        <v>753</v>
      </c>
      <c r="I187" s="280"/>
      <c r="J187" s="280"/>
      <c r="K187" s="299"/>
    </row>
    <row r="188" spans="1:11" ht="15" customHeight="1">
      <c r="A188" s="25"/>
      <c r="B188" s="45"/>
      <c r="C188" s="45"/>
      <c r="D188" s="47"/>
      <c r="E188" s="36" t="s">
        <v>5507</v>
      </c>
      <c r="F188" s="38">
        <f>SUM(F183:F187)</f>
        <v>1166</v>
      </c>
      <c r="G188" s="38">
        <f t="shared" ref="G188:H188" si="89">SUM(G183:G187)</f>
        <v>1016</v>
      </c>
      <c r="H188" s="38">
        <f t="shared" si="89"/>
        <v>2182</v>
      </c>
      <c r="I188" s="38">
        <f t="shared" ref="I188" si="90">SUM(I183:I187)</f>
        <v>2</v>
      </c>
      <c r="J188" s="38">
        <f t="shared" ref="J188" si="91">SUM(J183:J187)</f>
        <v>2</v>
      </c>
      <c r="K188" s="38">
        <f t="shared" ref="K188" si="92">SUM(K183:K187)</f>
        <v>4</v>
      </c>
    </row>
    <row r="189" spans="1:11" ht="15" customHeight="1">
      <c r="A189" s="275">
        <v>42</v>
      </c>
      <c r="B189" s="291" t="s">
        <v>5449</v>
      </c>
      <c r="C189" s="45" t="s">
        <v>685</v>
      </c>
      <c r="D189" s="47" t="s">
        <v>684</v>
      </c>
      <c r="E189" s="25"/>
      <c r="F189" s="34">
        <v>278</v>
      </c>
      <c r="G189" s="34">
        <v>259</v>
      </c>
      <c r="H189" s="36">
        <f t="shared" si="76"/>
        <v>537</v>
      </c>
      <c r="I189" s="278">
        <v>2</v>
      </c>
      <c r="J189" s="278">
        <v>2</v>
      </c>
      <c r="K189" s="297">
        <f>SUM(I189:J189)</f>
        <v>4</v>
      </c>
    </row>
    <row r="190" spans="1:11" ht="15" customHeight="1">
      <c r="A190" s="276"/>
      <c r="B190" s="292"/>
      <c r="C190" s="45" t="s">
        <v>685</v>
      </c>
      <c r="D190" s="47" t="s">
        <v>686</v>
      </c>
      <c r="E190" s="25"/>
      <c r="F190" s="34">
        <v>168</v>
      </c>
      <c r="G190" s="34">
        <v>111</v>
      </c>
      <c r="H190" s="36">
        <f t="shared" si="76"/>
        <v>279</v>
      </c>
      <c r="I190" s="279"/>
      <c r="J190" s="279"/>
      <c r="K190" s="298"/>
    </row>
    <row r="191" spans="1:11" ht="15" customHeight="1">
      <c r="A191" s="276"/>
      <c r="B191" s="292"/>
      <c r="C191" s="45" t="s">
        <v>688</v>
      </c>
      <c r="D191" s="47" t="s">
        <v>687</v>
      </c>
      <c r="E191" s="25"/>
      <c r="F191" s="34">
        <v>307</v>
      </c>
      <c r="G191" s="34">
        <v>302</v>
      </c>
      <c r="H191" s="36">
        <f t="shared" si="76"/>
        <v>609</v>
      </c>
      <c r="I191" s="279"/>
      <c r="J191" s="279"/>
      <c r="K191" s="298"/>
    </row>
    <row r="192" spans="1:11" ht="15" customHeight="1">
      <c r="A192" s="276"/>
      <c r="B192" s="292"/>
      <c r="C192" s="45" t="s">
        <v>690</v>
      </c>
      <c r="D192" s="47" t="s">
        <v>689</v>
      </c>
      <c r="E192" s="25"/>
      <c r="F192" s="34">
        <v>119</v>
      </c>
      <c r="G192" s="34">
        <v>72</v>
      </c>
      <c r="H192" s="36">
        <f t="shared" si="76"/>
        <v>191</v>
      </c>
      <c r="I192" s="279"/>
      <c r="J192" s="279"/>
      <c r="K192" s="298"/>
    </row>
    <row r="193" spans="1:11" ht="15" customHeight="1">
      <c r="A193" s="277"/>
      <c r="B193" s="293"/>
      <c r="C193" s="45" t="s">
        <v>692</v>
      </c>
      <c r="D193" s="47" t="s">
        <v>691</v>
      </c>
      <c r="E193" s="25"/>
      <c r="F193" s="34">
        <v>194</v>
      </c>
      <c r="G193" s="34">
        <v>159</v>
      </c>
      <c r="H193" s="36">
        <f t="shared" si="76"/>
        <v>353</v>
      </c>
      <c r="I193" s="280"/>
      <c r="J193" s="280"/>
      <c r="K193" s="299"/>
    </row>
    <row r="194" spans="1:11" ht="15" customHeight="1">
      <c r="A194" s="25"/>
      <c r="B194" s="45"/>
      <c r="C194" s="45"/>
      <c r="D194" s="47"/>
      <c r="E194" s="36" t="s">
        <v>5507</v>
      </c>
      <c r="F194" s="38">
        <f>SUM(F189:F193)</f>
        <v>1066</v>
      </c>
      <c r="G194" s="38">
        <f t="shared" ref="G194:H194" si="93">SUM(G189:G193)</f>
        <v>903</v>
      </c>
      <c r="H194" s="38">
        <f t="shared" si="93"/>
        <v>1969</v>
      </c>
      <c r="I194" s="38">
        <f t="shared" ref="I194" si="94">SUM(I189:I193)</f>
        <v>2</v>
      </c>
      <c r="J194" s="38">
        <f t="shared" ref="J194" si="95">SUM(J189:J193)</f>
        <v>2</v>
      </c>
      <c r="K194" s="38">
        <f t="shared" ref="K194" si="96">SUM(K189:K193)</f>
        <v>4</v>
      </c>
    </row>
    <row r="195" spans="1:11" ht="19.899999999999999" customHeight="1">
      <c r="A195" s="275">
        <v>43</v>
      </c>
      <c r="B195" s="291" t="s">
        <v>5450</v>
      </c>
      <c r="C195" s="45" t="s">
        <v>694</v>
      </c>
      <c r="D195" s="47" t="s">
        <v>693</v>
      </c>
      <c r="E195" s="25"/>
      <c r="F195" s="34">
        <v>239</v>
      </c>
      <c r="G195" s="34">
        <v>202</v>
      </c>
      <c r="H195" s="36">
        <f t="shared" si="76"/>
        <v>441</v>
      </c>
      <c r="I195" s="278">
        <v>2</v>
      </c>
      <c r="J195" s="278">
        <v>2</v>
      </c>
      <c r="K195" s="297">
        <f>SUM(I195:J195)</f>
        <v>4</v>
      </c>
    </row>
    <row r="196" spans="1:11" ht="19.899999999999999" customHeight="1">
      <c r="A196" s="276"/>
      <c r="B196" s="292"/>
      <c r="C196" s="45" t="s">
        <v>694</v>
      </c>
      <c r="D196" s="47" t="s">
        <v>695</v>
      </c>
      <c r="E196" s="25"/>
      <c r="F196" s="34">
        <v>169</v>
      </c>
      <c r="G196" s="34">
        <v>133</v>
      </c>
      <c r="H196" s="36">
        <f t="shared" si="76"/>
        <v>302</v>
      </c>
      <c r="I196" s="279"/>
      <c r="J196" s="279"/>
      <c r="K196" s="298"/>
    </row>
    <row r="197" spans="1:11" ht="19.899999999999999" customHeight="1">
      <c r="A197" s="276"/>
      <c r="B197" s="292"/>
      <c r="C197" s="45" t="s">
        <v>697</v>
      </c>
      <c r="D197" s="47" t="s">
        <v>696</v>
      </c>
      <c r="E197" s="25"/>
      <c r="F197" s="34">
        <v>266</v>
      </c>
      <c r="G197" s="34">
        <v>201</v>
      </c>
      <c r="H197" s="36">
        <f t="shared" si="76"/>
        <v>467</v>
      </c>
      <c r="I197" s="279"/>
      <c r="J197" s="279"/>
      <c r="K197" s="298"/>
    </row>
    <row r="198" spans="1:11" ht="19.899999999999999" customHeight="1">
      <c r="A198" s="276"/>
      <c r="B198" s="292"/>
      <c r="C198" s="45" t="s">
        <v>694</v>
      </c>
      <c r="D198" s="47" t="s">
        <v>698</v>
      </c>
      <c r="E198" s="25"/>
      <c r="F198" s="34">
        <v>131</v>
      </c>
      <c r="G198" s="34">
        <v>120</v>
      </c>
      <c r="H198" s="36">
        <f t="shared" si="76"/>
        <v>251</v>
      </c>
      <c r="I198" s="279"/>
      <c r="J198" s="279"/>
      <c r="K198" s="298"/>
    </row>
    <row r="199" spans="1:11" ht="19.899999999999999" customHeight="1">
      <c r="A199" s="277"/>
      <c r="B199" s="293"/>
      <c r="C199" s="45" t="s">
        <v>700</v>
      </c>
      <c r="D199" s="47" t="s">
        <v>699</v>
      </c>
      <c r="E199" s="25"/>
      <c r="F199" s="34">
        <v>110</v>
      </c>
      <c r="G199" s="34">
        <v>73</v>
      </c>
      <c r="H199" s="36">
        <f t="shared" si="76"/>
        <v>183</v>
      </c>
      <c r="I199" s="280"/>
      <c r="J199" s="280"/>
      <c r="K199" s="299"/>
    </row>
    <row r="200" spans="1:11" ht="19.899999999999999" customHeight="1">
      <c r="A200" s="25"/>
      <c r="B200" s="45"/>
      <c r="C200" s="45"/>
      <c r="D200" s="47"/>
      <c r="E200" s="36" t="s">
        <v>5507</v>
      </c>
      <c r="F200" s="38">
        <f>SUM(F195:F199)</f>
        <v>915</v>
      </c>
      <c r="G200" s="38">
        <f t="shared" ref="G200:H200" si="97">SUM(G195:G199)</f>
        <v>729</v>
      </c>
      <c r="H200" s="38">
        <f t="shared" si="97"/>
        <v>1644</v>
      </c>
      <c r="I200" s="38">
        <f t="shared" ref="I200" si="98">SUM(I195:I199)</f>
        <v>2</v>
      </c>
      <c r="J200" s="38">
        <f t="shared" ref="J200" si="99">SUM(J195:J199)</f>
        <v>2</v>
      </c>
      <c r="K200" s="38">
        <f t="shared" ref="K200" si="100">SUM(K195:K199)</f>
        <v>4</v>
      </c>
    </row>
    <row r="201" spans="1:11" ht="19.899999999999999" customHeight="1">
      <c r="A201" s="275">
        <v>44</v>
      </c>
      <c r="B201" s="291" t="s">
        <v>5450</v>
      </c>
      <c r="C201" s="45" t="s">
        <v>702</v>
      </c>
      <c r="D201" s="47" t="s">
        <v>701</v>
      </c>
      <c r="E201" s="25"/>
      <c r="F201" s="34">
        <v>302</v>
      </c>
      <c r="G201" s="34">
        <v>238</v>
      </c>
      <c r="H201" s="36">
        <f t="shared" si="76"/>
        <v>540</v>
      </c>
      <c r="I201" s="278">
        <v>2</v>
      </c>
      <c r="J201" s="278">
        <v>2</v>
      </c>
      <c r="K201" s="297">
        <f>SUM(I201:J201)</f>
        <v>4</v>
      </c>
    </row>
    <row r="202" spans="1:11" ht="19.899999999999999" customHeight="1">
      <c r="A202" s="276"/>
      <c r="B202" s="292"/>
      <c r="C202" s="45" t="s">
        <v>702</v>
      </c>
      <c r="D202" s="47" t="s">
        <v>703</v>
      </c>
      <c r="E202" s="25"/>
      <c r="F202" s="34">
        <v>114</v>
      </c>
      <c r="G202" s="34">
        <v>96</v>
      </c>
      <c r="H202" s="36">
        <f t="shared" si="76"/>
        <v>210</v>
      </c>
      <c r="I202" s="279"/>
      <c r="J202" s="279"/>
      <c r="K202" s="298"/>
    </row>
    <row r="203" spans="1:11" ht="19.899999999999999" customHeight="1">
      <c r="A203" s="276"/>
      <c r="B203" s="292"/>
      <c r="C203" s="45" t="s">
        <v>702</v>
      </c>
      <c r="D203" s="47" t="s">
        <v>704</v>
      </c>
      <c r="E203" s="25"/>
      <c r="F203" s="34">
        <v>218</v>
      </c>
      <c r="G203" s="34">
        <v>168</v>
      </c>
      <c r="H203" s="36">
        <f t="shared" si="76"/>
        <v>386</v>
      </c>
      <c r="I203" s="279"/>
      <c r="J203" s="279"/>
      <c r="K203" s="298"/>
    </row>
    <row r="204" spans="1:11" ht="19.899999999999999" customHeight="1">
      <c r="A204" s="276"/>
      <c r="B204" s="292"/>
      <c r="C204" s="45" t="s">
        <v>702</v>
      </c>
      <c r="D204" s="47" t="s">
        <v>705</v>
      </c>
      <c r="E204" s="25"/>
      <c r="F204" s="34">
        <v>79</v>
      </c>
      <c r="G204" s="34">
        <v>45</v>
      </c>
      <c r="H204" s="36">
        <f t="shared" si="76"/>
        <v>124</v>
      </c>
      <c r="I204" s="279"/>
      <c r="J204" s="279"/>
      <c r="K204" s="298"/>
    </row>
    <row r="205" spans="1:11" ht="19.899999999999999" customHeight="1">
      <c r="A205" s="277"/>
      <c r="B205" s="293"/>
      <c r="C205" s="45" t="s">
        <v>707</v>
      </c>
      <c r="D205" s="47" t="s">
        <v>706</v>
      </c>
      <c r="E205" s="25"/>
      <c r="F205" s="34">
        <v>79</v>
      </c>
      <c r="G205" s="34">
        <v>64</v>
      </c>
      <c r="H205" s="36">
        <f t="shared" si="76"/>
        <v>143</v>
      </c>
      <c r="I205" s="280"/>
      <c r="J205" s="280"/>
      <c r="K205" s="299"/>
    </row>
    <row r="206" spans="1:11" ht="19.899999999999999" customHeight="1">
      <c r="A206" s="25"/>
      <c r="B206" s="45"/>
      <c r="C206" s="45"/>
      <c r="D206" s="47"/>
      <c r="E206" s="36" t="s">
        <v>5507</v>
      </c>
      <c r="F206" s="38">
        <f>SUM(F201:F205)</f>
        <v>792</v>
      </c>
      <c r="G206" s="38">
        <f t="shared" ref="G206:H206" si="101">SUM(G201:G205)</f>
        <v>611</v>
      </c>
      <c r="H206" s="38">
        <f t="shared" si="101"/>
        <v>1403</v>
      </c>
      <c r="I206" s="38">
        <f t="shared" ref="I206" si="102">SUM(I201:I205)</f>
        <v>2</v>
      </c>
      <c r="J206" s="38">
        <f t="shared" ref="J206" si="103">SUM(J201:J205)</f>
        <v>2</v>
      </c>
      <c r="K206" s="38">
        <f t="shared" ref="K206" si="104">SUM(K201:K205)</f>
        <v>4</v>
      </c>
    </row>
    <row r="207" spans="1:11" ht="19.899999999999999" customHeight="1">
      <c r="A207" s="275">
        <v>45</v>
      </c>
      <c r="B207" s="291" t="s">
        <v>5452</v>
      </c>
      <c r="C207" s="27" t="s">
        <v>709</v>
      </c>
      <c r="D207" s="47" t="s">
        <v>708</v>
      </c>
      <c r="E207" s="26"/>
      <c r="F207" s="34">
        <v>93</v>
      </c>
      <c r="G207" s="34">
        <v>91</v>
      </c>
      <c r="H207" s="36">
        <f t="shared" si="76"/>
        <v>184</v>
      </c>
      <c r="I207" s="281">
        <v>2</v>
      </c>
      <c r="J207" s="281">
        <v>2</v>
      </c>
      <c r="K207" s="284">
        <f>SUM(I207:J207)</f>
        <v>4</v>
      </c>
    </row>
    <row r="208" spans="1:11" ht="19.899999999999999" customHeight="1">
      <c r="A208" s="276"/>
      <c r="B208" s="292"/>
      <c r="C208" s="27" t="s">
        <v>709</v>
      </c>
      <c r="D208" s="47" t="s">
        <v>710</v>
      </c>
      <c r="E208" s="26"/>
      <c r="F208" s="34">
        <v>285</v>
      </c>
      <c r="G208" s="34">
        <v>283</v>
      </c>
      <c r="H208" s="36">
        <f t="shared" si="76"/>
        <v>568</v>
      </c>
      <c r="I208" s="282"/>
      <c r="J208" s="282"/>
      <c r="K208" s="285"/>
    </row>
    <row r="209" spans="1:11" ht="19.899999999999999" customHeight="1">
      <c r="A209" s="276"/>
      <c r="B209" s="292"/>
      <c r="C209" s="27" t="s">
        <v>709</v>
      </c>
      <c r="D209" s="47" t="s">
        <v>711</v>
      </c>
      <c r="E209" s="26"/>
      <c r="F209" s="34">
        <v>173</v>
      </c>
      <c r="G209" s="34">
        <v>135</v>
      </c>
      <c r="H209" s="36">
        <f t="shared" si="76"/>
        <v>308</v>
      </c>
      <c r="I209" s="282"/>
      <c r="J209" s="282"/>
      <c r="K209" s="285"/>
    </row>
    <row r="210" spans="1:11" ht="19.899999999999999" customHeight="1">
      <c r="A210" s="276"/>
      <c r="B210" s="292"/>
      <c r="C210" s="27" t="s">
        <v>709</v>
      </c>
      <c r="D210" s="47" t="s">
        <v>712</v>
      </c>
      <c r="E210" s="26"/>
      <c r="F210" s="34">
        <v>417</v>
      </c>
      <c r="G210" s="34">
        <v>382</v>
      </c>
      <c r="H210" s="36">
        <f t="shared" si="76"/>
        <v>799</v>
      </c>
      <c r="I210" s="282"/>
      <c r="J210" s="282"/>
      <c r="K210" s="285"/>
    </row>
    <row r="211" spans="1:11" ht="19.899999999999999" customHeight="1">
      <c r="A211" s="276"/>
      <c r="B211" s="292"/>
      <c r="C211" s="27" t="s">
        <v>709</v>
      </c>
      <c r="D211" s="47" t="s">
        <v>713</v>
      </c>
      <c r="E211" s="26"/>
      <c r="F211" s="34">
        <v>139</v>
      </c>
      <c r="G211" s="34">
        <v>115</v>
      </c>
      <c r="H211" s="36">
        <f t="shared" si="76"/>
        <v>254</v>
      </c>
      <c r="I211" s="282"/>
      <c r="J211" s="282"/>
      <c r="K211" s="285"/>
    </row>
    <row r="212" spans="1:11" ht="19.899999999999999" customHeight="1">
      <c r="A212" s="277"/>
      <c r="B212" s="293"/>
      <c r="C212" s="27" t="s">
        <v>709</v>
      </c>
      <c r="D212" s="47" t="s">
        <v>714</v>
      </c>
      <c r="E212" s="26"/>
      <c r="F212" s="34">
        <v>200</v>
      </c>
      <c r="G212" s="34">
        <v>195</v>
      </c>
      <c r="H212" s="36">
        <f t="shared" si="76"/>
        <v>395</v>
      </c>
      <c r="I212" s="283"/>
      <c r="J212" s="283"/>
      <c r="K212" s="286"/>
    </row>
    <row r="213" spans="1:11" ht="19.899999999999999" customHeight="1">
      <c r="A213" s="25"/>
      <c r="B213" s="45"/>
      <c r="C213" s="27"/>
      <c r="D213" s="47"/>
      <c r="E213" s="36" t="s">
        <v>5507</v>
      </c>
      <c r="F213" s="38">
        <f>SUM(F207:F212)</f>
        <v>1307</v>
      </c>
      <c r="G213" s="38">
        <f t="shared" ref="G213:H213" si="105">SUM(G207:G212)</f>
        <v>1201</v>
      </c>
      <c r="H213" s="38">
        <f t="shared" si="105"/>
        <v>2508</v>
      </c>
      <c r="I213" s="38">
        <f t="shared" ref="I213" si="106">SUM(I207:I212)</f>
        <v>2</v>
      </c>
      <c r="J213" s="38">
        <f t="shared" ref="J213" si="107">SUM(J207:J212)</f>
        <v>2</v>
      </c>
      <c r="K213" s="38">
        <f t="shared" ref="K213" si="108">SUM(K207:K212)</f>
        <v>4</v>
      </c>
    </row>
    <row r="214" spans="1:11" ht="19.899999999999999" customHeight="1">
      <c r="A214" s="275">
        <v>46</v>
      </c>
      <c r="B214" s="291" t="s">
        <v>5452</v>
      </c>
      <c r="C214" s="27" t="s">
        <v>709</v>
      </c>
      <c r="D214" s="47" t="s">
        <v>715</v>
      </c>
      <c r="E214" s="26"/>
      <c r="F214" s="34">
        <v>251</v>
      </c>
      <c r="G214" s="34">
        <v>209</v>
      </c>
      <c r="H214" s="36">
        <f t="shared" si="76"/>
        <v>460</v>
      </c>
      <c r="I214" s="281">
        <v>2</v>
      </c>
      <c r="J214" s="281">
        <v>2</v>
      </c>
      <c r="K214" s="284">
        <f>SUM(I214:J214)</f>
        <v>4</v>
      </c>
    </row>
    <row r="215" spans="1:11" ht="19.899999999999999" customHeight="1">
      <c r="A215" s="277"/>
      <c r="B215" s="293"/>
      <c r="C215" s="27" t="s">
        <v>717</v>
      </c>
      <c r="D215" s="47" t="s">
        <v>716</v>
      </c>
      <c r="E215" s="26"/>
      <c r="F215" s="34">
        <v>470</v>
      </c>
      <c r="G215" s="34">
        <v>407</v>
      </c>
      <c r="H215" s="36">
        <f t="shared" si="76"/>
        <v>877</v>
      </c>
      <c r="I215" s="283"/>
      <c r="J215" s="283"/>
      <c r="K215" s="286"/>
    </row>
    <row r="216" spans="1:11" ht="19.899999999999999" customHeight="1">
      <c r="A216" s="25"/>
      <c r="B216" s="45"/>
      <c r="C216" s="27"/>
      <c r="D216" s="47"/>
      <c r="E216" s="36" t="s">
        <v>5507</v>
      </c>
      <c r="F216" s="38">
        <f>SUM(F214:F215)</f>
        <v>721</v>
      </c>
      <c r="G216" s="38">
        <f t="shared" ref="G216:H216" si="109">SUM(G214:G215)</f>
        <v>616</v>
      </c>
      <c r="H216" s="38">
        <f t="shared" si="109"/>
        <v>1337</v>
      </c>
      <c r="I216" s="38">
        <f t="shared" ref="I216" si="110">SUM(I214:I215)</f>
        <v>2</v>
      </c>
      <c r="J216" s="38">
        <f t="shared" ref="J216" si="111">SUM(J214:J215)</f>
        <v>2</v>
      </c>
      <c r="K216" s="38">
        <f t="shared" ref="K216" si="112">SUM(K214:K215)</f>
        <v>4</v>
      </c>
    </row>
    <row r="217" spans="1:11" ht="19.899999999999999" customHeight="1">
      <c r="A217" s="275">
        <v>47</v>
      </c>
      <c r="B217" s="291" t="s">
        <v>5451</v>
      </c>
      <c r="C217" s="27" t="s">
        <v>719</v>
      </c>
      <c r="D217" s="47" t="s">
        <v>718</v>
      </c>
      <c r="E217" s="26"/>
      <c r="F217" s="34">
        <v>442</v>
      </c>
      <c r="G217" s="34">
        <v>452</v>
      </c>
      <c r="H217" s="36">
        <f t="shared" si="76"/>
        <v>894</v>
      </c>
      <c r="I217" s="281">
        <v>2</v>
      </c>
      <c r="J217" s="281">
        <v>2</v>
      </c>
      <c r="K217" s="284">
        <f>SUM(I217:J217)</f>
        <v>4</v>
      </c>
    </row>
    <row r="218" spans="1:11" ht="19.899999999999999" customHeight="1">
      <c r="A218" s="276"/>
      <c r="B218" s="292"/>
      <c r="C218" s="27" t="s">
        <v>721</v>
      </c>
      <c r="D218" s="47" t="s">
        <v>720</v>
      </c>
      <c r="E218" s="26"/>
      <c r="F218" s="34">
        <v>415</v>
      </c>
      <c r="G218" s="34">
        <v>338</v>
      </c>
      <c r="H218" s="36">
        <f t="shared" si="76"/>
        <v>753</v>
      </c>
      <c r="I218" s="282"/>
      <c r="J218" s="282"/>
      <c r="K218" s="285"/>
    </row>
    <row r="219" spans="1:11" ht="19.899999999999999" customHeight="1">
      <c r="A219" s="277"/>
      <c r="B219" s="293"/>
      <c r="C219" s="27" t="s">
        <v>723</v>
      </c>
      <c r="D219" s="47" t="s">
        <v>722</v>
      </c>
      <c r="E219" s="26"/>
      <c r="F219" s="34">
        <v>383</v>
      </c>
      <c r="G219" s="34">
        <v>339</v>
      </c>
      <c r="H219" s="36">
        <f t="shared" si="76"/>
        <v>722</v>
      </c>
      <c r="I219" s="283"/>
      <c r="J219" s="283"/>
      <c r="K219" s="286"/>
    </row>
    <row r="220" spans="1:11" ht="19.899999999999999" customHeight="1">
      <c r="A220" s="25"/>
      <c r="B220" s="45"/>
      <c r="C220" s="27"/>
      <c r="D220" s="47"/>
      <c r="E220" s="36" t="s">
        <v>5507</v>
      </c>
      <c r="F220" s="38">
        <f>SUM(F217:F219)</f>
        <v>1240</v>
      </c>
      <c r="G220" s="38">
        <f t="shared" ref="G220:H220" si="113">SUM(G217:G219)</f>
        <v>1129</v>
      </c>
      <c r="H220" s="38">
        <f t="shared" si="113"/>
        <v>2369</v>
      </c>
      <c r="I220" s="38">
        <f t="shared" ref="I220" si="114">SUM(I217:I219)</f>
        <v>2</v>
      </c>
      <c r="J220" s="38">
        <f t="shared" ref="J220" si="115">SUM(J217:J219)</f>
        <v>2</v>
      </c>
      <c r="K220" s="38">
        <f t="shared" ref="K220" si="116">SUM(K217:K219)</f>
        <v>4</v>
      </c>
    </row>
    <row r="221" spans="1:11" ht="19.899999999999999" customHeight="1">
      <c r="A221" s="275">
        <v>48</v>
      </c>
      <c r="B221" s="291" t="s">
        <v>5453</v>
      </c>
      <c r="C221" s="27" t="s">
        <v>725</v>
      </c>
      <c r="D221" s="47" t="s">
        <v>724</v>
      </c>
      <c r="E221" s="26"/>
      <c r="F221" s="34">
        <v>466</v>
      </c>
      <c r="G221" s="34">
        <v>419</v>
      </c>
      <c r="H221" s="36">
        <f t="shared" si="76"/>
        <v>885</v>
      </c>
      <c r="I221" s="281">
        <v>2</v>
      </c>
      <c r="J221" s="281">
        <v>2</v>
      </c>
      <c r="K221" s="284">
        <f>SUM(I221:J221)</f>
        <v>4</v>
      </c>
    </row>
    <row r="222" spans="1:11" ht="19.899999999999999" customHeight="1">
      <c r="A222" s="277"/>
      <c r="B222" s="293"/>
      <c r="C222" s="27" t="s">
        <v>727</v>
      </c>
      <c r="D222" s="47" t="s">
        <v>726</v>
      </c>
      <c r="E222" s="26"/>
      <c r="F222" s="34">
        <v>499</v>
      </c>
      <c r="G222" s="34">
        <v>416</v>
      </c>
      <c r="H222" s="36">
        <f t="shared" si="76"/>
        <v>915</v>
      </c>
      <c r="I222" s="283"/>
      <c r="J222" s="283"/>
      <c r="K222" s="286"/>
    </row>
    <row r="223" spans="1:11" ht="19.899999999999999" customHeight="1">
      <c r="A223" s="25"/>
      <c r="B223" s="45"/>
      <c r="C223" s="27"/>
      <c r="D223" s="47"/>
      <c r="E223" s="36" t="s">
        <v>5507</v>
      </c>
      <c r="F223" s="38">
        <f>SUM(F221:F222)</f>
        <v>965</v>
      </c>
      <c r="G223" s="38">
        <f t="shared" ref="G223:H223" si="117">SUM(G221:G222)</f>
        <v>835</v>
      </c>
      <c r="H223" s="38">
        <f t="shared" si="117"/>
        <v>1800</v>
      </c>
      <c r="I223" s="38">
        <f t="shared" ref="I223" si="118">SUM(I221:I222)</f>
        <v>2</v>
      </c>
      <c r="J223" s="38">
        <f t="shared" ref="J223" si="119">SUM(J221:J222)</f>
        <v>2</v>
      </c>
      <c r="K223" s="38">
        <f t="shared" ref="K223" si="120">SUM(K221:K222)</f>
        <v>4</v>
      </c>
    </row>
    <row r="224" spans="1:11" ht="19.899999999999999" customHeight="1">
      <c r="A224" s="275">
        <v>49</v>
      </c>
      <c r="B224" s="291" t="s">
        <v>5453</v>
      </c>
      <c r="C224" s="27" t="s">
        <v>729</v>
      </c>
      <c r="D224" s="47" t="s">
        <v>728</v>
      </c>
      <c r="E224" s="26"/>
      <c r="F224" s="34">
        <v>243</v>
      </c>
      <c r="G224" s="34">
        <v>215</v>
      </c>
      <c r="H224" s="36">
        <f t="shared" si="76"/>
        <v>458</v>
      </c>
      <c r="I224" s="281">
        <v>2</v>
      </c>
      <c r="J224" s="281">
        <v>2</v>
      </c>
      <c r="K224" s="284">
        <f>SUM(I224:J224)</f>
        <v>4</v>
      </c>
    </row>
    <row r="225" spans="1:11" ht="19.899999999999999" customHeight="1">
      <c r="A225" s="276"/>
      <c r="B225" s="292"/>
      <c r="C225" s="27" t="s">
        <v>731</v>
      </c>
      <c r="D225" s="47" t="s">
        <v>730</v>
      </c>
      <c r="E225" s="26"/>
      <c r="F225" s="34">
        <v>386</v>
      </c>
      <c r="G225" s="34">
        <v>326</v>
      </c>
      <c r="H225" s="36">
        <f t="shared" si="76"/>
        <v>712</v>
      </c>
      <c r="I225" s="282"/>
      <c r="J225" s="282"/>
      <c r="K225" s="285"/>
    </row>
    <row r="226" spans="1:11" ht="19.899999999999999" customHeight="1">
      <c r="A226" s="277"/>
      <c r="B226" s="293"/>
      <c r="C226" s="27" t="s">
        <v>733</v>
      </c>
      <c r="D226" s="47" t="s">
        <v>732</v>
      </c>
      <c r="E226" s="26"/>
      <c r="F226" s="34">
        <v>170</v>
      </c>
      <c r="G226" s="34">
        <v>153</v>
      </c>
      <c r="H226" s="36">
        <f t="shared" si="76"/>
        <v>323</v>
      </c>
      <c r="I226" s="283"/>
      <c r="J226" s="283"/>
      <c r="K226" s="286"/>
    </row>
    <row r="227" spans="1:11" ht="16.899999999999999" customHeight="1">
      <c r="A227" s="25"/>
      <c r="B227" s="45"/>
      <c r="C227" s="27"/>
      <c r="D227" s="47"/>
      <c r="E227" s="36" t="s">
        <v>5507</v>
      </c>
      <c r="F227" s="38">
        <f>SUM(F224:F226)</f>
        <v>799</v>
      </c>
      <c r="G227" s="38">
        <f t="shared" ref="G227:H227" si="121">SUM(G224:G226)</f>
        <v>694</v>
      </c>
      <c r="H227" s="38">
        <f t="shared" si="121"/>
        <v>1493</v>
      </c>
      <c r="I227" s="38">
        <f t="shared" ref="I227" si="122">SUM(I224:I226)</f>
        <v>2</v>
      </c>
      <c r="J227" s="38">
        <f t="shared" ref="J227" si="123">SUM(J224:J226)</f>
        <v>2</v>
      </c>
      <c r="K227" s="38">
        <f t="shared" ref="K227" si="124">SUM(K224:K226)</f>
        <v>4</v>
      </c>
    </row>
    <row r="228" spans="1:11" ht="16.899999999999999" customHeight="1">
      <c r="A228" s="275">
        <v>50</v>
      </c>
      <c r="B228" s="291" t="s">
        <v>5454</v>
      </c>
      <c r="C228" s="27" t="s">
        <v>735</v>
      </c>
      <c r="D228" s="47" t="s">
        <v>734</v>
      </c>
      <c r="E228" s="25"/>
      <c r="F228" s="34">
        <v>273</v>
      </c>
      <c r="G228" s="34">
        <v>238</v>
      </c>
      <c r="H228" s="36">
        <f t="shared" si="76"/>
        <v>511</v>
      </c>
      <c r="I228" s="278">
        <v>2</v>
      </c>
      <c r="J228" s="278">
        <v>2</v>
      </c>
      <c r="K228" s="297">
        <f>SUM(I228:J228)</f>
        <v>4</v>
      </c>
    </row>
    <row r="229" spans="1:11" ht="16.899999999999999" customHeight="1">
      <c r="A229" s="276"/>
      <c r="B229" s="292"/>
      <c r="C229" s="27" t="s">
        <v>735</v>
      </c>
      <c r="D229" s="47" t="s">
        <v>736</v>
      </c>
      <c r="E229" s="25"/>
      <c r="F229" s="34">
        <v>157</v>
      </c>
      <c r="G229" s="34">
        <v>104</v>
      </c>
      <c r="H229" s="36">
        <f t="shared" si="76"/>
        <v>261</v>
      </c>
      <c r="I229" s="279"/>
      <c r="J229" s="279"/>
      <c r="K229" s="298"/>
    </row>
    <row r="230" spans="1:11" ht="16.899999999999999" customHeight="1">
      <c r="A230" s="276"/>
      <c r="B230" s="292"/>
      <c r="C230" s="27" t="s">
        <v>735</v>
      </c>
      <c r="D230" s="47" t="s">
        <v>737</v>
      </c>
      <c r="E230" s="25"/>
      <c r="F230" s="34">
        <v>372</v>
      </c>
      <c r="G230" s="34">
        <v>308</v>
      </c>
      <c r="H230" s="36">
        <f t="shared" si="76"/>
        <v>680</v>
      </c>
      <c r="I230" s="279"/>
      <c r="J230" s="279"/>
      <c r="K230" s="298"/>
    </row>
    <row r="231" spans="1:11" ht="16.899999999999999" customHeight="1">
      <c r="A231" s="276"/>
      <c r="B231" s="292"/>
      <c r="C231" s="27" t="s">
        <v>735</v>
      </c>
      <c r="D231" s="47" t="s">
        <v>738</v>
      </c>
      <c r="E231" s="25"/>
      <c r="F231" s="34">
        <v>399</v>
      </c>
      <c r="G231" s="34">
        <v>321</v>
      </c>
      <c r="H231" s="36">
        <f t="shared" si="76"/>
        <v>720</v>
      </c>
      <c r="I231" s="279"/>
      <c r="J231" s="279"/>
      <c r="K231" s="298"/>
    </row>
    <row r="232" spans="1:11" ht="16.899999999999999" customHeight="1">
      <c r="A232" s="277"/>
      <c r="B232" s="293"/>
      <c r="C232" s="27" t="s">
        <v>735</v>
      </c>
      <c r="D232" s="47" t="s">
        <v>739</v>
      </c>
      <c r="E232" s="25"/>
      <c r="F232" s="34">
        <v>358</v>
      </c>
      <c r="G232" s="34">
        <v>240</v>
      </c>
      <c r="H232" s="36">
        <f t="shared" si="76"/>
        <v>598</v>
      </c>
      <c r="I232" s="280"/>
      <c r="J232" s="280"/>
      <c r="K232" s="299"/>
    </row>
    <row r="233" spans="1:11" ht="16.899999999999999" customHeight="1">
      <c r="A233" s="25"/>
      <c r="B233" s="45"/>
      <c r="C233" s="27"/>
      <c r="D233" s="47"/>
      <c r="E233" s="36" t="s">
        <v>5507</v>
      </c>
      <c r="F233" s="38">
        <f>SUM(F228:F232)</f>
        <v>1559</v>
      </c>
      <c r="G233" s="38">
        <f t="shared" ref="G233:H233" si="125">SUM(G228:G232)</f>
        <v>1211</v>
      </c>
      <c r="H233" s="38">
        <f t="shared" si="125"/>
        <v>2770</v>
      </c>
      <c r="I233" s="38">
        <f t="shared" ref="I233" si="126">SUM(I228:I232)</f>
        <v>2</v>
      </c>
      <c r="J233" s="38">
        <f t="shared" ref="J233" si="127">SUM(J228:J232)</f>
        <v>2</v>
      </c>
      <c r="K233" s="38">
        <f t="shared" ref="K233" si="128">SUM(K228:K232)</f>
        <v>4</v>
      </c>
    </row>
    <row r="234" spans="1:11" ht="16.899999999999999" customHeight="1">
      <c r="A234" s="275">
        <v>51</v>
      </c>
      <c r="B234" s="291" t="s">
        <v>5454</v>
      </c>
      <c r="C234" s="27" t="s">
        <v>735</v>
      </c>
      <c r="D234" s="47" t="s">
        <v>740</v>
      </c>
      <c r="E234" s="25"/>
      <c r="F234" s="34">
        <v>271</v>
      </c>
      <c r="G234" s="34">
        <v>202</v>
      </c>
      <c r="H234" s="36">
        <f t="shared" si="76"/>
        <v>473</v>
      </c>
      <c r="I234" s="278">
        <v>2</v>
      </c>
      <c r="J234" s="278">
        <v>2</v>
      </c>
      <c r="K234" s="297">
        <f>SUM(I234:J234)</f>
        <v>4</v>
      </c>
    </row>
    <row r="235" spans="1:11" ht="16.899999999999999" customHeight="1">
      <c r="A235" s="276"/>
      <c r="B235" s="292"/>
      <c r="C235" s="27" t="s">
        <v>735</v>
      </c>
      <c r="D235" s="47" t="s">
        <v>741</v>
      </c>
      <c r="E235" s="25"/>
      <c r="F235" s="34">
        <v>115</v>
      </c>
      <c r="G235" s="34">
        <v>82</v>
      </c>
      <c r="H235" s="36">
        <f t="shared" si="76"/>
        <v>197</v>
      </c>
      <c r="I235" s="279"/>
      <c r="J235" s="279"/>
      <c r="K235" s="298"/>
    </row>
    <row r="236" spans="1:11" ht="16.899999999999999" customHeight="1">
      <c r="A236" s="276"/>
      <c r="B236" s="292"/>
      <c r="C236" s="27" t="s">
        <v>735</v>
      </c>
      <c r="D236" s="47" t="s">
        <v>742</v>
      </c>
      <c r="E236" s="25"/>
      <c r="F236" s="34">
        <v>136</v>
      </c>
      <c r="G236" s="34">
        <v>116</v>
      </c>
      <c r="H236" s="36">
        <f t="shared" si="76"/>
        <v>252</v>
      </c>
      <c r="I236" s="279"/>
      <c r="J236" s="279"/>
      <c r="K236" s="298"/>
    </row>
    <row r="237" spans="1:11" ht="16.899999999999999" customHeight="1">
      <c r="A237" s="276"/>
      <c r="B237" s="292"/>
      <c r="C237" s="27" t="s">
        <v>735</v>
      </c>
      <c r="D237" s="47" t="s">
        <v>743</v>
      </c>
      <c r="E237" s="25"/>
      <c r="F237" s="34">
        <v>139</v>
      </c>
      <c r="G237" s="34">
        <v>114</v>
      </c>
      <c r="H237" s="36">
        <f t="shared" si="76"/>
        <v>253</v>
      </c>
      <c r="I237" s="279"/>
      <c r="J237" s="279"/>
      <c r="K237" s="298"/>
    </row>
    <row r="238" spans="1:11" ht="16.899999999999999" customHeight="1">
      <c r="A238" s="276"/>
      <c r="B238" s="292"/>
      <c r="C238" s="27" t="s">
        <v>735</v>
      </c>
      <c r="D238" s="47" t="s">
        <v>744</v>
      </c>
      <c r="E238" s="25"/>
      <c r="F238" s="34">
        <v>268</v>
      </c>
      <c r="G238" s="34">
        <v>193</v>
      </c>
      <c r="H238" s="36">
        <f t="shared" si="76"/>
        <v>461</v>
      </c>
      <c r="I238" s="279"/>
      <c r="J238" s="279"/>
      <c r="K238" s="298"/>
    </row>
    <row r="239" spans="1:11" ht="16.899999999999999" customHeight="1">
      <c r="A239" s="277"/>
      <c r="B239" s="293"/>
      <c r="C239" s="27" t="s">
        <v>735</v>
      </c>
      <c r="D239" s="47" t="s">
        <v>745</v>
      </c>
      <c r="E239" s="25"/>
      <c r="F239" s="34">
        <v>122</v>
      </c>
      <c r="G239" s="34">
        <v>99</v>
      </c>
      <c r="H239" s="36">
        <f t="shared" si="76"/>
        <v>221</v>
      </c>
      <c r="I239" s="280"/>
      <c r="J239" s="280"/>
      <c r="K239" s="299"/>
    </row>
    <row r="240" spans="1:11" ht="16.899999999999999" customHeight="1">
      <c r="A240" s="25"/>
      <c r="B240" s="45"/>
      <c r="C240" s="27"/>
      <c r="D240" s="47"/>
      <c r="E240" s="36" t="s">
        <v>5507</v>
      </c>
      <c r="F240" s="38">
        <f>SUM(F234:F239)</f>
        <v>1051</v>
      </c>
      <c r="G240" s="38">
        <f t="shared" ref="G240:H240" si="129">SUM(G234:G239)</f>
        <v>806</v>
      </c>
      <c r="H240" s="38">
        <f t="shared" si="129"/>
        <v>1857</v>
      </c>
      <c r="I240" s="38">
        <f t="shared" ref="I240" si="130">SUM(I234:I239)</f>
        <v>2</v>
      </c>
      <c r="J240" s="38">
        <f t="shared" ref="J240" si="131">SUM(J234:J239)</f>
        <v>2</v>
      </c>
      <c r="K240" s="38">
        <f t="shared" ref="K240" si="132">SUM(K234:K239)</f>
        <v>4</v>
      </c>
    </row>
    <row r="241" spans="1:11" ht="19.899999999999999" customHeight="1">
      <c r="A241" s="275">
        <v>52</v>
      </c>
      <c r="B241" s="291" t="s">
        <v>5455</v>
      </c>
      <c r="C241" s="27" t="s">
        <v>747</v>
      </c>
      <c r="D241" s="47" t="s">
        <v>746</v>
      </c>
      <c r="E241" s="25"/>
      <c r="F241" s="34">
        <v>393</v>
      </c>
      <c r="G241" s="34">
        <v>248</v>
      </c>
      <c r="H241" s="36">
        <f t="shared" si="76"/>
        <v>641</v>
      </c>
      <c r="I241" s="278">
        <v>2</v>
      </c>
      <c r="J241" s="278">
        <v>2</v>
      </c>
      <c r="K241" s="297">
        <f>SUM(I241:J241)</f>
        <v>4</v>
      </c>
    </row>
    <row r="242" spans="1:11" ht="19.899999999999999" customHeight="1">
      <c r="A242" s="276"/>
      <c r="B242" s="292"/>
      <c r="C242" s="27" t="s">
        <v>749</v>
      </c>
      <c r="D242" s="47" t="s">
        <v>748</v>
      </c>
      <c r="E242" s="25"/>
      <c r="F242" s="34">
        <v>146</v>
      </c>
      <c r="G242" s="34">
        <v>130</v>
      </c>
      <c r="H242" s="36">
        <f t="shared" si="76"/>
        <v>276</v>
      </c>
      <c r="I242" s="279"/>
      <c r="J242" s="279"/>
      <c r="K242" s="298"/>
    </row>
    <row r="243" spans="1:11" ht="19.899999999999999" customHeight="1">
      <c r="A243" s="277"/>
      <c r="B243" s="293"/>
      <c r="C243" s="27" t="s">
        <v>749</v>
      </c>
      <c r="D243" s="47" t="s">
        <v>750</v>
      </c>
      <c r="E243" s="25"/>
      <c r="F243" s="34">
        <v>161</v>
      </c>
      <c r="G243" s="34">
        <v>111</v>
      </c>
      <c r="H243" s="36">
        <f t="shared" si="76"/>
        <v>272</v>
      </c>
      <c r="I243" s="280"/>
      <c r="J243" s="280"/>
      <c r="K243" s="299"/>
    </row>
    <row r="244" spans="1:11" ht="19.899999999999999" customHeight="1">
      <c r="A244" s="25"/>
      <c r="B244" s="45"/>
      <c r="C244" s="27"/>
      <c r="D244" s="47"/>
      <c r="E244" s="36" t="s">
        <v>5507</v>
      </c>
      <c r="F244" s="38">
        <f>SUM(F241:F243)</f>
        <v>700</v>
      </c>
      <c r="G244" s="38">
        <f t="shared" ref="G244:H244" si="133">SUM(G241:G243)</f>
        <v>489</v>
      </c>
      <c r="H244" s="38">
        <f t="shared" si="133"/>
        <v>1189</v>
      </c>
      <c r="I244" s="38">
        <f t="shared" ref="I244" si="134">SUM(I241:I243)</f>
        <v>2</v>
      </c>
      <c r="J244" s="38">
        <f t="shared" ref="J244" si="135">SUM(J241:J243)</f>
        <v>2</v>
      </c>
      <c r="K244" s="38">
        <f t="shared" ref="K244" si="136">SUM(K241:K243)</f>
        <v>4</v>
      </c>
    </row>
    <row r="245" spans="1:11" ht="19.899999999999999" customHeight="1">
      <c r="A245" s="275">
        <v>53</v>
      </c>
      <c r="B245" s="291" t="s">
        <v>5446</v>
      </c>
      <c r="C245" s="27" t="s">
        <v>752</v>
      </c>
      <c r="D245" s="47" t="s">
        <v>751</v>
      </c>
      <c r="E245" s="25"/>
      <c r="F245" s="34">
        <v>411</v>
      </c>
      <c r="G245" s="34">
        <v>300</v>
      </c>
      <c r="H245" s="36">
        <f t="shared" si="76"/>
        <v>711</v>
      </c>
      <c r="I245" s="278">
        <v>2</v>
      </c>
      <c r="J245" s="278">
        <v>2</v>
      </c>
      <c r="K245" s="297">
        <f>SUM(I245:J245)</f>
        <v>4</v>
      </c>
    </row>
    <row r="246" spans="1:11" ht="19.899999999999999" customHeight="1">
      <c r="A246" s="276"/>
      <c r="B246" s="292"/>
      <c r="C246" s="27" t="s">
        <v>754</v>
      </c>
      <c r="D246" s="47" t="s">
        <v>753</v>
      </c>
      <c r="E246" s="25"/>
      <c r="F246" s="34">
        <v>299</v>
      </c>
      <c r="G246" s="34">
        <v>259</v>
      </c>
      <c r="H246" s="36">
        <f t="shared" si="76"/>
        <v>558</v>
      </c>
      <c r="I246" s="279"/>
      <c r="J246" s="279"/>
      <c r="K246" s="298"/>
    </row>
    <row r="247" spans="1:11" ht="19.899999999999999" customHeight="1">
      <c r="A247" s="277"/>
      <c r="B247" s="293"/>
      <c r="C247" s="27" t="s">
        <v>754</v>
      </c>
      <c r="D247" s="47" t="s">
        <v>755</v>
      </c>
      <c r="E247" s="25"/>
      <c r="F247" s="34">
        <v>208</v>
      </c>
      <c r="G247" s="34">
        <v>204</v>
      </c>
      <c r="H247" s="36">
        <f t="shared" si="76"/>
        <v>412</v>
      </c>
      <c r="I247" s="280"/>
      <c r="J247" s="280"/>
      <c r="K247" s="299"/>
    </row>
    <row r="248" spans="1:11" ht="19.899999999999999" customHeight="1">
      <c r="A248" s="25"/>
      <c r="B248" s="45"/>
      <c r="C248" s="27"/>
      <c r="D248" s="47"/>
      <c r="E248" s="36" t="s">
        <v>5507</v>
      </c>
      <c r="F248" s="38">
        <f>SUM(F245:F247)</f>
        <v>918</v>
      </c>
      <c r="G248" s="38">
        <f t="shared" ref="G248:H248" si="137">SUM(G245:G247)</f>
        <v>763</v>
      </c>
      <c r="H248" s="38">
        <f t="shared" si="137"/>
        <v>1681</v>
      </c>
      <c r="I248" s="38">
        <f t="shared" ref="I248" si="138">SUM(I245:I247)</f>
        <v>2</v>
      </c>
      <c r="J248" s="38">
        <f t="shared" ref="J248" si="139">SUM(J245:J247)</f>
        <v>2</v>
      </c>
      <c r="K248" s="38">
        <f t="shared" ref="K248" si="140">SUM(K245:K247)</f>
        <v>4</v>
      </c>
    </row>
    <row r="249" spans="1:11" ht="19.899999999999999" customHeight="1">
      <c r="A249" s="275">
        <v>54</v>
      </c>
      <c r="B249" s="291" t="s">
        <v>5453</v>
      </c>
      <c r="C249" s="27" t="s">
        <v>757</v>
      </c>
      <c r="D249" s="47" t="s">
        <v>756</v>
      </c>
      <c r="E249" s="25"/>
      <c r="F249" s="34">
        <v>383</v>
      </c>
      <c r="G249" s="34">
        <v>364</v>
      </c>
      <c r="H249" s="36">
        <f t="shared" si="76"/>
        <v>747</v>
      </c>
      <c r="I249" s="278">
        <v>2</v>
      </c>
      <c r="J249" s="278">
        <v>2</v>
      </c>
      <c r="K249" s="297">
        <f>SUM(I249:J249)</f>
        <v>4</v>
      </c>
    </row>
    <row r="250" spans="1:11" ht="19.899999999999999" customHeight="1">
      <c r="A250" s="276"/>
      <c r="B250" s="292"/>
      <c r="C250" s="27" t="s">
        <v>757</v>
      </c>
      <c r="D250" s="47" t="s">
        <v>758</v>
      </c>
      <c r="E250" s="25"/>
      <c r="F250" s="34">
        <v>218</v>
      </c>
      <c r="G250" s="34">
        <v>205</v>
      </c>
      <c r="H250" s="36">
        <f t="shared" si="76"/>
        <v>423</v>
      </c>
      <c r="I250" s="279"/>
      <c r="J250" s="279"/>
      <c r="K250" s="298"/>
    </row>
    <row r="251" spans="1:11" ht="19.899999999999999" customHeight="1">
      <c r="A251" s="277"/>
      <c r="B251" s="293"/>
      <c r="C251" s="27" t="s">
        <v>757</v>
      </c>
      <c r="D251" s="47" t="s">
        <v>759</v>
      </c>
      <c r="E251" s="26"/>
      <c r="F251" s="34">
        <v>357</v>
      </c>
      <c r="G251" s="34">
        <v>346</v>
      </c>
      <c r="H251" s="36">
        <f t="shared" si="76"/>
        <v>703</v>
      </c>
      <c r="I251" s="280"/>
      <c r="J251" s="280"/>
      <c r="K251" s="299"/>
    </row>
    <row r="252" spans="1:11" ht="19.899999999999999" customHeight="1">
      <c r="A252" s="25"/>
      <c r="B252" s="45"/>
      <c r="C252" s="27"/>
      <c r="D252" s="47"/>
      <c r="E252" s="36" t="s">
        <v>5507</v>
      </c>
      <c r="F252" s="38">
        <f>SUM(F249:F251)</f>
        <v>958</v>
      </c>
      <c r="G252" s="38">
        <f t="shared" ref="G252:H252" si="141">SUM(G249:G251)</f>
        <v>915</v>
      </c>
      <c r="H252" s="38">
        <f t="shared" si="141"/>
        <v>1873</v>
      </c>
      <c r="I252" s="38">
        <f t="shared" ref="I252" si="142">SUM(I249:I251)</f>
        <v>2</v>
      </c>
      <c r="J252" s="38">
        <f t="shared" ref="J252" si="143">SUM(J249:J251)</f>
        <v>2</v>
      </c>
      <c r="K252" s="38">
        <f t="shared" ref="K252" si="144">SUM(K249:K251)</f>
        <v>4</v>
      </c>
    </row>
    <row r="253" spans="1:11" ht="19.899999999999999" customHeight="1">
      <c r="A253" s="275">
        <v>55</v>
      </c>
      <c r="B253" s="291" t="s">
        <v>5453</v>
      </c>
      <c r="C253" s="27" t="s">
        <v>757</v>
      </c>
      <c r="D253" s="47" t="s">
        <v>760</v>
      </c>
      <c r="E253" s="25"/>
      <c r="F253" s="34">
        <v>435</v>
      </c>
      <c r="G253" s="34">
        <v>368</v>
      </c>
      <c r="H253" s="36">
        <f t="shared" ref="H253:H337" si="145">SUM(F253:G253)</f>
        <v>803</v>
      </c>
      <c r="I253" s="278">
        <v>2</v>
      </c>
      <c r="J253" s="278">
        <v>2</v>
      </c>
      <c r="K253" s="297">
        <f>SUM(I253:J253)</f>
        <v>4</v>
      </c>
    </row>
    <row r="254" spans="1:11" ht="19.899999999999999" customHeight="1">
      <c r="A254" s="276"/>
      <c r="B254" s="292"/>
      <c r="C254" s="27" t="s">
        <v>757</v>
      </c>
      <c r="D254" s="47" t="s">
        <v>761</v>
      </c>
      <c r="E254" s="25"/>
      <c r="F254" s="34">
        <v>271</v>
      </c>
      <c r="G254" s="34">
        <v>226</v>
      </c>
      <c r="H254" s="36">
        <f t="shared" si="145"/>
        <v>497</v>
      </c>
      <c r="I254" s="279"/>
      <c r="J254" s="279"/>
      <c r="K254" s="298"/>
    </row>
    <row r="255" spans="1:11" ht="16.149999999999999" customHeight="1">
      <c r="A255" s="277"/>
      <c r="B255" s="293"/>
      <c r="C255" s="27" t="s">
        <v>757</v>
      </c>
      <c r="D255" s="47" t="s">
        <v>762</v>
      </c>
      <c r="E255" s="25"/>
      <c r="F255" s="34">
        <v>255</v>
      </c>
      <c r="G255" s="34">
        <v>171</v>
      </c>
      <c r="H255" s="36">
        <f t="shared" si="145"/>
        <v>426</v>
      </c>
      <c r="I255" s="280"/>
      <c r="J255" s="280"/>
      <c r="K255" s="299"/>
    </row>
    <row r="256" spans="1:11" ht="16.149999999999999" customHeight="1">
      <c r="A256" s="25"/>
      <c r="B256" s="45"/>
      <c r="C256" s="27"/>
      <c r="D256" s="47"/>
      <c r="E256" s="36" t="s">
        <v>5507</v>
      </c>
      <c r="F256" s="38">
        <f>SUM(F253:F255)</f>
        <v>961</v>
      </c>
      <c r="G256" s="38">
        <f t="shared" ref="G256:H256" si="146">SUM(G253:G255)</f>
        <v>765</v>
      </c>
      <c r="H256" s="38">
        <f t="shared" si="146"/>
        <v>1726</v>
      </c>
      <c r="I256" s="38">
        <f t="shared" ref="I256" si="147">SUM(I253:I255)</f>
        <v>2</v>
      </c>
      <c r="J256" s="38">
        <f t="shared" ref="J256" si="148">SUM(J253:J255)</f>
        <v>2</v>
      </c>
      <c r="K256" s="38">
        <f t="shared" ref="K256" si="149">SUM(K253:K255)</f>
        <v>4</v>
      </c>
    </row>
    <row r="257" spans="1:11" ht="16.149999999999999" customHeight="1">
      <c r="A257" s="275">
        <v>56</v>
      </c>
      <c r="B257" s="291" t="s">
        <v>5453</v>
      </c>
      <c r="C257" s="27" t="s">
        <v>757</v>
      </c>
      <c r="D257" s="47" t="s">
        <v>763</v>
      </c>
      <c r="E257" s="26"/>
      <c r="F257" s="34">
        <v>218</v>
      </c>
      <c r="G257" s="34">
        <v>205</v>
      </c>
      <c r="H257" s="36">
        <f t="shared" si="145"/>
        <v>423</v>
      </c>
      <c r="I257" s="281">
        <v>2</v>
      </c>
      <c r="J257" s="281">
        <v>2</v>
      </c>
      <c r="K257" s="284">
        <f>SUM(I257:J257)</f>
        <v>4</v>
      </c>
    </row>
    <row r="258" spans="1:11" ht="16.149999999999999" customHeight="1">
      <c r="A258" s="276"/>
      <c r="B258" s="292"/>
      <c r="C258" s="27" t="s">
        <v>757</v>
      </c>
      <c r="D258" s="47" t="s">
        <v>764</v>
      </c>
      <c r="E258" s="26"/>
      <c r="F258" s="34">
        <v>439</v>
      </c>
      <c r="G258" s="34">
        <v>420</v>
      </c>
      <c r="H258" s="36">
        <f t="shared" si="145"/>
        <v>859</v>
      </c>
      <c r="I258" s="282"/>
      <c r="J258" s="282"/>
      <c r="K258" s="285"/>
    </row>
    <row r="259" spans="1:11" ht="16.149999999999999" customHeight="1">
      <c r="A259" s="277"/>
      <c r="B259" s="293"/>
      <c r="C259" s="27" t="s">
        <v>757</v>
      </c>
      <c r="D259" s="47" t="s">
        <v>765</v>
      </c>
      <c r="E259" s="26"/>
      <c r="F259" s="34">
        <v>177</v>
      </c>
      <c r="G259" s="34">
        <v>140</v>
      </c>
      <c r="H259" s="36">
        <f t="shared" si="145"/>
        <v>317</v>
      </c>
      <c r="I259" s="283"/>
      <c r="J259" s="283"/>
      <c r="K259" s="286"/>
    </row>
    <row r="260" spans="1:11" ht="16.149999999999999" customHeight="1">
      <c r="A260" s="25"/>
      <c r="B260" s="45"/>
      <c r="C260" s="27"/>
      <c r="D260" s="47"/>
      <c r="E260" s="36" t="s">
        <v>5507</v>
      </c>
      <c r="F260" s="38">
        <f>SUM(F257:F259)</f>
        <v>834</v>
      </c>
      <c r="G260" s="38">
        <f t="shared" ref="G260:H260" si="150">SUM(G257:G259)</f>
        <v>765</v>
      </c>
      <c r="H260" s="38">
        <f t="shared" si="150"/>
        <v>1599</v>
      </c>
      <c r="I260" s="38">
        <f t="shared" ref="I260" si="151">SUM(I257:I259)</f>
        <v>2</v>
      </c>
      <c r="J260" s="38">
        <f t="shared" ref="J260" si="152">SUM(J257:J259)</f>
        <v>2</v>
      </c>
      <c r="K260" s="38">
        <f t="shared" ref="K260" si="153">SUM(K257:K259)</f>
        <v>4</v>
      </c>
    </row>
    <row r="261" spans="1:11" ht="16.149999999999999" customHeight="1">
      <c r="A261" s="275">
        <v>57</v>
      </c>
      <c r="B261" s="291" t="s">
        <v>5453</v>
      </c>
      <c r="C261" s="27" t="s">
        <v>757</v>
      </c>
      <c r="D261" s="47" t="s">
        <v>766</v>
      </c>
      <c r="E261" s="26"/>
      <c r="F261" s="34">
        <v>391</v>
      </c>
      <c r="G261" s="34">
        <v>337</v>
      </c>
      <c r="H261" s="36">
        <f t="shared" si="145"/>
        <v>728</v>
      </c>
      <c r="I261" s="281">
        <v>2</v>
      </c>
      <c r="J261" s="281">
        <v>2</v>
      </c>
      <c r="K261" s="284">
        <f>SUM(I261:J261)</f>
        <v>4</v>
      </c>
    </row>
    <row r="262" spans="1:11" ht="16.149999999999999" customHeight="1">
      <c r="A262" s="276"/>
      <c r="B262" s="292"/>
      <c r="C262" s="27" t="s">
        <v>757</v>
      </c>
      <c r="D262" s="47" t="s">
        <v>767</v>
      </c>
      <c r="E262" s="26"/>
      <c r="F262" s="34">
        <v>265</v>
      </c>
      <c r="G262" s="34">
        <v>197</v>
      </c>
      <c r="H262" s="36">
        <f t="shared" si="145"/>
        <v>462</v>
      </c>
      <c r="I262" s="282"/>
      <c r="J262" s="282"/>
      <c r="K262" s="285"/>
    </row>
    <row r="263" spans="1:11" ht="16.149999999999999" customHeight="1">
      <c r="A263" s="277"/>
      <c r="B263" s="293"/>
      <c r="C263" s="27" t="s">
        <v>757</v>
      </c>
      <c r="D263" s="47" t="s">
        <v>768</v>
      </c>
      <c r="E263" s="26"/>
      <c r="F263" s="34">
        <v>320</v>
      </c>
      <c r="G263" s="34">
        <v>234</v>
      </c>
      <c r="H263" s="36">
        <f t="shared" si="145"/>
        <v>554</v>
      </c>
      <c r="I263" s="283"/>
      <c r="J263" s="283"/>
      <c r="K263" s="286"/>
    </row>
    <row r="264" spans="1:11" ht="16.149999999999999" customHeight="1">
      <c r="A264" s="25"/>
      <c r="B264" s="45"/>
      <c r="C264" s="27"/>
      <c r="D264" s="47"/>
      <c r="E264" s="36" t="s">
        <v>5507</v>
      </c>
      <c r="F264" s="38">
        <f>SUM(F261:F263)</f>
        <v>976</v>
      </c>
      <c r="G264" s="38">
        <f t="shared" ref="G264:H264" si="154">SUM(G261:G263)</f>
        <v>768</v>
      </c>
      <c r="H264" s="38">
        <f t="shared" si="154"/>
        <v>1744</v>
      </c>
      <c r="I264" s="38">
        <f t="shared" ref="I264" si="155">SUM(I261:I263)</f>
        <v>2</v>
      </c>
      <c r="J264" s="38">
        <f t="shared" ref="J264" si="156">SUM(J261:J263)</f>
        <v>2</v>
      </c>
      <c r="K264" s="38">
        <f t="shared" ref="K264" si="157">SUM(K261:K263)</f>
        <v>4</v>
      </c>
    </row>
    <row r="265" spans="1:11" ht="19.899999999999999" customHeight="1">
      <c r="A265" s="275">
        <v>58</v>
      </c>
      <c r="B265" s="291" t="s">
        <v>5453</v>
      </c>
      <c r="C265" s="27" t="s">
        <v>757</v>
      </c>
      <c r="D265" s="47" t="s">
        <v>769</v>
      </c>
      <c r="E265" s="26"/>
      <c r="F265" s="34">
        <v>261</v>
      </c>
      <c r="G265" s="34">
        <v>237</v>
      </c>
      <c r="H265" s="36">
        <f t="shared" si="145"/>
        <v>498</v>
      </c>
      <c r="I265" s="281">
        <v>2</v>
      </c>
      <c r="J265" s="281">
        <v>2</v>
      </c>
      <c r="K265" s="284">
        <f>SUM(I265:J265)</f>
        <v>4</v>
      </c>
    </row>
    <row r="266" spans="1:11" ht="19.899999999999999" customHeight="1">
      <c r="A266" s="276"/>
      <c r="B266" s="292"/>
      <c r="C266" s="27" t="s">
        <v>757</v>
      </c>
      <c r="D266" s="47" t="s">
        <v>770</v>
      </c>
      <c r="E266" s="26"/>
      <c r="F266" s="34">
        <v>115</v>
      </c>
      <c r="G266" s="34">
        <v>87</v>
      </c>
      <c r="H266" s="36">
        <f t="shared" si="145"/>
        <v>202</v>
      </c>
      <c r="I266" s="282"/>
      <c r="J266" s="282"/>
      <c r="K266" s="285"/>
    </row>
    <row r="267" spans="1:11" ht="19.899999999999999" customHeight="1">
      <c r="A267" s="276"/>
      <c r="B267" s="292"/>
      <c r="C267" s="27" t="s">
        <v>772</v>
      </c>
      <c r="D267" s="47" t="s">
        <v>771</v>
      </c>
      <c r="E267" s="26"/>
      <c r="F267" s="34">
        <v>196</v>
      </c>
      <c r="G267" s="34">
        <v>173</v>
      </c>
      <c r="H267" s="36">
        <f t="shared" si="145"/>
        <v>369</v>
      </c>
      <c r="I267" s="282"/>
      <c r="J267" s="282"/>
      <c r="K267" s="285"/>
    </row>
    <row r="268" spans="1:11" ht="19.899999999999999" customHeight="1">
      <c r="A268" s="276"/>
      <c r="B268" s="292"/>
      <c r="C268" s="27" t="s">
        <v>772</v>
      </c>
      <c r="D268" s="47" t="s">
        <v>773</v>
      </c>
      <c r="E268" s="26"/>
      <c r="F268" s="34">
        <v>194</v>
      </c>
      <c r="G268" s="34">
        <v>152</v>
      </c>
      <c r="H268" s="36">
        <f t="shared" si="145"/>
        <v>346</v>
      </c>
      <c r="I268" s="282"/>
      <c r="J268" s="282"/>
      <c r="K268" s="285"/>
    </row>
    <row r="269" spans="1:11" ht="19.899999999999999" customHeight="1">
      <c r="A269" s="276"/>
      <c r="B269" s="292"/>
      <c r="C269" s="27" t="s">
        <v>757</v>
      </c>
      <c r="D269" s="47" t="s">
        <v>774</v>
      </c>
      <c r="E269" s="26"/>
      <c r="F269" s="34">
        <v>195</v>
      </c>
      <c r="G269" s="34">
        <v>166</v>
      </c>
      <c r="H269" s="36">
        <f t="shared" si="145"/>
        <v>361</v>
      </c>
      <c r="I269" s="282"/>
      <c r="J269" s="282"/>
      <c r="K269" s="285"/>
    </row>
    <row r="270" spans="1:11" ht="19.899999999999999" customHeight="1">
      <c r="A270" s="277"/>
      <c r="B270" s="293"/>
      <c r="C270" s="27" t="s">
        <v>772</v>
      </c>
      <c r="D270" s="47" t="s">
        <v>775</v>
      </c>
      <c r="E270" s="26"/>
      <c r="F270" s="34">
        <v>310</v>
      </c>
      <c r="G270" s="34">
        <v>313</v>
      </c>
      <c r="H270" s="36">
        <f t="shared" si="145"/>
        <v>623</v>
      </c>
      <c r="I270" s="283"/>
      <c r="J270" s="283"/>
      <c r="K270" s="286"/>
    </row>
    <row r="271" spans="1:11" ht="19.899999999999999" customHeight="1">
      <c r="A271" s="25"/>
      <c r="B271" s="45"/>
      <c r="C271" s="27"/>
      <c r="D271" s="47"/>
      <c r="E271" s="36" t="s">
        <v>5507</v>
      </c>
      <c r="F271" s="38">
        <f>SUM(F265:F270)</f>
        <v>1271</v>
      </c>
      <c r="G271" s="38">
        <f t="shared" ref="G271:H271" si="158">SUM(G265:G270)</f>
        <v>1128</v>
      </c>
      <c r="H271" s="38">
        <f t="shared" si="158"/>
        <v>2399</v>
      </c>
      <c r="I271" s="38">
        <f t="shared" ref="I271" si="159">SUM(I265:I270)</f>
        <v>2</v>
      </c>
      <c r="J271" s="38">
        <f t="shared" ref="J271" si="160">SUM(J265:J270)</f>
        <v>2</v>
      </c>
      <c r="K271" s="38">
        <f t="shared" ref="K271" si="161">SUM(K265:K270)</f>
        <v>4</v>
      </c>
    </row>
    <row r="272" spans="1:11" ht="19.899999999999999" customHeight="1">
      <c r="A272" s="275">
        <v>59</v>
      </c>
      <c r="B272" s="291" t="s">
        <v>5456</v>
      </c>
      <c r="C272" s="27" t="s">
        <v>777</v>
      </c>
      <c r="D272" s="47" t="s">
        <v>776</v>
      </c>
      <c r="E272" s="26"/>
      <c r="F272" s="34">
        <v>124</v>
      </c>
      <c r="G272" s="34">
        <v>136</v>
      </c>
      <c r="H272" s="36">
        <f t="shared" si="145"/>
        <v>260</v>
      </c>
      <c r="I272" s="281">
        <v>2</v>
      </c>
      <c r="J272" s="281">
        <v>2</v>
      </c>
      <c r="K272" s="284">
        <f>SUM(I272:J272)</f>
        <v>4</v>
      </c>
    </row>
    <row r="273" spans="1:11" ht="19.899999999999999" customHeight="1">
      <c r="A273" s="276"/>
      <c r="B273" s="292"/>
      <c r="C273" s="27" t="s">
        <v>777</v>
      </c>
      <c r="D273" s="47" t="s">
        <v>778</v>
      </c>
      <c r="E273" s="26"/>
      <c r="F273" s="34">
        <v>76</v>
      </c>
      <c r="G273" s="34">
        <v>52</v>
      </c>
      <c r="H273" s="36">
        <f t="shared" si="145"/>
        <v>128</v>
      </c>
      <c r="I273" s="282"/>
      <c r="J273" s="282"/>
      <c r="K273" s="285"/>
    </row>
    <row r="274" spans="1:11" ht="19.899999999999999" customHeight="1">
      <c r="A274" s="276"/>
      <c r="B274" s="292"/>
      <c r="C274" s="27" t="s">
        <v>780</v>
      </c>
      <c r="D274" s="47" t="s">
        <v>779</v>
      </c>
      <c r="E274" s="26"/>
      <c r="F274" s="34">
        <v>164</v>
      </c>
      <c r="G274" s="34">
        <v>155</v>
      </c>
      <c r="H274" s="36">
        <f t="shared" si="145"/>
        <v>319</v>
      </c>
      <c r="I274" s="282"/>
      <c r="J274" s="282"/>
      <c r="K274" s="285"/>
    </row>
    <row r="275" spans="1:11" ht="19.899999999999999" customHeight="1">
      <c r="A275" s="276"/>
      <c r="B275" s="292"/>
      <c r="C275" s="27" t="s">
        <v>782</v>
      </c>
      <c r="D275" s="47" t="s">
        <v>781</v>
      </c>
      <c r="E275" s="26"/>
      <c r="F275" s="34">
        <v>150</v>
      </c>
      <c r="G275" s="34">
        <v>138</v>
      </c>
      <c r="H275" s="36">
        <f t="shared" si="145"/>
        <v>288</v>
      </c>
      <c r="I275" s="282"/>
      <c r="J275" s="282"/>
      <c r="K275" s="285"/>
    </row>
    <row r="276" spans="1:11" ht="19.899999999999999" customHeight="1">
      <c r="A276" s="277"/>
      <c r="B276" s="293"/>
      <c r="C276" s="27" t="s">
        <v>782</v>
      </c>
      <c r="D276" s="47" t="s">
        <v>783</v>
      </c>
      <c r="E276" s="26"/>
      <c r="F276" s="34">
        <v>147</v>
      </c>
      <c r="G276" s="34">
        <v>153</v>
      </c>
      <c r="H276" s="36">
        <f t="shared" si="145"/>
        <v>300</v>
      </c>
      <c r="I276" s="283"/>
      <c r="J276" s="283"/>
      <c r="K276" s="286"/>
    </row>
    <row r="277" spans="1:11" ht="15" customHeight="1">
      <c r="A277" s="25"/>
      <c r="B277" s="45"/>
      <c r="C277" s="27"/>
      <c r="D277" s="47"/>
      <c r="E277" s="36" t="s">
        <v>5507</v>
      </c>
      <c r="F277" s="38">
        <f>SUM(F272:F276)</f>
        <v>661</v>
      </c>
      <c r="G277" s="38">
        <f t="shared" ref="G277:H277" si="162">SUM(G272:G276)</f>
        <v>634</v>
      </c>
      <c r="H277" s="38">
        <f t="shared" si="162"/>
        <v>1295</v>
      </c>
      <c r="I277" s="38">
        <f t="shared" ref="I277" si="163">SUM(I272:I276)</f>
        <v>2</v>
      </c>
      <c r="J277" s="38">
        <f t="shared" ref="J277" si="164">SUM(J272:J276)</f>
        <v>2</v>
      </c>
      <c r="K277" s="38">
        <f t="shared" ref="K277" si="165">SUM(K272:K276)</f>
        <v>4</v>
      </c>
    </row>
    <row r="278" spans="1:11" ht="15" customHeight="1">
      <c r="A278" s="275">
        <v>60</v>
      </c>
      <c r="B278" s="291" t="s">
        <v>5457</v>
      </c>
      <c r="C278" s="27" t="s">
        <v>785</v>
      </c>
      <c r="D278" s="47" t="s">
        <v>784</v>
      </c>
      <c r="E278" s="26"/>
      <c r="F278" s="34">
        <v>114</v>
      </c>
      <c r="G278" s="34">
        <v>105</v>
      </c>
      <c r="H278" s="36">
        <f t="shared" si="145"/>
        <v>219</v>
      </c>
      <c r="I278" s="281">
        <v>2</v>
      </c>
      <c r="J278" s="281">
        <v>2</v>
      </c>
      <c r="K278" s="284">
        <f>SUM(I278:J278)</f>
        <v>4</v>
      </c>
    </row>
    <row r="279" spans="1:11" ht="15" customHeight="1">
      <c r="A279" s="276"/>
      <c r="B279" s="292"/>
      <c r="C279" s="27" t="s">
        <v>785</v>
      </c>
      <c r="D279" s="47" t="s">
        <v>786</v>
      </c>
      <c r="E279" s="26"/>
      <c r="F279" s="34">
        <v>69</v>
      </c>
      <c r="G279" s="34">
        <v>66</v>
      </c>
      <c r="H279" s="36">
        <f t="shared" si="145"/>
        <v>135</v>
      </c>
      <c r="I279" s="282"/>
      <c r="J279" s="282"/>
      <c r="K279" s="285"/>
    </row>
    <row r="280" spans="1:11" ht="15" customHeight="1">
      <c r="A280" s="276"/>
      <c r="B280" s="292"/>
      <c r="C280" s="27" t="s">
        <v>785</v>
      </c>
      <c r="D280" s="47" t="s">
        <v>787</v>
      </c>
      <c r="E280" s="26"/>
      <c r="F280" s="34">
        <v>22</v>
      </c>
      <c r="G280" s="34">
        <v>25</v>
      </c>
      <c r="H280" s="36">
        <f t="shared" si="145"/>
        <v>47</v>
      </c>
      <c r="I280" s="282"/>
      <c r="J280" s="282"/>
      <c r="K280" s="285"/>
    </row>
    <row r="281" spans="1:11" ht="15" customHeight="1">
      <c r="A281" s="276"/>
      <c r="B281" s="292"/>
      <c r="C281" s="27" t="s">
        <v>785</v>
      </c>
      <c r="D281" s="47" t="s">
        <v>788</v>
      </c>
      <c r="E281" s="26"/>
      <c r="F281" s="34">
        <v>70</v>
      </c>
      <c r="G281" s="34">
        <v>61</v>
      </c>
      <c r="H281" s="36">
        <f t="shared" si="145"/>
        <v>131</v>
      </c>
      <c r="I281" s="282"/>
      <c r="J281" s="282"/>
      <c r="K281" s="285"/>
    </row>
    <row r="282" spans="1:11" ht="15" customHeight="1">
      <c r="A282" s="276"/>
      <c r="B282" s="292"/>
      <c r="C282" s="27" t="s">
        <v>790</v>
      </c>
      <c r="D282" s="47" t="s">
        <v>789</v>
      </c>
      <c r="E282" s="26"/>
      <c r="F282" s="34">
        <v>126</v>
      </c>
      <c r="G282" s="34">
        <v>112</v>
      </c>
      <c r="H282" s="36">
        <f t="shared" si="145"/>
        <v>238</v>
      </c>
      <c r="I282" s="282"/>
      <c r="J282" s="282"/>
      <c r="K282" s="285"/>
    </row>
    <row r="283" spans="1:11" ht="15" customHeight="1">
      <c r="A283" s="276"/>
      <c r="B283" s="292"/>
      <c r="C283" s="27" t="s">
        <v>790</v>
      </c>
      <c r="D283" s="47" t="s">
        <v>791</v>
      </c>
      <c r="E283" s="26"/>
      <c r="F283" s="34">
        <v>79</v>
      </c>
      <c r="G283" s="34">
        <v>71</v>
      </c>
      <c r="H283" s="36">
        <f t="shared" si="145"/>
        <v>150</v>
      </c>
      <c r="I283" s="282"/>
      <c r="J283" s="282"/>
      <c r="K283" s="285"/>
    </row>
    <row r="284" spans="1:11" ht="15" customHeight="1">
      <c r="A284" s="277"/>
      <c r="B284" s="293"/>
      <c r="C284" s="27" t="s">
        <v>793</v>
      </c>
      <c r="D284" s="47" t="s">
        <v>792</v>
      </c>
      <c r="E284" s="26"/>
      <c r="F284" s="34">
        <v>85</v>
      </c>
      <c r="G284" s="34">
        <v>56</v>
      </c>
      <c r="H284" s="36">
        <f t="shared" si="145"/>
        <v>141</v>
      </c>
      <c r="I284" s="283"/>
      <c r="J284" s="283"/>
      <c r="K284" s="286"/>
    </row>
    <row r="285" spans="1:11" ht="15" customHeight="1">
      <c r="A285" s="25"/>
      <c r="B285" s="45"/>
      <c r="C285" s="27"/>
      <c r="D285" s="47"/>
      <c r="E285" s="36" t="s">
        <v>5507</v>
      </c>
      <c r="F285" s="38">
        <f>SUM(F278:F284)</f>
        <v>565</v>
      </c>
      <c r="G285" s="38">
        <f t="shared" ref="G285:H285" si="166">SUM(G278:G284)</f>
        <v>496</v>
      </c>
      <c r="H285" s="38">
        <f t="shared" si="166"/>
        <v>1061</v>
      </c>
      <c r="I285" s="38">
        <f t="shared" ref="I285" si="167">SUM(I278:I284)</f>
        <v>2</v>
      </c>
      <c r="J285" s="38">
        <f t="shared" ref="J285" si="168">SUM(J278:J284)</f>
        <v>2</v>
      </c>
      <c r="K285" s="38">
        <f t="shared" ref="K285" si="169">SUM(K278:K284)</f>
        <v>4</v>
      </c>
    </row>
    <row r="286" spans="1:11" ht="15" customHeight="1">
      <c r="A286" s="275">
        <v>61</v>
      </c>
      <c r="B286" s="291" t="s">
        <v>5458</v>
      </c>
      <c r="C286" s="45" t="s">
        <v>317</v>
      </c>
      <c r="D286" s="47" t="s">
        <v>794</v>
      </c>
      <c r="E286" s="26"/>
      <c r="F286" s="34">
        <v>249</v>
      </c>
      <c r="G286" s="34">
        <v>206</v>
      </c>
      <c r="H286" s="36">
        <f t="shared" si="145"/>
        <v>455</v>
      </c>
      <c r="I286" s="281">
        <v>2</v>
      </c>
      <c r="J286" s="281">
        <v>2</v>
      </c>
      <c r="K286" s="284">
        <f>SUM(I286:J286)</f>
        <v>4</v>
      </c>
    </row>
    <row r="287" spans="1:11" ht="15" customHeight="1">
      <c r="A287" s="276"/>
      <c r="B287" s="292"/>
      <c r="C287" s="45" t="s">
        <v>317</v>
      </c>
      <c r="D287" s="47" t="s">
        <v>795</v>
      </c>
      <c r="E287" s="26"/>
      <c r="F287" s="34">
        <v>218</v>
      </c>
      <c r="G287" s="34">
        <v>181</v>
      </c>
      <c r="H287" s="36">
        <f t="shared" si="145"/>
        <v>399</v>
      </c>
      <c r="I287" s="282"/>
      <c r="J287" s="282"/>
      <c r="K287" s="285"/>
    </row>
    <row r="288" spans="1:11" ht="15" customHeight="1">
      <c r="A288" s="277"/>
      <c r="B288" s="293"/>
      <c r="C288" s="45" t="s">
        <v>317</v>
      </c>
      <c r="D288" s="47" t="s">
        <v>796</v>
      </c>
      <c r="E288" s="26"/>
      <c r="F288" s="34">
        <v>181</v>
      </c>
      <c r="G288" s="34">
        <v>122</v>
      </c>
      <c r="H288" s="36">
        <f t="shared" si="145"/>
        <v>303</v>
      </c>
      <c r="I288" s="283"/>
      <c r="J288" s="283"/>
      <c r="K288" s="286"/>
    </row>
    <row r="289" spans="1:11" ht="15" customHeight="1">
      <c r="A289" s="25"/>
      <c r="B289" s="45"/>
      <c r="C289" s="45"/>
      <c r="D289" s="47"/>
      <c r="E289" s="36" t="s">
        <v>5507</v>
      </c>
      <c r="F289" s="38">
        <f>SUM(F286:F288)</f>
        <v>648</v>
      </c>
      <c r="G289" s="38">
        <f t="shared" ref="G289:H289" si="170">SUM(G286:G288)</f>
        <v>509</v>
      </c>
      <c r="H289" s="38">
        <f t="shared" si="170"/>
        <v>1157</v>
      </c>
      <c r="I289" s="38">
        <f t="shared" ref="I289" si="171">SUM(I286:I288)</f>
        <v>2</v>
      </c>
      <c r="J289" s="38">
        <f t="shared" ref="J289" si="172">SUM(J286:J288)</f>
        <v>2</v>
      </c>
      <c r="K289" s="38">
        <f t="shared" ref="K289" si="173">SUM(K286:K288)</f>
        <v>4</v>
      </c>
    </row>
    <row r="290" spans="1:11" ht="19.899999999999999" customHeight="1">
      <c r="A290" s="275">
        <v>62</v>
      </c>
      <c r="B290" s="291" t="s">
        <v>5458</v>
      </c>
      <c r="C290" s="45" t="s">
        <v>317</v>
      </c>
      <c r="D290" s="47" t="s">
        <v>797</v>
      </c>
      <c r="E290" s="26"/>
      <c r="F290" s="34">
        <v>223</v>
      </c>
      <c r="G290" s="34">
        <v>181</v>
      </c>
      <c r="H290" s="36">
        <f t="shared" si="145"/>
        <v>404</v>
      </c>
      <c r="I290" s="281">
        <v>2</v>
      </c>
      <c r="J290" s="281">
        <v>2</v>
      </c>
      <c r="K290" s="284">
        <f>SUM(I290:J290)</f>
        <v>4</v>
      </c>
    </row>
    <row r="291" spans="1:11" ht="19.899999999999999" customHeight="1">
      <c r="A291" s="276"/>
      <c r="B291" s="292"/>
      <c r="C291" s="45" t="s">
        <v>317</v>
      </c>
      <c r="D291" s="47" t="s">
        <v>798</v>
      </c>
      <c r="E291" s="26"/>
      <c r="F291" s="34">
        <v>407</v>
      </c>
      <c r="G291" s="34">
        <v>355</v>
      </c>
      <c r="H291" s="36">
        <f t="shared" si="145"/>
        <v>762</v>
      </c>
      <c r="I291" s="282"/>
      <c r="J291" s="282"/>
      <c r="K291" s="285"/>
    </row>
    <row r="292" spans="1:11" ht="19.899999999999999" customHeight="1">
      <c r="A292" s="277"/>
      <c r="B292" s="293"/>
      <c r="C292" s="45" t="s">
        <v>317</v>
      </c>
      <c r="D292" s="47" t="s">
        <v>799</v>
      </c>
      <c r="E292" s="26"/>
      <c r="F292" s="34">
        <v>267</v>
      </c>
      <c r="G292" s="34">
        <v>221</v>
      </c>
      <c r="H292" s="36">
        <f t="shared" si="145"/>
        <v>488</v>
      </c>
      <c r="I292" s="283"/>
      <c r="J292" s="283"/>
      <c r="K292" s="286"/>
    </row>
    <row r="293" spans="1:11" ht="19.899999999999999" customHeight="1">
      <c r="A293" s="25"/>
      <c r="B293" s="45"/>
      <c r="C293" s="45"/>
      <c r="D293" s="47"/>
      <c r="E293" s="36" t="s">
        <v>5507</v>
      </c>
      <c r="F293" s="38">
        <f>SUM(F290:F292)</f>
        <v>897</v>
      </c>
      <c r="G293" s="38">
        <f t="shared" ref="G293:H293" si="174">SUM(G290:G292)</f>
        <v>757</v>
      </c>
      <c r="H293" s="38">
        <f t="shared" si="174"/>
        <v>1654</v>
      </c>
      <c r="I293" s="38">
        <f t="shared" ref="I293" si="175">SUM(I290:I292)</f>
        <v>2</v>
      </c>
      <c r="J293" s="38">
        <f t="shared" ref="J293:K293" si="176">SUM(J290:J292)</f>
        <v>2</v>
      </c>
      <c r="K293" s="38">
        <f t="shared" si="176"/>
        <v>4</v>
      </c>
    </row>
    <row r="294" spans="1:11" ht="19.899999999999999" customHeight="1">
      <c r="A294" s="275">
        <v>63</v>
      </c>
      <c r="B294" s="291" t="s">
        <v>5459</v>
      </c>
      <c r="C294" s="45" t="s">
        <v>317</v>
      </c>
      <c r="D294" s="47" t="s">
        <v>800</v>
      </c>
      <c r="E294" s="26"/>
      <c r="F294" s="34">
        <v>272</v>
      </c>
      <c r="G294" s="34">
        <v>219</v>
      </c>
      <c r="H294" s="36">
        <f t="shared" si="145"/>
        <v>491</v>
      </c>
      <c r="I294" s="281">
        <v>2</v>
      </c>
      <c r="J294" s="281">
        <v>2</v>
      </c>
      <c r="K294" s="284">
        <f>SUM(I294:J294)</f>
        <v>4</v>
      </c>
    </row>
    <row r="295" spans="1:11" ht="19.899999999999999" customHeight="1">
      <c r="A295" s="276"/>
      <c r="B295" s="292"/>
      <c r="C295" s="45" t="s">
        <v>317</v>
      </c>
      <c r="D295" s="47" t="s">
        <v>801</v>
      </c>
      <c r="E295" s="26"/>
      <c r="F295" s="34">
        <v>235</v>
      </c>
      <c r="G295" s="34">
        <v>169</v>
      </c>
      <c r="H295" s="36">
        <f t="shared" si="145"/>
        <v>404</v>
      </c>
      <c r="I295" s="282"/>
      <c r="J295" s="282"/>
      <c r="K295" s="285"/>
    </row>
    <row r="296" spans="1:11" ht="19.899999999999999" customHeight="1">
      <c r="A296" s="277"/>
      <c r="B296" s="293"/>
      <c r="C296" s="45" t="s">
        <v>317</v>
      </c>
      <c r="D296" s="47" t="s">
        <v>802</v>
      </c>
      <c r="E296" s="26"/>
      <c r="F296" s="34">
        <v>547</v>
      </c>
      <c r="G296" s="34">
        <v>445</v>
      </c>
      <c r="H296" s="36">
        <f t="shared" si="145"/>
        <v>992</v>
      </c>
      <c r="I296" s="283"/>
      <c r="J296" s="283"/>
      <c r="K296" s="286"/>
    </row>
    <row r="297" spans="1:11" ht="19.899999999999999" customHeight="1">
      <c r="A297" s="25"/>
      <c r="B297" s="45"/>
      <c r="C297" s="45"/>
      <c r="D297" s="47"/>
      <c r="E297" s="36" t="s">
        <v>5507</v>
      </c>
      <c r="F297" s="38">
        <f>SUM(F294:F296)</f>
        <v>1054</v>
      </c>
      <c r="G297" s="38">
        <f t="shared" ref="G297:H297" si="177">SUM(G294:G296)</f>
        <v>833</v>
      </c>
      <c r="H297" s="38">
        <f t="shared" si="177"/>
        <v>1887</v>
      </c>
      <c r="I297" s="38">
        <f t="shared" ref="I297" si="178">SUM(I294:I296)</f>
        <v>2</v>
      </c>
      <c r="J297" s="38">
        <f t="shared" ref="J297" si="179">SUM(J294:J296)</f>
        <v>2</v>
      </c>
      <c r="K297" s="38">
        <f t="shared" ref="K297" si="180">SUM(K294:K296)</f>
        <v>4</v>
      </c>
    </row>
    <row r="298" spans="1:11" ht="19.899999999999999" customHeight="1">
      <c r="A298" s="275">
        <v>64</v>
      </c>
      <c r="B298" s="291" t="s">
        <v>5459</v>
      </c>
      <c r="C298" s="45" t="s">
        <v>317</v>
      </c>
      <c r="D298" s="47" t="s">
        <v>803</v>
      </c>
      <c r="E298" s="26"/>
      <c r="F298" s="34">
        <v>282</v>
      </c>
      <c r="G298" s="34">
        <v>202</v>
      </c>
      <c r="H298" s="36">
        <f t="shared" si="145"/>
        <v>484</v>
      </c>
      <c r="I298" s="281">
        <v>2</v>
      </c>
      <c r="J298" s="281">
        <v>2</v>
      </c>
      <c r="K298" s="284">
        <f>SUM(I298:J298)</f>
        <v>4</v>
      </c>
    </row>
    <row r="299" spans="1:11" ht="19.899999999999999" customHeight="1">
      <c r="A299" s="277"/>
      <c r="B299" s="293"/>
      <c r="C299" s="45" t="s">
        <v>317</v>
      </c>
      <c r="D299" s="47" t="s">
        <v>804</v>
      </c>
      <c r="E299" s="26"/>
      <c r="F299" s="34">
        <v>314</v>
      </c>
      <c r="G299" s="34">
        <v>280</v>
      </c>
      <c r="H299" s="36">
        <f t="shared" si="145"/>
        <v>594</v>
      </c>
      <c r="I299" s="283"/>
      <c r="J299" s="283"/>
      <c r="K299" s="286"/>
    </row>
    <row r="300" spans="1:11" ht="19.899999999999999" customHeight="1">
      <c r="A300" s="25"/>
      <c r="B300" s="45"/>
      <c r="C300" s="45"/>
      <c r="D300" s="47"/>
      <c r="E300" s="36" t="s">
        <v>5507</v>
      </c>
      <c r="F300" s="38">
        <f>SUM(F298:F299)</f>
        <v>596</v>
      </c>
      <c r="G300" s="38">
        <f t="shared" ref="G300:H300" si="181">SUM(G298:G299)</f>
        <v>482</v>
      </c>
      <c r="H300" s="38">
        <f t="shared" si="181"/>
        <v>1078</v>
      </c>
      <c r="I300" s="38">
        <f t="shared" ref="I300" si="182">SUM(I298:I299)</f>
        <v>2</v>
      </c>
      <c r="J300" s="38">
        <f t="shared" ref="J300" si="183">SUM(J298:J299)</f>
        <v>2</v>
      </c>
      <c r="K300" s="38">
        <f t="shared" ref="K300" si="184">SUM(K298:K299)</f>
        <v>4</v>
      </c>
    </row>
    <row r="301" spans="1:11" ht="19.899999999999999" customHeight="1">
      <c r="A301" s="275">
        <v>65</v>
      </c>
      <c r="B301" s="291" t="s">
        <v>5460</v>
      </c>
      <c r="C301" s="45" t="s">
        <v>806</v>
      </c>
      <c r="D301" s="47" t="s">
        <v>805</v>
      </c>
      <c r="E301" s="26"/>
      <c r="F301" s="34">
        <v>629</v>
      </c>
      <c r="G301" s="34">
        <v>686</v>
      </c>
      <c r="H301" s="36">
        <f t="shared" si="145"/>
        <v>1315</v>
      </c>
      <c r="I301" s="281">
        <v>2</v>
      </c>
      <c r="J301" s="281">
        <v>2</v>
      </c>
      <c r="K301" s="284">
        <f>SUM(I301:J301)</f>
        <v>4</v>
      </c>
    </row>
    <row r="302" spans="1:11" ht="16.149999999999999" customHeight="1">
      <c r="A302" s="277"/>
      <c r="B302" s="293"/>
      <c r="C302" s="45" t="s">
        <v>806</v>
      </c>
      <c r="D302" s="47" t="s">
        <v>807</v>
      </c>
      <c r="E302" s="26"/>
      <c r="F302" s="34">
        <v>581</v>
      </c>
      <c r="G302" s="34">
        <v>501</v>
      </c>
      <c r="H302" s="36">
        <f t="shared" si="145"/>
        <v>1082</v>
      </c>
      <c r="I302" s="283"/>
      <c r="J302" s="283"/>
      <c r="K302" s="286"/>
    </row>
    <row r="303" spans="1:11" ht="16.149999999999999" customHeight="1">
      <c r="A303" s="25"/>
      <c r="B303" s="45"/>
      <c r="C303" s="45"/>
      <c r="D303" s="47"/>
      <c r="E303" s="36" t="s">
        <v>5507</v>
      </c>
      <c r="F303" s="38">
        <f>SUM(F301:F302)</f>
        <v>1210</v>
      </c>
      <c r="G303" s="38">
        <f t="shared" ref="G303:H303" si="185">SUM(G301:G302)</f>
        <v>1187</v>
      </c>
      <c r="H303" s="38">
        <f t="shared" si="185"/>
        <v>2397</v>
      </c>
      <c r="I303" s="38">
        <f t="shared" ref="I303" si="186">SUM(I301:I302)</f>
        <v>2</v>
      </c>
      <c r="J303" s="38">
        <f t="shared" ref="J303" si="187">SUM(J301:J302)</f>
        <v>2</v>
      </c>
      <c r="K303" s="38">
        <f t="shared" ref="K303" si="188">SUM(K301:K302)</f>
        <v>4</v>
      </c>
    </row>
    <row r="304" spans="1:11" ht="16.149999999999999" customHeight="1">
      <c r="A304" s="275">
        <v>66</v>
      </c>
      <c r="B304" s="291" t="s">
        <v>5460</v>
      </c>
      <c r="C304" s="45" t="s">
        <v>806</v>
      </c>
      <c r="D304" s="47" t="s">
        <v>808</v>
      </c>
      <c r="E304" s="26"/>
      <c r="F304" s="34">
        <v>535</v>
      </c>
      <c r="G304" s="34">
        <v>491</v>
      </c>
      <c r="H304" s="36">
        <f t="shared" si="145"/>
        <v>1026</v>
      </c>
      <c r="I304" s="281">
        <v>2</v>
      </c>
      <c r="J304" s="281">
        <v>2</v>
      </c>
      <c r="K304" s="284">
        <f>SUM(I304:J304)</f>
        <v>4</v>
      </c>
    </row>
    <row r="305" spans="1:11" ht="16.149999999999999" customHeight="1">
      <c r="A305" s="276"/>
      <c r="B305" s="292"/>
      <c r="C305" s="45" t="s">
        <v>806</v>
      </c>
      <c r="D305" s="47" t="s">
        <v>809</v>
      </c>
      <c r="E305" s="26"/>
      <c r="F305" s="34">
        <v>387</v>
      </c>
      <c r="G305" s="34">
        <v>366</v>
      </c>
      <c r="H305" s="36">
        <f t="shared" si="145"/>
        <v>753</v>
      </c>
      <c r="I305" s="282"/>
      <c r="J305" s="282"/>
      <c r="K305" s="285"/>
    </row>
    <row r="306" spans="1:11" ht="16.149999999999999" customHeight="1">
      <c r="A306" s="277"/>
      <c r="B306" s="293"/>
      <c r="C306" s="45" t="s">
        <v>806</v>
      </c>
      <c r="D306" s="47" t="s">
        <v>810</v>
      </c>
      <c r="E306" s="26"/>
      <c r="F306" s="34">
        <v>333</v>
      </c>
      <c r="G306" s="34">
        <v>342</v>
      </c>
      <c r="H306" s="36">
        <f t="shared" si="145"/>
        <v>675</v>
      </c>
      <c r="I306" s="283"/>
      <c r="J306" s="283"/>
      <c r="K306" s="286"/>
    </row>
    <row r="307" spans="1:11" ht="16.149999999999999" customHeight="1">
      <c r="A307" s="25"/>
      <c r="B307" s="45"/>
      <c r="C307" s="45"/>
      <c r="D307" s="47"/>
      <c r="E307" s="36" t="s">
        <v>5507</v>
      </c>
      <c r="F307" s="38">
        <f>SUM(F304:F306)</f>
        <v>1255</v>
      </c>
      <c r="G307" s="38">
        <f t="shared" ref="G307:H307" si="189">SUM(G304:G306)</f>
        <v>1199</v>
      </c>
      <c r="H307" s="38">
        <f t="shared" si="189"/>
        <v>2454</v>
      </c>
      <c r="I307" s="38">
        <f t="shared" ref="I307" si="190">SUM(I304:I306)</f>
        <v>2</v>
      </c>
      <c r="J307" s="38">
        <f t="shared" ref="J307" si="191">SUM(J304:J306)</f>
        <v>2</v>
      </c>
      <c r="K307" s="38">
        <f t="shared" ref="K307" si="192">SUM(K304:K306)</f>
        <v>4</v>
      </c>
    </row>
    <row r="308" spans="1:11" ht="16.149999999999999" customHeight="1">
      <c r="A308" s="275">
        <v>67</v>
      </c>
      <c r="B308" s="291" t="s">
        <v>5460</v>
      </c>
      <c r="C308" s="45" t="s">
        <v>806</v>
      </c>
      <c r="D308" s="47" t="s">
        <v>811</v>
      </c>
      <c r="E308" s="26"/>
      <c r="F308" s="34">
        <v>442</v>
      </c>
      <c r="G308" s="34">
        <v>437</v>
      </c>
      <c r="H308" s="36">
        <f t="shared" si="145"/>
        <v>879</v>
      </c>
      <c r="I308" s="281">
        <v>2</v>
      </c>
      <c r="J308" s="281">
        <v>2</v>
      </c>
      <c r="K308" s="284">
        <f>SUM(I308:J308)</f>
        <v>4</v>
      </c>
    </row>
    <row r="309" spans="1:11" ht="16.149999999999999" customHeight="1">
      <c r="A309" s="277"/>
      <c r="B309" s="293"/>
      <c r="C309" s="45" t="s">
        <v>806</v>
      </c>
      <c r="D309" s="47" t="s">
        <v>812</v>
      </c>
      <c r="E309" s="26"/>
      <c r="F309" s="34">
        <v>404</v>
      </c>
      <c r="G309" s="34">
        <v>387</v>
      </c>
      <c r="H309" s="36">
        <f t="shared" si="145"/>
        <v>791</v>
      </c>
      <c r="I309" s="283"/>
      <c r="J309" s="283"/>
      <c r="K309" s="286"/>
    </row>
    <row r="310" spans="1:11" ht="16.149999999999999" customHeight="1">
      <c r="A310" s="25"/>
      <c r="B310" s="45"/>
      <c r="C310" s="45"/>
      <c r="D310" s="47"/>
      <c r="E310" s="36" t="s">
        <v>5507</v>
      </c>
      <c r="F310" s="38">
        <f>SUM(F308:F309)</f>
        <v>846</v>
      </c>
      <c r="G310" s="38">
        <f t="shared" ref="G310:H310" si="193">SUM(G308:G309)</f>
        <v>824</v>
      </c>
      <c r="H310" s="38">
        <f t="shared" si="193"/>
        <v>1670</v>
      </c>
      <c r="I310" s="38">
        <f t="shared" ref="I310" si="194">SUM(I308:I309)</f>
        <v>2</v>
      </c>
      <c r="J310" s="38">
        <f t="shared" ref="J310" si="195">SUM(J308:J309)</f>
        <v>2</v>
      </c>
      <c r="K310" s="38">
        <f t="shared" ref="K310" si="196">SUM(K308:K309)</f>
        <v>4</v>
      </c>
    </row>
    <row r="311" spans="1:11" ht="16.149999999999999" customHeight="1">
      <c r="A311" s="275">
        <v>68</v>
      </c>
      <c r="B311" s="291" t="s">
        <v>5461</v>
      </c>
      <c r="C311" s="45" t="s">
        <v>806</v>
      </c>
      <c r="D311" s="47" t="s">
        <v>813</v>
      </c>
      <c r="E311" s="26"/>
      <c r="F311" s="34">
        <v>498</v>
      </c>
      <c r="G311" s="34">
        <v>447</v>
      </c>
      <c r="H311" s="36">
        <f t="shared" si="145"/>
        <v>945</v>
      </c>
      <c r="I311" s="281">
        <v>2</v>
      </c>
      <c r="J311" s="281">
        <v>2</v>
      </c>
      <c r="K311" s="284">
        <f>SUM(I311:J311)</f>
        <v>4</v>
      </c>
    </row>
    <row r="312" spans="1:11" ht="16.149999999999999" customHeight="1">
      <c r="A312" s="277"/>
      <c r="B312" s="293"/>
      <c r="C312" s="45" t="s">
        <v>806</v>
      </c>
      <c r="D312" s="47" t="s">
        <v>814</v>
      </c>
      <c r="E312" s="26"/>
      <c r="F312" s="34">
        <v>639</v>
      </c>
      <c r="G312" s="34">
        <v>603</v>
      </c>
      <c r="H312" s="36">
        <f t="shared" si="145"/>
        <v>1242</v>
      </c>
      <c r="I312" s="283"/>
      <c r="J312" s="283"/>
      <c r="K312" s="286"/>
    </row>
    <row r="313" spans="1:11" ht="16.149999999999999" customHeight="1">
      <c r="A313" s="25"/>
      <c r="B313" s="45"/>
      <c r="C313" s="45"/>
      <c r="D313" s="47"/>
      <c r="E313" s="36" t="s">
        <v>5507</v>
      </c>
      <c r="F313" s="38">
        <f>SUM(F311:F312)</f>
        <v>1137</v>
      </c>
      <c r="G313" s="38">
        <f t="shared" ref="G313:H313" si="197">SUM(G311:G312)</f>
        <v>1050</v>
      </c>
      <c r="H313" s="38">
        <f t="shared" si="197"/>
        <v>2187</v>
      </c>
      <c r="I313" s="38">
        <f t="shared" ref="I313" si="198">SUM(I311:I312)</f>
        <v>2</v>
      </c>
      <c r="J313" s="38">
        <f t="shared" ref="J313" si="199">SUM(J311:J312)</f>
        <v>2</v>
      </c>
      <c r="K313" s="38">
        <f t="shared" ref="K313" si="200">SUM(K311:K312)</f>
        <v>4</v>
      </c>
    </row>
    <row r="314" spans="1:11" ht="19.899999999999999" customHeight="1">
      <c r="A314" s="275">
        <v>69</v>
      </c>
      <c r="B314" s="291" t="s">
        <v>5462</v>
      </c>
      <c r="C314" s="45" t="s">
        <v>816</v>
      </c>
      <c r="D314" s="47" t="s">
        <v>815</v>
      </c>
      <c r="E314" s="26"/>
      <c r="F314" s="34">
        <v>510</v>
      </c>
      <c r="G314" s="34">
        <v>483</v>
      </c>
      <c r="H314" s="36">
        <f t="shared" si="145"/>
        <v>993</v>
      </c>
      <c r="I314" s="281">
        <v>2</v>
      </c>
      <c r="J314" s="281">
        <v>2</v>
      </c>
      <c r="K314" s="284">
        <f>SUM(I314:J314)</f>
        <v>4</v>
      </c>
    </row>
    <row r="315" spans="1:11" ht="19.899999999999999" customHeight="1">
      <c r="A315" s="277"/>
      <c r="B315" s="293"/>
      <c r="C315" s="45" t="s">
        <v>816</v>
      </c>
      <c r="D315" s="47" t="s">
        <v>817</v>
      </c>
      <c r="E315" s="26"/>
      <c r="F315" s="34">
        <v>480</v>
      </c>
      <c r="G315" s="34">
        <v>407</v>
      </c>
      <c r="H315" s="36">
        <f t="shared" si="145"/>
        <v>887</v>
      </c>
      <c r="I315" s="283"/>
      <c r="J315" s="283"/>
      <c r="K315" s="286"/>
    </row>
    <row r="316" spans="1:11" ht="19.899999999999999" customHeight="1">
      <c r="A316" s="25"/>
      <c r="B316" s="45"/>
      <c r="C316" s="45"/>
      <c r="D316" s="47"/>
      <c r="E316" s="36" t="s">
        <v>5507</v>
      </c>
      <c r="F316" s="38">
        <f>SUM(F314:F315)</f>
        <v>990</v>
      </c>
      <c r="G316" s="38">
        <f t="shared" ref="G316:H316" si="201">SUM(G314:G315)</f>
        <v>890</v>
      </c>
      <c r="H316" s="38">
        <f t="shared" si="201"/>
        <v>1880</v>
      </c>
      <c r="I316" s="38">
        <f t="shared" ref="I316" si="202">SUM(I314:I315)</f>
        <v>2</v>
      </c>
      <c r="J316" s="38">
        <f t="shared" ref="J316" si="203">SUM(J314:J315)</f>
        <v>2</v>
      </c>
      <c r="K316" s="38">
        <f t="shared" ref="K316" si="204">SUM(K314:K315)</f>
        <v>4</v>
      </c>
    </row>
    <row r="317" spans="1:11" ht="19.899999999999999" customHeight="1">
      <c r="A317" s="275">
        <v>70</v>
      </c>
      <c r="B317" s="291" t="s">
        <v>5463</v>
      </c>
      <c r="C317" s="45" t="s">
        <v>806</v>
      </c>
      <c r="D317" s="47" t="s">
        <v>818</v>
      </c>
      <c r="E317" s="26"/>
      <c r="F317" s="34">
        <v>348</v>
      </c>
      <c r="G317" s="34">
        <v>252</v>
      </c>
      <c r="H317" s="36">
        <f t="shared" si="145"/>
        <v>600</v>
      </c>
      <c r="I317" s="281">
        <v>2</v>
      </c>
      <c r="J317" s="281">
        <v>2</v>
      </c>
      <c r="K317" s="284">
        <f>SUM(I317:J317)</f>
        <v>4</v>
      </c>
    </row>
    <row r="318" spans="1:11" ht="19.899999999999999" customHeight="1">
      <c r="A318" s="277"/>
      <c r="B318" s="293"/>
      <c r="C318" s="45" t="s">
        <v>806</v>
      </c>
      <c r="D318" s="47" t="s">
        <v>819</v>
      </c>
      <c r="E318" s="26"/>
      <c r="F318" s="34">
        <v>654</v>
      </c>
      <c r="G318" s="34">
        <v>633</v>
      </c>
      <c r="H318" s="36">
        <f t="shared" si="145"/>
        <v>1287</v>
      </c>
      <c r="I318" s="283"/>
      <c r="J318" s="283"/>
      <c r="K318" s="286"/>
    </row>
    <row r="319" spans="1:11" ht="19.899999999999999" customHeight="1">
      <c r="A319" s="25"/>
      <c r="B319" s="45"/>
      <c r="C319" s="45"/>
      <c r="D319" s="47"/>
      <c r="E319" s="36" t="s">
        <v>5507</v>
      </c>
      <c r="F319" s="38">
        <f>SUM(F317:F318)</f>
        <v>1002</v>
      </c>
      <c r="G319" s="38">
        <f t="shared" ref="G319:H319" si="205">SUM(G317:G318)</f>
        <v>885</v>
      </c>
      <c r="H319" s="38">
        <f t="shared" si="205"/>
        <v>1887</v>
      </c>
      <c r="I319" s="38">
        <f t="shared" ref="I319" si="206">SUM(I317:I318)</f>
        <v>2</v>
      </c>
      <c r="J319" s="38">
        <f t="shared" ref="J319" si="207">SUM(J317:J318)</f>
        <v>2</v>
      </c>
      <c r="K319" s="38">
        <f t="shared" ref="K319" si="208">SUM(K317:K318)</f>
        <v>4</v>
      </c>
    </row>
    <row r="320" spans="1:11" ht="19.899999999999999" customHeight="1">
      <c r="A320" s="275">
        <v>71</v>
      </c>
      <c r="B320" s="291" t="s">
        <v>5464</v>
      </c>
      <c r="C320" s="45" t="s">
        <v>806</v>
      </c>
      <c r="D320" s="47" t="s">
        <v>820</v>
      </c>
      <c r="E320" s="26"/>
      <c r="F320" s="34">
        <v>316</v>
      </c>
      <c r="G320" s="34">
        <v>347</v>
      </c>
      <c r="H320" s="36">
        <f t="shared" si="145"/>
        <v>663</v>
      </c>
      <c r="I320" s="281">
        <v>2</v>
      </c>
      <c r="J320" s="281">
        <v>2</v>
      </c>
      <c r="K320" s="284">
        <f>SUM(I320:J320)</f>
        <v>4</v>
      </c>
    </row>
    <row r="321" spans="1:11" ht="19.899999999999999" customHeight="1">
      <c r="A321" s="277"/>
      <c r="B321" s="293"/>
      <c r="C321" s="45" t="s">
        <v>806</v>
      </c>
      <c r="D321" s="47" t="s">
        <v>821</v>
      </c>
      <c r="E321" s="26"/>
      <c r="F321" s="34">
        <v>444</v>
      </c>
      <c r="G321" s="34">
        <v>431</v>
      </c>
      <c r="H321" s="36">
        <f t="shared" si="145"/>
        <v>875</v>
      </c>
      <c r="I321" s="283"/>
      <c r="J321" s="283"/>
      <c r="K321" s="286"/>
    </row>
    <row r="322" spans="1:11" ht="19.899999999999999" customHeight="1">
      <c r="A322" s="25"/>
      <c r="B322" s="45"/>
      <c r="C322" s="45"/>
      <c r="D322" s="47"/>
      <c r="E322" s="36" t="s">
        <v>5507</v>
      </c>
      <c r="F322" s="38">
        <f>SUM(F320:F321)</f>
        <v>760</v>
      </c>
      <c r="G322" s="38">
        <f t="shared" ref="G322:H322" si="209">SUM(G320:G321)</f>
        <v>778</v>
      </c>
      <c r="H322" s="38">
        <f t="shared" si="209"/>
        <v>1538</v>
      </c>
      <c r="I322" s="38">
        <f t="shared" ref="I322" si="210">SUM(I320:I321)</f>
        <v>2</v>
      </c>
      <c r="J322" s="38">
        <f t="shared" ref="J322" si="211">SUM(J320:J321)</f>
        <v>2</v>
      </c>
      <c r="K322" s="38">
        <f t="shared" ref="K322" si="212">SUM(K320:K321)</f>
        <v>4</v>
      </c>
    </row>
    <row r="323" spans="1:11" ht="19.899999999999999" customHeight="1">
      <c r="A323" s="275">
        <v>72</v>
      </c>
      <c r="B323" s="291" t="s">
        <v>5462</v>
      </c>
      <c r="C323" s="45" t="s">
        <v>823</v>
      </c>
      <c r="D323" s="47" t="s">
        <v>822</v>
      </c>
      <c r="E323" s="26"/>
      <c r="F323" s="34">
        <v>235</v>
      </c>
      <c r="G323" s="34">
        <v>251</v>
      </c>
      <c r="H323" s="36">
        <f t="shared" si="145"/>
        <v>486</v>
      </c>
      <c r="I323" s="281">
        <v>2</v>
      </c>
      <c r="J323" s="281">
        <v>2</v>
      </c>
      <c r="K323" s="284">
        <f>SUM(I323:J323)</f>
        <v>4</v>
      </c>
    </row>
    <row r="324" spans="1:11" ht="19.899999999999999" customHeight="1">
      <c r="A324" s="277"/>
      <c r="B324" s="293"/>
      <c r="C324" s="45" t="s">
        <v>823</v>
      </c>
      <c r="D324" s="47" t="s">
        <v>824</v>
      </c>
      <c r="E324" s="26"/>
      <c r="F324" s="34">
        <v>640</v>
      </c>
      <c r="G324" s="34">
        <v>563</v>
      </c>
      <c r="H324" s="36">
        <f t="shared" si="145"/>
        <v>1203</v>
      </c>
      <c r="I324" s="283"/>
      <c r="J324" s="283"/>
      <c r="K324" s="286"/>
    </row>
    <row r="325" spans="1:11" ht="19.899999999999999" customHeight="1">
      <c r="A325" s="25"/>
      <c r="B325" s="45"/>
      <c r="C325" s="45"/>
      <c r="D325" s="47"/>
      <c r="E325" s="36" t="s">
        <v>5507</v>
      </c>
      <c r="F325" s="38">
        <f>SUM(F323:F324)</f>
        <v>875</v>
      </c>
      <c r="G325" s="38">
        <f t="shared" ref="G325:H325" si="213">SUM(G323:G324)</f>
        <v>814</v>
      </c>
      <c r="H325" s="38">
        <f t="shared" si="213"/>
        <v>1689</v>
      </c>
      <c r="I325" s="38">
        <f t="shared" ref="I325" si="214">SUM(I323:I324)</f>
        <v>2</v>
      </c>
      <c r="J325" s="38">
        <f t="shared" ref="J325" si="215">SUM(J323:J324)</f>
        <v>2</v>
      </c>
      <c r="K325" s="38">
        <f t="shared" ref="K325" si="216">SUM(K323:K324)</f>
        <v>4</v>
      </c>
    </row>
    <row r="326" spans="1:11" ht="19.899999999999999" customHeight="1">
      <c r="A326" s="275">
        <v>73</v>
      </c>
      <c r="B326" s="291" t="s">
        <v>5462</v>
      </c>
      <c r="C326" s="45" t="s">
        <v>823</v>
      </c>
      <c r="D326" s="47" t="s">
        <v>825</v>
      </c>
      <c r="E326" s="26"/>
      <c r="F326" s="34">
        <v>380</v>
      </c>
      <c r="G326" s="34">
        <v>316</v>
      </c>
      <c r="H326" s="36">
        <f t="shared" si="145"/>
        <v>696</v>
      </c>
      <c r="I326" s="281">
        <v>2</v>
      </c>
      <c r="J326" s="281">
        <v>2</v>
      </c>
      <c r="K326" s="284">
        <f>SUM(I326:J326)</f>
        <v>4</v>
      </c>
    </row>
    <row r="327" spans="1:11" ht="19.899999999999999" customHeight="1">
      <c r="A327" s="277"/>
      <c r="B327" s="293"/>
      <c r="C327" s="45" t="s">
        <v>823</v>
      </c>
      <c r="D327" s="47" t="s">
        <v>826</v>
      </c>
      <c r="E327" s="26"/>
      <c r="F327" s="34">
        <v>277</v>
      </c>
      <c r="G327" s="34">
        <v>234</v>
      </c>
      <c r="H327" s="36">
        <f t="shared" si="145"/>
        <v>511</v>
      </c>
      <c r="I327" s="283"/>
      <c r="J327" s="283"/>
      <c r="K327" s="286"/>
    </row>
    <row r="328" spans="1:11" ht="19.899999999999999" customHeight="1">
      <c r="A328" s="25"/>
      <c r="B328" s="45"/>
      <c r="C328" s="45"/>
      <c r="D328" s="47"/>
      <c r="E328" s="36" t="s">
        <v>5507</v>
      </c>
      <c r="F328" s="38">
        <f>SUM(F326:F327)</f>
        <v>657</v>
      </c>
      <c r="G328" s="38">
        <f t="shared" ref="G328:H328" si="217">SUM(G326:G327)</f>
        <v>550</v>
      </c>
      <c r="H328" s="38">
        <f t="shared" si="217"/>
        <v>1207</v>
      </c>
      <c r="I328" s="38">
        <f t="shared" ref="I328" si="218">SUM(I326:I327)</f>
        <v>2</v>
      </c>
      <c r="J328" s="38">
        <f t="shared" ref="J328" si="219">SUM(J326:J327)</f>
        <v>2</v>
      </c>
      <c r="K328" s="38">
        <f t="shared" ref="K328" si="220">SUM(K326:K327)</f>
        <v>4</v>
      </c>
    </row>
    <row r="329" spans="1:11" ht="19.899999999999999" customHeight="1">
      <c r="A329" s="275">
        <v>74</v>
      </c>
      <c r="B329" s="291" t="s">
        <v>5464</v>
      </c>
      <c r="C329" s="45" t="s">
        <v>828</v>
      </c>
      <c r="D329" s="47" t="s">
        <v>827</v>
      </c>
      <c r="E329" s="25"/>
      <c r="F329" s="34">
        <v>287</v>
      </c>
      <c r="G329" s="34">
        <v>225</v>
      </c>
      <c r="H329" s="36">
        <f t="shared" si="145"/>
        <v>512</v>
      </c>
      <c r="I329" s="278">
        <v>2</v>
      </c>
      <c r="J329" s="278">
        <v>2</v>
      </c>
      <c r="K329" s="297">
        <f>SUM(I329:J329)</f>
        <v>4</v>
      </c>
    </row>
    <row r="330" spans="1:11" ht="19.899999999999999" customHeight="1">
      <c r="A330" s="277"/>
      <c r="B330" s="293"/>
      <c r="C330" s="45" t="s">
        <v>828</v>
      </c>
      <c r="D330" s="47" t="s">
        <v>829</v>
      </c>
      <c r="E330" s="25"/>
      <c r="F330" s="34">
        <v>549</v>
      </c>
      <c r="G330" s="34">
        <v>580</v>
      </c>
      <c r="H330" s="36">
        <f t="shared" si="145"/>
        <v>1129</v>
      </c>
      <c r="I330" s="280"/>
      <c r="J330" s="280"/>
      <c r="K330" s="299"/>
    </row>
    <row r="331" spans="1:11" ht="19.899999999999999" customHeight="1">
      <c r="A331" s="25"/>
      <c r="B331" s="45"/>
      <c r="C331" s="45"/>
      <c r="D331" s="47"/>
      <c r="E331" s="36" t="s">
        <v>5507</v>
      </c>
      <c r="F331" s="38">
        <f>SUM(F329:F330)</f>
        <v>836</v>
      </c>
      <c r="G331" s="38">
        <f t="shared" ref="G331:H331" si="221">SUM(G329:G330)</f>
        <v>805</v>
      </c>
      <c r="H331" s="38">
        <f t="shared" si="221"/>
        <v>1641</v>
      </c>
      <c r="I331" s="38">
        <f t="shared" ref="I331" si="222">SUM(I329:I330)</f>
        <v>2</v>
      </c>
      <c r="J331" s="38">
        <f t="shared" ref="J331" si="223">SUM(J329:J330)</f>
        <v>2</v>
      </c>
      <c r="K331" s="38">
        <f t="shared" ref="K331" si="224">SUM(K329:K330)</f>
        <v>4</v>
      </c>
    </row>
    <row r="332" spans="1:11" ht="19.899999999999999" customHeight="1">
      <c r="A332" s="275">
        <v>75</v>
      </c>
      <c r="B332" s="291" t="s">
        <v>5464</v>
      </c>
      <c r="C332" s="45" t="s">
        <v>831</v>
      </c>
      <c r="D332" s="47" t="s">
        <v>830</v>
      </c>
      <c r="E332" s="25"/>
      <c r="F332" s="34">
        <v>250</v>
      </c>
      <c r="G332" s="34">
        <v>269</v>
      </c>
      <c r="H332" s="36">
        <f t="shared" si="145"/>
        <v>519</v>
      </c>
      <c r="I332" s="278">
        <v>2</v>
      </c>
      <c r="J332" s="278">
        <v>2</v>
      </c>
      <c r="K332" s="297">
        <f>SUM(I332:J332)</f>
        <v>4</v>
      </c>
    </row>
    <row r="333" spans="1:11" ht="19.899999999999999" customHeight="1">
      <c r="A333" s="276"/>
      <c r="B333" s="292"/>
      <c r="C333" s="45" t="s">
        <v>831</v>
      </c>
      <c r="D333" s="47" t="s">
        <v>832</v>
      </c>
      <c r="E333" s="25"/>
      <c r="F333" s="34">
        <v>111</v>
      </c>
      <c r="G333" s="34">
        <v>105</v>
      </c>
      <c r="H333" s="36">
        <f t="shared" si="145"/>
        <v>216</v>
      </c>
      <c r="I333" s="279"/>
      <c r="J333" s="279"/>
      <c r="K333" s="298"/>
    </row>
    <row r="334" spans="1:11" ht="19.899999999999999" customHeight="1">
      <c r="A334" s="277"/>
      <c r="B334" s="293"/>
      <c r="C334" s="45" t="s">
        <v>831</v>
      </c>
      <c r="D334" s="47" t="s">
        <v>833</v>
      </c>
      <c r="E334" s="25"/>
      <c r="F334" s="34">
        <v>227</v>
      </c>
      <c r="G334" s="34">
        <v>238</v>
      </c>
      <c r="H334" s="36">
        <f t="shared" si="145"/>
        <v>465</v>
      </c>
      <c r="I334" s="280"/>
      <c r="J334" s="280"/>
      <c r="K334" s="299"/>
    </row>
    <row r="335" spans="1:11" ht="19.899999999999999" customHeight="1">
      <c r="A335" s="25"/>
      <c r="B335" s="45"/>
      <c r="C335" s="45"/>
      <c r="D335" s="47"/>
      <c r="E335" s="36" t="s">
        <v>5507</v>
      </c>
      <c r="F335" s="38">
        <f>SUM(F332:F334)</f>
        <v>588</v>
      </c>
      <c r="G335" s="38">
        <f t="shared" ref="G335:H335" si="225">SUM(G332:G334)</f>
        <v>612</v>
      </c>
      <c r="H335" s="38">
        <f t="shared" si="225"/>
        <v>1200</v>
      </c>
      <c r="I335" s="38">
        <f t="shared" ref="I335" si="226">SUM(I332:I334)</f>
        <v>2</v>
      </c>
      <c r="J335" s="38">
        <f t="shared" ref="J335" si="227">SUM(J332:J334)</f>
        <v>2</v>
      </c>
      <c r="K335" s="38">
        <f t="shared" ref="K335" si="228">SUM(K332:K334)</f>
        <v>4</v>
      </c>
    </row>
    <row r="336" spans="1:11" ht="19.899999999999999" customHeight="1">
      <c r="A336" s="275">
        <v>76</v>
      </c>
      <c r="B336" s="291" t="s">
        <v>5464</v>
      </c>
      <c r="C336" s="45" t="s">
        <v>835</v>
      </c>
      <c r="D336" s="47" t="s">
        <v>834</v>
      </c>
      <c r="E336" s="25"/>
      <c r="F336" s="34">
        <v>533</v>
      </c>
      <c r="G336" s="34">
        <v>505</v>
      </c>
      <c r="H336" s="36">
        <f t="shared" si="145"/>
        <v>1038</v>
      </c>
      <c r="I336" s="278">
        <v>2</v>
      </c>
      <c r="J336" s="278">
        <v>2</v>
      </c>
      <c r="K336" s="297">
        <f>SUM(I336:J336)</f>
        <v>4</v>
      </c>
    </row>
    <row r="337" spans="1:11" ht="19.899999999999999" customHeight="1">
      <c r="A337" s="277"/>
      <c r="B337" s="293"/>
      <c r="C337" s="45" t="s">
        <v>837</v>
      </c>
      <c r="D337" s="47" t="s">
        <v>836</v>
      </c>
      <c r="E337" s="25"/>
      <c r="F337" s="34">
        <v>307</v>
      </c>
      <c r="G337" s="34">
        <v>297</v>
      </c>
      <c r="H337" s="36">
        <f t="shared" si="145"/>
        <v>604</v>
      </c>
      <c r="I337" s="280"/>
      <c r="J337" s="280"/>
      <c r="K337" s="299"/>
    </row>
    <row r="338" spans="1:11" ht="19.899999999999999" customHeight="1">
      <c r="A338" s="25"/>
      <c r="B338" s="45"/>
      <c r="C338" s="45"/>
      <c r="D338" s="47"/>
      <c r="E338" s="36" t="s">
        <v>5507</v>
      </c>
      <c r="F338" s="38">
        <f>SUM(F336:F337)</f>
        <v>840</v>
      </c>
      <c r="G338" s="38">
        <f t="shared" ref="G338:H338" si="229">SUM(G336:G337)</f>
        <v>802</v>
      </c>
      <c r="H338" s="38">
        <f t="shared" si="229"/>
        <v>1642</v>
      </c>
      <c r="I338" s="38">
        <f t="shared" ref="I338" si="230">SUM(I336:I337)</f>
        <v>2</v>
      </c>
      <c r="J338" s="38">
        <f t="shared" ref="J338" si="231">SUM(J336:J337)</f>
        <v>2</v>
      </c>
      <c r="K338" s="38">
        <f t="shared" ref="K338" si="232">SUM(K336:K337)</f>
        <v>4</v>
      </c>
    </row>
    <row r="339" spans="1:11" ht="19.899999999999999" customHeight="1">
      <c r="A339" s="275">
        <v>77</v>
      </c>
      <c r="B339" s="291" t="s">
        <v>5465</v>
      </c>
      <c r="C339" s="45" t="s">
        <v>837</v>
      </c>
      <c r="D339" s="47" t="s">
        <v>838</v>
      </c>
      <c r="E339" s="25"/>
      <c r="F339" s="34">
        <v>403</v>
      </c>
      <c r="G339" s="34">
        <v>410</v>
      </c>
      <c r="H339" s="36">
        <f t="shared" ref="H339:H421" si="233">SUM(F339:G339)</f>
        <v>813</v>
      </c>
      <c r="I339" s="278">
        <v>2</v>
      </c>
      <c r="J339" s="278">
        <v>2</v>
      </c>
      <c r="K339" s="297">
        <f>SUM(I339:J339)</f>
        <v>4</v>
      </c>
    </row>
    <row r="340" spans="1:11" ht="19.899999999999999" customHeight="1">
      <c r="A340" s="277"/>
      <c r="B340" s="293"/>
      <c r="C340" s="45" t="s">
        <v>837</v>
      </c>
      <c r="D340" s="47" t="s">
        <v>839</v>
      </c>
      <c r="E340" s="25"/>
      <c r="F340" s="34">
        <v>256</v>
      </c>
      <c r="G340" s="34">
        <v>238</v>
      </c>
      <c r="H340" s="36">
        <f t="shared" si="233"/>
        <v>494</v>
      </c>
      <c r="I340" s="280"/>
      <c r="J340" s="280"/>
      <c r="K340" s="299"/>
    </row>
    <row r="341" spans="1:11" ht="19.899999999999999" customHeight="1">
      <c r="A341" s="25"/>
      <c r="B341" s="45"/>
      <c r="C341" s="45"/>
      <c r="D341" s="47"/>
      <c r="E341" s="36" t="s">
        <v>5507</v>
      </c>
      <c r="F341" s="38">
        <f>SUM(F339:F340)</f>
        <v>659</v>
      </c>
      <c r="G341" s="38">
        <f t="shared" ref="G341:H341" si="234">SUM(G339:G340)</f>
        <v>648</v>
      </c>
      <c r="H341" s="38">
        <f t="shared" si="234"/>
        <v>1307</v>
      </c>
      <c r="I341" s="38">
        <f t="shared" ref="I341" si="235">SUM(I339:I340)</f>
        <v>2</v>
      </c>
      <c r="J341" s="38">
        <f t="shared" ref="J341" si="236">SUM(J339:J340)</f>
        <v>2</v>
      </c>
      <c r="K341" s="38">
        <f t="shared" ref="K341" si="237">SUM(K339:K340)</f>
        <v>4</v>
      </c>
    </row>
    <row r="342" spans="1:11" ht="19.899999999999999" customHeight="1">
      <c r="A342" s="275">
        <v>78</v>
      </c>
      <c r="B342" s="291" t="s">
        <v>5466</v>
      </c>
      <c r="C342" s="27" t="s">
        <v>325</v>
      </c>
      <c r="D342" s="47" t="s">
        <v>324</v>
      </c>
      <c r="E342" s="26"/>
      <c r="F342" s="34">
        <v>562</v>
      </c>
      <c r="G342" s="34">
        <v>421</v>
      </c>
      <c r="H342" s="36">
        <f t="shared" si="233"/>
        <v>983</v>
      </c>
      <c r="I342" s="281">
        <v>2</v>
      </c>
      <c r="J342" s="281">
        <v>2</v>
      </c>
      <c r="K342" s="284">
        <f>SUM(I342:J342)</f>
        <v>4</v>
      </c>
    </row>
    <row r="343" spans="1:11" ht="19.899999999999999" customHeight="1">
      <c r="A343" s="276"/>
      <c r="B343" s="292"/>
      <c r="C343" s="27" t="s">
        <v>327</v>
      </c>
      <c r="D343" s="47" t="s">
        <v>326</v>
      </c>
      <c r="E343" s="26"/>
      <c r="F343" s="34">
        <v>92</v>
      </c>
      <c r="G343" s="34">
        <v>71</v>
      </c>
      <c r="H343" s="36">
        <f t="shared" si="233"/>
        <v>163</v>
      </c>
      <c r="I343" s="282"/>
      <c r="J343" s="282"/>
      <c r="K343" s="285"/>
    </row>
    <row r="344" spans="1:11" ht="19.899999999999999" customHeight="1">
      <c r="A344" s="277"/>
      <c r="B344" s="293"/>
      <c r="C344" s="27" t="s">
        <v>325</v>
      </c>
      <c r="D344" s="47" t="s">
        <v>328</v>
      </c>
      <c r="E344" s="26"/>
      <c r="F344" s="34">
        <v>216</v>
      </c>
      <c r="G344" s="34">
        <v>180</v>
      </c>
      <c r="H344" s="36">
        <f t="shared" si="233"/>
        <v>396</v>
      </c>
      <c r="I344" s="283"/>
      <c r="J344" s="283"/>
      <c r="K344" s="286"/>
    </row>
    <row r="345" spans="1:11" ht="19.899999999999999" customHeight="1">
      <c r="A345" s="25"/>
      <c r="B345" s="45"/>
      <c r="C345" s="27"/>
      <c r="D345" s="47"/>
      <c r="E345" s="36" t="s">
        <v>5507</v>
      </c>
      <c r="F345" s="38">
        <f>SUM(F342:F344)</f>
        <v>870</v>
      </c>
      <c r="G345" s="38">
        <f t="shared" ref="G345:H345" si="238">SUM(G342:G344)</f>
        <v>672</v>
      </c>
      <c r="H345" s="38">
        <f t="shared" si="238"/>
        <v>1542</v>
      </c>
      <c r="I345" s="38">
        <f t="shared" ref="I345" si="239">SUM(I342:I344)</f>
        <v>2</v>
      </c>
      <c r="J345" s="38">
        <f t="shared" ref="J345" si="240">SUM(J342:J344)</f>
        <v>2</v>
      </c>
      <c r="K345" s="38">
        <f t="shared" ref="K345" si="241">SUM(K342:K344)</f>
        <v>4</v>
      </c>
    </row>
    <row r="346" spans="1:11" ht="18.600000000000001" customHeight="1">
      <c r="A346" s="275">
        <v>79</v>
      </c>
      <c r="B346" s="291" t="s">
        <v>5467</v>
      </c>
      <c r="C346" s="27" t="s">
        <v>330</v>
      </c>
      <c r="D346" s="47" t="s">
        <v>329</v>
      </c>
      <c r="E346" s="26"/>
      <c r="F346" s="34">
        <v>244</v>
      </c>
      <c r="G346" s="34">
        <v>180</v>
      </c>
      <c r="H346" s="36">
        <f t="shared" si="233"/>
        <v>424</v>
      </c>
      <c r="I346" s="281">
        <v>2</v>
      </c>
      <c r="J346" s="281">
        <v>2</v>
      </c>
      <c r="K346" s="284">
        <f>SUM(I346:J346)</f>
        <v>4</v>
      </c>
    </row>
    <row r="347" spans="1:11" ht="18.600000000000001" customHeight="1">
      <c r="A347" s="276"/>
      <c r="B347" s="292"/>
      <c r="C347" s="27" t="s">
        <v>332</v>
      </c>
      <c r="D347" s="47" t="s">
        <v>331</v>
      </c>
      <c r="E347" s="26"/>
      <c r="F347" s="34">
        <v>134</v>
      </c>
      <c r="G347" s="34">
        <v>96</v>
      </c>
      <c r="H347" s="36">
        <f t="shared" si="233"/>
        <v>230</v>
      </c>
      <c r="I347" s="282"/>
      <c r="J347" s="282"/>
      <c r="K347" s="285"/>
    </row>
    <row r="348" spans="1:11" ht="18.600000000000001" customHeight="1">
      <c r="A348" s="277"/>
      <c r="B348" s="293"/>
      <c r="C348" s="27" t="s">
        <v>332</v>
      </c>
      <c r="D348" s="47" t="s">
        <v>333</v>
      </c>
      <c r="E348" s="26"/>
      <c r="F348" s="34">
        <v>328</v>
      </c>
      <c r="G348" s="34">
        <v>312</v>
      </c>
      <c r="H348" s="36">
        <f t="shared" si="233"/>
        <v>640</v>
      </c>
      <c r="I348" s="283"/>
      <c r="J348" s="283"/>
      <c r="K348" s="286"/>
    </row>
    <row r="349" spans="1:11" ht="18.600000000000001" customHeight="1">
      <c r="A349" s="25"/>
      <c r="B349" s="45"/>
      <c r="C349" s="27"/>
      <c r="D349" s="47"/>
      <c r="E349" s="36" t="s">
        <v>5507</v>
      </c>
      <c r="F349" s="38">
        <f>SUM(F346:F348)</f>
        <v>706</v>
      </c>
      <c r="G349" s="38">
        <f t="shared" ref="G349:H349" si="242">SUM(G346:G348)</f>
        <v>588</v>
      </c>
      <c r="H349" s="38">
        <f t="shared" si="242"/>
        <v>1294</v>
      </c>
      <c r="I349" s="38">
        <f t="shared" ref="I349" si="243">SUM(I346:I348)</f>
        <v>2</v>
      </c>
      <c r="J349" s="38">
        <f t="shared" ref="J349" si="244">SUM(J346:J348)</f>
        <v>2</v>
      </c>
      <c r="K349" s="38">
        <f t="shared" ref="K349" si="245">SUM(K346:K348)</f>
        <v>4</v>
      </c>
    </row>
    <row r="350" spans="1:11" ht="18.600000000000001" customHeight="1">
      <c r="A350" s="275">
        <v>80</v>
      </c>
      <c r="B350" s="291" t="s">
        <v>5466</v>
      </c>
      <c r="C350" s="27" t="s">
        <v>335</v>
      </c>
      <c r="D350" s="47" t="s">
        <v>334</v>
      </c>
      <c r="E350" s="26"/>
      <c r="F350" s="34">
        <v>278</v>
      </c>
      <c r="G350" s="34">
        <v>237</v>
      </c>
      <c r="H350" s="36">
        <f t="shared" si="233"/>
        <v>515</v>
      </c>
      <c r="I350" s="281">
        <v>2</v>
      </c>
      <c r="J350" s="281">
        <v>2</v>
      </c>
      <c r="K350" s="284">
        <f>SUM(I350:J350)</f>
        <v>4</v>
      </c>
    </row>
    <row r="351" spans="1:11" ht="18.600000000000001" customHeight="1">
      <c r="A351" s="276"/>
      <c r="B351" s="292"/>
      <c r="C351" s="27" t="s">
        <v>335</v>
      </c>
      <c r="D351" s="47" t="s">
        <v>336</v>
      </c>
      <c r="E351" s="26"/>
      <c r="F351" s="34">
        <v>312</v>
      </c>
      <c r="G351" s="34">
        <v>265</v>
      </c>
      <c r="H351" s="36">
        <f t="shared" si="233"/>
        <v>577</v>
      </c>
      <c r="I351" s="282"/>
      <c r="J351" s="282"/>
      <c r="K351" s="285"/>
    </row>
    <row r="352" spans="1:11" ht="18.600000000000001" customHeight="1">
      <c r="A352" s="277"/>
      <c r="B352" s="293"/>
      <c r="C352" s="27" t="s">
        <v>335</v>
      </c>
      <c r="D352" s="47" t="s">
        <v>337</v>
      </c>
      <c r="E352" s="26"/>
      <c r="F352" s="34">
        <v>282</v>
      </c>
      <c r="G352" s="34">
        <v>232</v>
      </c>
      <c r="H352" s="36">
        <f t="shared" si="233"/>
        <v>514</v>
      </c>
      <c r="I352" s="283"/>
      <c r="J352" s="283"/>
      <c r="K352" s="286"/>
    </row>
    <row r="353" spans="1:11" ht="18.600000000000001" customHeight="1">
      <c r="A353" s="25"/>
      <c r="B353" s="45"/>
      <c r="C353" s="27"/>
      <c r="D353" s="47"/>
      <c r="E353" s="36" t="s">
        <v>5507</v>
      </c>
      <c r="F353" s="38">
        <f>SUM(F350:F352)</f>
        <v>872</v>
      </c>
      <c r="G353" s="38">
        <f t="shared" ref="G353:H353" si="246">SUM(G350:G352)</f>
        <v>734</v>
      </c>
      <c r="H353" s="38">
        <f t="shared" si="246"/>
        <v>1606</v>
      </c>
      <c r="I353" s="38">
        <f t="shared" ref="I353" si="247">SUM(I350:I352)</f>
        <v>2</v>
      </c>
      <c r="J353" s="38">
        <f t="shared" ref="J353" si="248">SUM(J350:J352)</f>
        <v>2</v>
      </c>
      <c r="K353" s="38">
        <f t="shared" ref="K353" si="249">SUM(K350:K352)</f>
        <v>4</v>
      </c>
    </row>
    <row r="354" spans="1:11" ht="18.600000000000001" customHeight="1">
      <c r="A354" s="275">
        <v>81</v>
      </c>
      <c r="B354" s="291" t="s">
        <v>5466</v>
      </c>
      <c r="C354" s="27" t="s">
        <v>335</v>
      </c>
      <c r="D354" s="47" t="s">
        <v>338</v>
      </c>
      <c r="E354" s="26"/>
      <c r="F354" s="34">
        <v>254</v>
      </c>
      <c r="G354" s="34">
        <v>203</v>
      </c>
      <c r="H354" s="36">
        <f t="shared" si="233"/>
        <v>457</v>
      </c>
      <c r="I354" s="281">
        <v>2</v>
      </c>
      <c r="J354" s="281">
        <v>2</v>
      </c>
      <c r="K354" s="284">
        <f>SUM(I354:J354)</f>
        <v>4</v>
      </c>
    </row>
    <row r="355" spans="1:11" ht="18.600000000000001" customHeight="1">
      <c r="A355" s="276"/>
      <c r="B355" s="292"/>
      <c r="C355" s="27" t="s">
        <v>335</v>
      </c>
      <c r="D355" s="47" t="s">
        <v>339</v>
      </c>
      <c r="E355" s="26"/>
      <c r="F355" s="34">
        <v>432</v>
      </c>
      <c r="G355" s="34">
        <v>282</v>
      </c>
      <c r="H355" s="36">
        <f t="shared" si="233"/>
        <v>714</v>
      </c>
      <c r="I355" s="282"/>
      <c r="J355" s="282"/>
      <c r="K355" s="285"/>
    </row>
    <row r="356" spans="1:11" ht="18.600000000000001" customHeight="1">
      <c r="A356" s="276"/>
      <c r="B356" s="292"/>
      <c r="C356" s="27" t="s">
        <v>335</v>
      </c>
      <c r="D356" s="47" t="s">
        <v>340</v>
      </c>
      <c r="E356" s="26"/>
      <c r="F356" s="34">
        <v>259</v>
      </c>
      <c r="G356" s="34">
        <v>199</v>
      </c>
      <c r="H356" s="36">
        <f t="shared" si="233"/>
        <v>458</v>
      </c>
      <c r="I356" s="282"/>
      <c r="J356" s="282"/>
      <c r="K356" s="285"/>
    </row>
    <row r="357" spans="1:11" ht="18.600000000000001" customHeight="1">
      <c r="A357" s="277"/>
      <c r="B357" s="293"/>
      <c r="C357" s="27" t="s">
        <v>342</v>
      </c>
      <c r="D357" s="47" t="s">
        <v>341</v>
      </c>
      <c r="E357" s="26"/>
      <c r="F357" s="34">
        <v>388</v>
      </c>
      <c r="G357" s="34">
        <v>342</v>
      </c>
      <c r="H357" s="36">
        <f t="shared" si="233"/>
        <v>730</v>
      </c>
      <c r="I357" s="283"/>
      <c r="J357" s="283"/>
      <c r="K357" s="286"/>
    </row>
    <row r="358" spans="1:11" ht="18.600000000000001" customHeight="1">
      <c r="A358" s="25"/>
      <c r="B358" s="45"/>
      <c r="C358" s="27"/>
      <c r="D358" s="47"/>
      <c r="E358" s="36" t="s">
        <v>5507</v>
      </c>
      <c r="F358" s="38">
        <f>SUM(F354:F357)</f>
        <v>1333</v>
      </c>
      <c r="G358" s="38">
        <f t="shared" ref="G358:H358" si="250">SUM(G354:G357)</f>
        <v>1026</v>
      </c>
      <c r="H358" s="38">
        <f t="shared" si="250"/>
        <v>2359</v>
      </c>
      <c r="I358" s="38">
        <f t="shared" ref="I358" si="251">SUM(I354:I357)</f>
        <v>2</v>
      </c>
      <c r="J358" s="38">
        <f t="shared" ref="J358" si="252">SUM(J354:J357)</f>
        <v>2</v>
      </c>
      <c r="K358" s="38">
        <f t="shared" ref="K358" si="253">SUM(K354:K357)</f>
        <v>4</v>
      </c>
    </row>
    <row r="359" spans="1:11" ht="18.600000000000001" customHeight="1">
      <c r="A359" s="275">
        <v>82</v>
      </c>
      <c r="B359" s="291" t="s">
        <v>5467</v>
      </c>
      <c r="C359" s="27" t="s">
        <v>344</v>
      </c>
      <c r="D359" s="47" t="s">
        <v>343</v>
      </c>
      <c r="E359" s="26"/>
      <c r="F359" s="34">
        <v>477</v>
      </c>
      <c r="G359" s="34">
        <v>471</v>
      </c>
      <c r="H359" s="36">
        <f t="shared" si="233"/>
        <v>948</v>
      </c>
      <c r="I359" s="281">
        <v>2</v>
      </c>
      <c r="J359" s="281">
        <v>2</v>
      </c>
      <c r="K359" s="284">
        <f>SUM(I359:J359)</f>
        <v>4</v>
      </c>
    </row>
    <row r="360" spans="1:11" ht="18.600000000000001" customHeight="1">
      <c r="A360" s="277"/>
      <c r="B360" s="293"/>
      <c r="C360" s="27" t="s">
        <v>344</v>
      </c>
      <c r="D360" s="47" t="s">
        <v>345</v>
      </c>
      <c r="E360" s="26"/>
      <c r="F360" s="34">
        <v>393</v>
      </c>
      <c r="G360" s="34">
        <v>398</v>
      </c>
      <c r="H360" s="36">
        <f t="shared" si="233"/>
        <v>791</v>
      </c>
      <c r="I360" s="283"/>
      <c r="J360" s="283"/>
      <c r="K360" s="286"/>
    </row>
    <row r="361" spans="1:11" ht="18.600000000000001" customHeight="1">
      <c r="A361" s="25"/>
      <c r="B361" s="45"/>
      <c r="C361" s="27"/>
      <c r="D361" s="47"/>
      <c r="E361" s="36" t="s">
        <v>5507</v>
      </c>
      <c r="F361" s="38">
        <f>SUM(F359:F360)</f>
        <v>870</v>
      </c>
      <c r="G361" s="38">
        <f t="shared" ref="G361:H361" si="254">SUM(G359:G360)</f>
        <v>869</v>
      </c>
      <c r="H361" s="38">
        <f t="shared" si="254"/>
        <v>1739</v>
      </c>
      <c r="I361" s="38">
        <f t="shared" ref="I361" si="255">SUM(I359:I360)</f>
        <v>2</v>
      </c>
      <c r="J361" s="38">
        <f t="shared" ref="J361" si="256">SUM(J359:J360)</f>
        <v>2</v>
      </c>
      <c r="K361" s="38">
        <f t="shared" ref="K361" si="257">SUM(K359:K360)</f>
        <v>4</v>
      </c>
    </row>
    <row r="362" spans="1:11" ht="18.600000000000001" customHeight="1">
      <c r="A362" s="275">
        <v>83</v>
      </c>
      <c r="B362" s="291" t="s">
        <v>5467</v>
      </c>
      <c r="C362" s="27" t="s">
        <v>344</v>
      </c>
      <c r="D362" s="47" t="s">
        <v>346</v>
      </c>
      <c r="E362" s="26"/>
      <c r="F362" s="34">
        <v>97</v>
      </c>
      <c r="G362" s="34">
        <v>91</v>
      </c>
      <c r="H362" s="36">
        <f t="shared" si="233"/>
        <v>188</v>
      </c>
      <c r="I362" s="281">
        <v>2</v>
      </c>
      <c r="J362" s="281">
        <v>2</v>
      </c>
      <c r="K362" s="284">
        <f>SUM(I362:J362)</f>
        <v>4</v>
      </c>
    </row>
    <row r="363" spans="1:11" ht="18.600000000000001" customHeight="1">
      <c r="A363" s="276"/>
      <c r="B363" s="292"/>
      <c r="C363" s="27" t="s">
        <v>344</v>
      </c>
      <c r="D363" s="47" t="s">
        <v>347</v>
      </c>
      <c r="E363" s="26"/>
      <c r="F363" s="34">
        <v>199</v>
      </c>
      <c r="G363" s="34">
        <v>176</v>
      </c>
      <c r="H363" s="36">
        <f t="shared" si="233"/>
        <v>375</v>
      </c>
      <c r="I363" s="282"/>
      <c r="J363" s="282"/>
      <c r="K363" s="285"/>
    </row>
    <row r="364" spans="1:11" ht="18.600000000000001" customHeight="1">
      <c r="A364" s="277"/>
      <c r="B364" s="293"/>
      <c r="C364" s="27" t="s">
        <v>344</v>
      </c>
      <c r="D364" s="47" t="s">
        <v>348</v>
      </c>
      <c r="E364" s="26"/>
      <c r="F364" s="34">
        <v>344</v>
      </c>
      <c r="G364" s="34">
        <v>325</v>
      </c>
      <c r="H364" s="36">
        <f t="shared" si="233"/>
        <v>669</v>
      </c>
      <c r="I364" s="283"/>
      <c r="J364" s="283"/>
      <c r="K364" s="286"/>
    </row>
    <row r="365" spans="1:11" ht="19.899999999999999" customHeight="1">
      <c r="A365" s="25"/>
      <c r="B365" s="45"/>
      <c r="C365" s="27"/>
      <c r="D365" s="47"/>
      <c r="E365" s="36" t="s">
        <v>5507</v>
      </c>
      <c r="F365" s="38">
        <f>SUM(F362:F364)</f>
        <v>640</v>
      </c>
      <c r="G365" s="38">
        <f t="shared" ref="G365:H365" si="258">SUM(G362:G364)</f>
        <v>592</v>
      </c>
      <c r="H365" s="38">
        <f t="shared" si="258"/>
        <v>1232</v>
      </c>
      <c r="I365" s="38">
        <f t="shared" ref="I365" si="259">SUM(I362:I364)</f>
        <v>2</v>
      </c>
      <c r="J365" s="38">
        <f t="shared" ref="J365:K365" si="260">SUM(J362:J364)</f>
        <v>2</v>
      </c>
      <c r="K365" s="38">
        <f t="shared" si="260"/>
        <v>4</v>
      </c>
    </row>
    <row r="366" spans="1:11" ht="19.899999999999999" customHeight="1">
      <c r="A366" s="275">
        <v>84</v>
      </c>
      <c r="B366" s="291" t="s">
        <v>5468</v>
      </c>
      <c r="C366" s="27" t="s">
        <v>350</v>
      </c>
      <c r="D366" s="47" t="s">
        <v>349</v>
      </c>
      <c r="E366" s="26"/>
      <c r="F366" s="34">
        <v>173</v>
      </c>
      <c r="G366" s="34">
        <v>133</v>
      </c>
      <c r="H366" s="36">
        <f t="shared" si="233"/>
        <v>306</v>
      </c>
      <c r="I366" s="281">
        <v>2</v>
      </c>
      <c r="J366" s="281">
        <v>2</v>
      </c>
      <c r="K366" s="284">
        <f>SUM(I366:J366)</f>
        <v>4</v>
      </c>
    </row>
    <row r="367" spans="1:11" ht="19.899999999999999" customHeight="1">
      <c r="A367" s="276"/>
      <c r="B367" s="292"/>
      <c r="C367" s="27" t="s">
        <v>352</v>
      </c>
      <c r="D367" s="47" t="s">
        <v>351</v>
      </c>
      <c r="E367" s="26"/>
      <c r="F367" s="34">
        <v>136</v>
      </c>
      <c r="G367" s="34">
        <v>112</v>
      </c>
      <c r="H367" s="36">
        <f t="shared" si="233"/>
        <v>248</v>
      </c>
      <c r="I367" s="282"/>
      <c r="J367" s="282"/>
      <c r="K367" s="285"/>
    </row>
    <row r="368" spans="1:11" ht="19.899999999999999" customHeight="1">
      <c r="A368" s="276"/>
      <c r="B368" s="292"/>
      <c r="C368" s="27" t="s">
        <v>354</v>
      </c>
      <c r="D368" s="47" t="s">
        <v>353</v>
      </c>
      <c r="E368" s="26"/>
      <c r="F368" s="34">
        <v>323</v>
      </c>
      <c r="G368" s="34">
        <v>264</v>
      </c>
      <c r="H368" s="36">
        <f t="shared" si="233"/>
        <v>587</v>
      </c>
      <c r="I368" s="282"/>
      <c r="J368" s="282"/>
      <c r="K368" s="285"/>
    </row>
    <row r="369" spans="1:11" ht="19.899999999999999" customHeight="1">
      <c r="A369" s="276"/>
      <c r="B369" s="292"/>
      <c r="C369" s="27" t="s">
        <v>356</v>
      </c>
      <c r="D369" s="47" t="s">
        <v>355</v>
      </c>
      <c r="E369" s="26"/>
      <c r="F369" s="34">
        <v>87</v>
      </c>
      <c r="G369" s="34">
        <v>57</v>
      </c>
      <c r="H369" s="36">
        <f t="shared" si="233"/>
        <v>144</v>
      </c>
      <c r="I369" s="282"/>
      <c r="J369" s="282"/>
      <c r="K369" s="285"/>
    </row>
    <row r="370" spans="1:11" ht="19.899999999999999" customHeight="1">
      <c r="A370" s="277"/>
      <c r="B370" s="293"/>
      <c r="C370" s="27" t="s">
        <v>356</v>
      </c>
      <c r="D370" s="47" t="s">
        <v>357</v>
      </c>
      <c r="E370" s="26"/>
      <c r="F370" s="34">
        <v>364</v>
      </c>
      <c r="G370" s="34">
        <v>264</v>
      </c>
      <c r="H370" s="36">
        <f t="shared" si="233"/>
        <v>628</v>
      </c>
      <c r="I370" s="283"/>
      <c r="J370" s="283"/>
      <c r="K370" s="286"/>
    </row>
    <row r="371" spans="1:11" ht="19.899999999999999" customHeight="1">
      <c r="A371" s="25"/>
      <c r="B371" s="45"/>
      <c r="C371" s="27"/>
      <c r="D371" s="47"/>
      <c r="E371" s="36" t="s">
        <v>5507</v>
      </c>
      <c r="F371" s="38">
        <f>SUM(F366:F370)</f>
        <v>1083</v>
      </c>
      <c r="G371" s="38">
        <f t="shared" ref="G371:H371" si="261">SUM(G366:G370)</f>
        <v>830</v>
      </c>
      <c r="H371" s="38">
        <f t="shared" si="261"/>
        <v>1913</v>
      </c>
      <c r="I371" s="38">
        <f t="shared" ref="I371" si="262">SUM(I366:I370)</f>
        <v>2</v>
      </c>
      <c r="J371" s="38">
        <f t="shared" ref="J371" si="263">SUM(J366:J370)</f>
        <v>2</v>
      </c>
      <c r="K371" s="38">
        <f t="shared" ref="K371" si="264">SUM(K366:K370)</f>
        <v>4</v>
      </c>
    </row>
    <row r="372" spans="1:11" ht="19.899999999999999" customHeight="1">
      <c r="A372" s="275">
        <v>85</v>
      </c>
      <c r="B372" s="291" t="s">
        <v>5467</v>
      </c>
      <c r="C372" s="27" t="s">
        <v>359</v>
      </c>
      <c r="D372" s="47" t="s">
        <v>358</v>
      </c>
      <c r="E372" s="26"/>
      <c r="F372" s="34">
        <v>506</v>
      </c>
      <c r="G372" s="34">
        <v>372</v>
      </c>
      <c r="H372" s="36">
        <f t="shared" si="233"/>
        <v>878</v>
      </c>
      <c r="I372" s="281">
        <v>2</v>
      </c>
      <c r="J372" s="281">
        <v>2</v>
      </c>
      <c r="K372" s="284">
        <f>SUM(I372:J372)</f>
        <v>4</v>
      </c>
    </row>
    <row r="373" spans="1:11" ht="19.899999999999999" customHeight="1">
      <c r="A373" s="276"/>
      <c r="B373" s="292"/>
      <c r="C373" s="27" t="s">
        <v>361</v>
      </c>
      <c r="D373" s="47" t="s">
        <v>360</v>
      </c>
      <c r="E373" s="26"/>
      <c r="F373" s="34">
        <v>247</v>
      </c>
      <c r="G373" s="34">
        <v>206</v>
      </c>
      <c r="H373" s="36">
        <f t="shared" si="233"/>
        <v>453</v>
      </c>
      <c r="I373" s="282"/>
      <c r="J373" s="282"/>
      <c r="K373" s="285"/>
    </row>
    <row r="374" spans="1:11" ht="19.899999999999999" customHeight="1">
      <c r="A374" s="277"/>
      <c r="B374" s="293"/>
      <c r="C374" s="27" t="s">
        <v>363</v>
      </c>
      <c r="D374" s="47" t="s">
        <v>362</v>
      </c>
      <c r="E374" s="26"/>
      <c r="F374" s="34">
        <v>464</v>
      </c>
      <c r="G374" s="34">
        <v>312</v>
      </c>
      <c r="H374" s="36">
        <f t="shared" si="233"/>
        <v>776</v>
      </c>
      <c r="I374" s="283"/>
      <c r="J374" s="283"/>
      <c r="K374" s="286"/>
    </row>
    <row r="375" spans="1:11" ht="19.899999999999999" customHeight="1">
      <c r="A375" s="25"/>
      <c r="B375" s="45"/>
      <c r="C375" s="27"/>
      <c r="D375" s="47"/>
      <c r="E375" s="36" t="s">
        <v>5507</v>
      </c>
      <c r="F375" s="38">
        <f>SUM(F372:F374)</f>
        <v>1217</v>
      </c>
      <c r="G375" s="38">
        <f t="shared" ref="G375:H375" si="265">SUM(G372:G374)</f>
        <v>890</v>
      </c>
      <c r="H375" s="38">
        <f t="shared" si="265"/>
        <v>2107</v>
      </c>
      <c r="I375" s="38">
        <f t="shared" ref="I375" si="266">SUM(I372:I374)</f>
        <v>2</v>
      </c>
      <c r="J375" s="38">
        <f t="shared" ref="J375" si="267">SUM(J372:J374)</f>
        <v>2</v>
      </c>
      <c r="K375" s="38">
        <f t="shared" ref="K375" si="268">SUM(K372:K374)</f>
        <v>4</v>
      </c>
    </row>
    <row r="376" spans="1:11" ht="19.899999999999999" customHeight="1">
      <c r="A376" s="275">
        <v>86</v>
      </c>
      <c r="B376" s="291" t="s">
        <v>5469</v>
      </c>
      <c r="C376" s="27" t="s">
        <v>363</v>
      </c>
      <c r="D376" s="47" t="s">
        <v>364</v>
      </c>
      <c r="E376" s="26"/>
      <c r="F376" s="34">
        <v>235</v>
      </c>
      <c r="G376" s="34">
        <v>177</v>
      </c>
      <c r="H376" s="36">
        <f t="shared" si="233"/>
        <v>412</v>
      </c>
      <c r="I376" s="281">
        <v>2</v>
      </c>
      <c r="J376" s="281">
        <v>2</v>
      </c>
      <c r="K376" s="284">
        <f>SUM(I376:J376)</f>
        <v>4</v>
      </c>
    </row>
    <row r="377" spans="1:11" ht="19.899999999999999" customHeight="1">
      <c r="A377" s="276"/>
      <c r="B377" s="292"/>
      <c r="C377" s="27" t="s">
        <v>363</v>
      </c>
      <c r="D377" s="47" t="s">
        <v>365</v>
      </c>
      <c r="E377" s="26"/>
      <c r="F377" s="34">
        <v>469</v>
      </c>
      <c r="G377" s="34">
        <v>348</v>
      </c>
      <c r="H377" s="36">
        <f t="shared" si="233"/>
        <v>817</v>
      </c>
      <c r="I377" s="282"/>
      <c r="J377" s="282"/>
      <c r="K377" s="285"/>
    </row>
    <row r="378" spans="1:11" ht="19.899999999999999" customHeight="1">
      <c r="A378" s="276"/>
      <c r="B378" s="292"/>
      <c r="C378" s="27" t="s">
        <v>367</v>
      </c>
      <c r="D378" s="47" t="s">
        <v>366</v>
      </c>
      <c r="E378" s="26"/>
      <c r="F378" s="34">
        <v>235</v>
      </c>
      <c r="G378" s="34">
        <v>165</v>
      </c>
      <c r="H378" s="36">
        <f t="shared" si="233"/>
        <v>400</v>
      </c>
      <c r="I378" s="282"/>
      <c r="J378" s="282"/>
      <c r="K378" s="285"/>
    </row>
    <row r="379" spans="1:11" ht="19.899999999999999" customHeight="1">
      <c r="A379" s="277"/>
      <c r="B379" s="293"/>
      <c r="C379" s="27" t="s">
        <v>369</v>
      </c>
      <c r="D379" s="47" t="s">
        <v>368</v>
      </c>
      <c r="E379" s="26"/>
      <c r="F379" s="34">
        <v>234</v>
      </c>
      <c r="G379" s="34">
        <v>153</v>
      </c>
      <c r="H379" s="36">
        <f t="shared" si="233"/>
        <v>387</v>
      </c>
      <c r="I379" s="283"/>
      <c r="J379" s="283"/>
      <c r="K379" s="286"/>
    </row>
    <row r="380" spans="1:11" ht="19.899999999999999" customHeight="1">
      <c r="A380" s="25"/>
      <c r="B380" s="45"/>
      <c r="C380" s="27"/>
      <c r="D380" s="47"/>
      <c r="E380" s="36" t="s">
        <v>5507</v>
      </c>
      <c r="F380" s="38">
        <f>SUM(F376:F379)</f>
        <v>1173</v>
      </c>
      <c r="G380" s="38">
        <f t="shared" ref="G380:H380" si="269">SUM(G376:G379)</f>
        <v>843</v>
      </c>
      <c r="H380" s="38">
        <f t="shared" si="269"/>
        <v>2016</v>
      </c>
      <c r="I380" s="38">
        <f t="shared" ref="I380" si="270">SUM(I376:I379)</f>
        <v>2</v>
      </c>
      <c r="J380" s="38">
        <f t="shared" ref="J380" si="271">SUM(J376:J379)</f>
        <v>2</v>
      </c>
      <c r="K380" s="38">
        <f t="shared" ref="K380" si="272">SUM(K376:K379)</f>
        <v>4</v>
      </c>
    </row>
    <row r="381" spans="1:11" ht="19.899999999999999" customHeight="1">
      <c r="A381" s="275">
        <v>87</v>
      </c>
      <c r="B381" s="291" t="s">
        <v>5470</v>
      </c>
      <c r="C381" s="27" t="s">
        <v>359</v>
      </c>
      <c r="D381" s="47" t="s">
        <v>370</v>
      </c>
      <c r="E381" s="26"/>
      <c r="F381" s="34">
        <v>286</v>
      </c>
      <c r="G381" s="34">
        <v>307</v>
      </c>
      <c r="H381" s="36">
        <f t="shared" si="233"/>
        <v>593</v>
      </c>
      <c r="I381" s="281">
        <v>2</v>
      </c>
      <c r="J381" s="281">
        <v>2</v>
      </c>
      <c r="K381" s="284">
        <f>SUM(I381:J381)</f>
        <v>4</v>
      </c>
    </row>
    <row r="382" spans="1:11" ht="19.899999999999999" customHeight="1">
      <c r="A382" s="277"/>
      <c r="B382" s="293"/>
      <c r="C382" s="27" t="s">
        <v>372</v>
      </c>
      <c r="D382" s="47" t="s">
        <v>371</v>
      </c>
      <c r="E382" s="26"/>
      <c r="F382" s="34">
        <v>401</v>
      </c>
      <c r="G382" s="34">
        <v>392</v>
      </c>
      <c r="H382" s="36">
        <f t="shared" si="233"/>
        <v>793</v>
      </c>
      <c r="I382" s="283"/>
      <c r="J382" s="283"/>
      <c r="K382" s="286"/>
    </row>
    <row r="383" spans="1:11" ht="19.899999999999999" customHeight="1">
      <c r="A383" s="25"/>
      <c r="B383" s="45"/>
      <c r="C383" s="27"/>
      <c r="D383" s="47"/>
      <c r="E383" s="36" t="s">
        <v>5507</v>
      </c>
      <c r="F383" s="38">
        <f>SUM(F381:F382)</f>
        <v>687</v>
      </c>
      <c r="G383" s="38">
        <f t="shared" ref="G383:H383" si="273">SUM(G381:G382)</f>
        <v>699</v>
      </c>
      <c r="H383" s="38">
        <f t="shared" si="273"/>
        <v>1386</v>
      </c>
      <c r="I383" s="38">
        <f t="shared" ref="I383" si="274">SUM(I381:I382)</f>
        <v>2</v>
      </c>
      <c r="J383" s="38">
        <f t="shared" ref="J383" si="275">SUM(J381:J382)</f>
        <v>2</v>
      </c>
      <c r="K383" s="38">
        <f t="shared" ref="K383" si="276">SUM(K381:K382)</f>
        <v>4</v>
      </c>
    </row>
    <row r="384" spans="1:11" ht="19.899999999999999" customHeight="1">
      <c r="A384" s="275">
        <v>88</v>
      </c>
      <c r="B384" s="291" t="s">
        <v>5471</v>
      </c>
      <c r="C384" s="27" t="s">
        <v>374</v>
      </c>
      <c r="D384" s="47" t="s">
        <v>373</v>
      </c>
      <c r="E384" s="26"/>
      <c r="F384" s="34">
        <v>408</v>
      </c>
      <c r="G384" s="34">
        <v>426</v>
      </c>
      <c r="H384" s="36">
        <f t="shared" si="233"/>
        <v>834</v>
      </c>
      <c r="I384" s="281">
        <v>2</v>
      </c>
      <c r="J384" s="281">
        <v>2</v>
      </c>
      <c r="K384" s="284">
        <f>SUM(I384:J384)</f>
        <v>4</v>
      </c>
    </row>
    <row r="385" spans="1:11" ht="19.899999999999999" customHeight="1">
      <c r="A385" s="276"/>
      <c r="B385" s="292"/>
      <c r="C385" s="27" t="s">
        <v>372</v>
      </c>
      <c r="D385" s="47" t="s">
        <v>375</v>
      </c>
      <c r="E385" s="26"/>
      <c r="F385" s="34">
        <v>426</v>
      </c>
      <c r="G385" s="34">
        <v>335</v>
      </c>
      <c r="H385" s="36">
        <f t="shared" si="233"/>
        <v>761</v>
      </c>
      <c r="I385" s="282"/>
      <c r="J385" s="282"/>
      <c r="K385" s="285"/>
    </row>
    <row r="386" spans="1:11" ht="19.899999999999999" customHeight="1">
      <c r="A386" s="277"/>
      <c r="B386" s="293"/>
      <c r="C386" s="27" t="s">
        <v>372</v>
      </c>
      <c r="D386" s="47" t="s">
        <v>376</v>
      </c>
      <c r="E386" s="26"/>
      <c r="F386" s="34">
        <v>207</v>
      </c>
      <c r="G386" s="34">
        <v>171</v>
      </c>
      <c r="H386" s="36">
        <f t="shared" si="233"/>
        <v>378</v>
      </c>
      <c r="I386" s="283"/>
      <c r="J386" s="283"/>
      <c r="K386" s="286"/>
    </row>
    <row r="387" spans="1:11" ht="19.899999999999999" customHeight="1">
      <c r="A387" s="25"/>
      <c r="B387" s="45"/>
      <c r="C387" s="27"/>
      <c r="D387" s="47"/>
      <c r="E387" s="36" t="s">
        <v>5507</v>
      </c>
      <c r="F387" s="38">
        <f>SUM(F384:F386)</f>
        <v>1041</v>
      </c>
      <c r="G387" s="38">
        <f t="shared" ref="G387:H387" si="277">SUM(G384:G386)</f>
        <v>932</v>
      </c>
      <c r="H387" s="38">
        <f t="shared" si="277"/>
        <v>1973</v>
      </c>
      <c r="I387" s="38">
        <f t="shared" ref="I387" si="278">SUM(I384:I386)</f>
        <v>2</v>
      </c>
      <c r="J387" s="38">
        <f t="shared" ref="J387" si="279">SUM(J384:J386)</f>
        <v>2</v>
      </c>
      <c r="K387" s="38">
        <f t="shared" ref="K387" si="280">SUM(K384:K386)</f>
        <v>4</v>
      </c>
    </row>
    <row r="388" spans="1:11" ht="19.899999999999999" customHeight="1">
      <c r="A388" s="275">
        <v>89</v>
      </c>
      <c r="B388" s="291" t="s">
        <v>5472</v>
      </c>
      <c r="C388" s="27" t="s">
        <v>378</v>
      </c>
      <c r="D388" s="47" t="s">
        <v>377</v>
      </c>
      <c r="E388" s="26"/>
      <c r="F388" s="34">
        <v>594</v>
      </c>
      <c r="G388" s="34">
        <v>504</v>
      </c>
      <c r="H388" s="36">
        <f t="shared" si="233"/>
        <v>1098</v>
      </c>
      <c r="I388" s="281">
        <v>2</v>
      </c>
      <c r="J388" s="281">
        <v>2</v>
      </c>
      <c r="K388" s="284">
        <f>SUM(I388:J388)</f>
        <v>4</v>
      </c>
    </row>
    <row r="389" spans="1:11" ht="19.899999999999999" customHeight="1">
      <c r="A389" s="277"/>
      <c r="B389" s="293"/>
      <c r="C389" s="27" t="s">
        <v>378</v>
      </c>
      <c r="D389" s="47" t="s">
        <v>379</v>
      </c>
      <c r="E389" s="26"/>
      <c r="F389" s="34">
        <v>199</v>
      </c>
      <c r="G389" s="34">
        <v>172</v>
      </c>
      <c r="H389" s="36">
        <f t="shared" si="233"/>
        <v>371</v>
      </c>
      <c r="I389" s="283"/>
      <c r="J389" s="283"/>
      <c r="K389" s="286"/>
    </row>
    <row r="390" spans="1:11" ht="19.899999999999999" customHeight="1">
      <c r="A390" s="25"/>
      <c r="B390" s="45"/>
      <c r="C390" s="27"/>
      <c r="D390" s="47"/>
      <c r="E390" s="36" t="s">
        <v>5507</v>
      </c>
      <c r="F390" s="38">
        <f>SUM(F388:F389)</f>
        <v>793</v>
      </c>
      <c r="G390" s="38">
        <f t="shared" ref="G390:H390" si="281">SUM(G388:G389)</f>
        <v>676</v>
      </c>
      <c r="H390" s="38">
        <f t="shared" si="281"/>
        <v>1469</v>
      </c>
      <c r="I390" s="38">
        <f t="shared" ref="I390" si="282">SUM(I388:I389)</f>
        <v>2</v>
      </c>
      <c r="J390" s="38">
        <f t="shared" ref="J390" si="283">SUM(J388:J389)</f>
        <v>2</v>
      </c>
      <c r="K390" s="38">
        <f t="shared" ref="K390" si="284">SUM(K388:K389)</f>
        <v>4</v>
      </c>
    </row>
    <row r="391" spans="1:11" ht="19.899999999999999" customHeight="1">
      <c r="A391" s="275">
        <v>90</v>
      </c>
      <c r="B391" s="291" t="s">
        <v>5472</v>
      </c>
      <c r="C391" s="27" t="s">
        <v>378</v>
      </c>
      <c r="D391" s="47" t="s">
        <v>380</v>
      </c>
      <c r="E391" s="26"/>
      <c r="F391" s="34">
        <v>718</v>
      </c>
      <c r="G391" s="34">
        <v>679</v>
      </c>
      <c r="H391" s="36">
        <f t="shared" si="233"/>
        <v>1397</v>
      </c>
      <c r="I391" s="281">
        <v>2</v>
      </c>
      <c r="J391" s="281">
        <v>2</v>
      </c>
      <c r="K391" s="284">
        <f>SUM(I391:J391)</f>
        <v>4</v>
      </c>
    </row>
    <row r="392" spans="1:11" ht="19.899999999999999" customHeight="1">
      <c r="A392" s="276"/>
      <c r="B392" s="292"/>
      <c r="C392" s="27" t="s">
        <v>378</v>
      </c>
      <c r="D392" s="47" t="s">
        <v>381</v>
      </c>
      <c r="E392" s="26"/>
      <c r="F392" s="34">
        <v>189</v>
      </c>
      <c r="G392" s="34">
        <v>168</v>
      </c>
      <c r="H392" s="36">
        <f t="shared" si="233"/>
        <v>357</v>
      </c>
      <c r="I392" s="282"/>
      <c r="J392" s="282"/>
      <c r="K392" s="285"/>
    </row>
    <row r="393" spans="1:11" ht="19.899999999999999" customHeight="1">
      <c r="A393" s="276"/>
      <c r="B393" s="292"/>
      <c r="C393" s="27" t="s">
        <v>383</v>
      </c>
      <c r="D393" s="47" t="s">
        <v>382</v>
      </c>
      <c r="E393" s="26"/>
      <c r="F393" s="34">
        <v>211</v>
      </c>
      <c r="G393" s="34">
        <v>214</v>
      </c>
      <c r="H393" s="36">
        <f t="shared" si="233"/>
        <v>425</v>
      </c>
      <c r="I393" s="282"/>
      <c r="J393" s="282"/>
      <c r="K393" s="285"/>
    </row>
    <row r="394" spans="1:11" ht="19.899999999999999" customHeight="1">
      <c r="A394" s="277"/>
      <c r="B394" s="293"/>
      <c r="C394" s="27" t="s">
        <v>383</v>
      </c>
      <c r="D394" s="47" t="s">
        <v>384</v>
      </c>
      <c r="E394" s="26"/>
      <c r="F394" s="34">
        <v>151</v>
      </c>
      <c r="G394" s="34">
        <v>134</v>
      </c>
      <c r="H394" s="36">
        <f t="shared" si="233"/>
        <v>285</v>
      </c>
      <c r="I394" s="283"/>
      <c r="J394" s="283"/>
      <c r="K394" s="286"/>
    </row>
    <row r="395" spans="1:11" ht="19.899999999999999" customHeight="1">
      <c r="A395" s="25"/>
      <c r="B395" s="45"/>
      <c r="C395" s="27"/>
      <c r="D395" s="47"/>
      <c r="E395" s="36" t="s">
        <v>5507</v>
      </c>
      <c r="F395" s="38">
        <f>SUM(F391:F394)</f>
        <v>1269</v>
      </c>
      <c r="G395" s="38">
        <f t="shared" ref="G395:H395" si="285">SUM(G391:G394)</f>
        <v>1195</v>
      </c>
      <c r="H395" s="38">
        <f t="shared" si="285"/>
        <v>2464</v>
      </c>
      <c r="I395" s="38">
        <f t="shared" ref="I395" si="286">SUM(I391:I394)</f>
        <v>2</v>
      </c>
      <c r="J395" s="38">
        <f t="shared" ref="J395" si="287">SUM(J391:J394)</f>
        <v>2</v>
      </c>
      <c r="K395" s="38">
        <f t="shared" ref="K395" si="288">SUM(K391:K394)</f>
        <v>4</v>
      </c>
    </row>
    <row r="396" spans="1:11" ht="19.899999999999999" customHeight="1">
      <c r="A396" s="275">
        <v>91</v>
      </c>
      <c r="B396" s="291" t="s">
        <v>5472</v>
      </c>
      <c r="C396" s="27" t="s">
        <v>383</v>
      </c>
      <c r="D396" s="47" t="s">
        <v>385</v>
      </c>
      <c r="E396" s="26"/>
      <c r="F396" s="34">
        <v>390</v>
      </c>
      <c r="G396" s="34">
        <v>318</v>
      </c>
      <c r="H396" s="36">
        <f t="shared" si="233"/>
        <v>708</v>
      </c>
      <c r="I396" s="281">
        <v>2</v>
      </c>
      <c r="J396" s="281">
        <v>2</v>
      </c>
      <c r="K396" s="284">
        <f>SUM(I396:J396)</f>
        <v>4</v>
      </c>
    </row>
    <row r="397" spans="1:11" ht="19.899999999999999" customHeight="1">
      <c r="A397" s="276"/>
      <c r="B397" s="292"/>
      <c r="C397" s="27" t="s">
        <v>383</v>
      </c>
      <c r="D397" s="47" t="s">
        <v>386</v>
      </c>
      <c r="E397" s="26"/>
      <c r="F397" s="34">
        <v>268</v>
      </c>
      <c r="G397" s="34">
        <v>259</v>
      </c>
      <c r="H397" s="36">
        <f t="shared" si="233"/>
        <v>527</v>
      </c>
      <c r="I397" s="282"/>
      <c r="J397" s="282"/>
      <c r="K397" s="285"/>
    </row>
    <row r="398" spans="1:11" ht="19.899999999999999" customHeight="1">
      <c r="A398" s="276"/>
      <c r="B398" s="292"/>
      <c r="C398" s="27" t="s">
        <v>388</v>
      </c>
      <c r="D398" s="47" t="s">
        <v>387</v>
      </c>
      <c r="E398" s="26"/>
      <c r="F398" s="34">
        <v>120</v>
      </c>
      <c r="G398" s="34">
        <v>111</v>
      </c>
      <c r="H398" s="36">
        <f t="shared" si="233"/>
        <v>231</v>
      </c>
      <c r="I398" s="282"/>
      <c r="J398" s="282"/>
      <c r="K398" s="285"/>
    </row>
    <row r="399" spans="1:11" ht="19.899999999999999" customHeight="1">
      <c r="A399" s="276"/>
      <c r="B399" s="292"/>
      <c r="C399" s="27" t="s">
        <v>390</v>
      </c>
      <c r="D399" s="47" t="s">
        <v>389</v>
      </c>
      <c r="E399" s="26"/>
      <c r="F399" s="34">
        <v>458</v>
      </c>
      <c r="G399" s="34">
        <v>451</v>
      </c>
      <c r="H399" s="36">
        <f t="shared" si="233"/>
        <v>909</v>
      </c>
      <c r="I399" s="282"/>
      <c r="J399" s="282"/>
      <c r="K399" s="285"/>
    </row>
    <row r="400" spans="1:11" ht="19.899999999999999" customHeight="1">
      <c r="A400" s="276"/>
      <c r="B400" s="292"/>
      <c r="C400" s="27" t="s">
        <v>392</v>
      </c>
      <c r="D400" s="47" t="s">
        <v>391</v>
      </c>
      <c r="E400" s="26"/>
      <c r="F400" s="34">
        <v>22</v>
      </c>
      <c r="G400" s="34">
        <v>17</v>
      </c>
      <c r="H400" s="36">
        <f t="shared" si="233"/>
        <v>39</v>
      </c>
      <c r="I400" s="282"/>
      <c r="J400" s="282"/>
      <c r="K400" s="285"/>
    </row>
    <row r="401" spans="1:11" ht="19.899999999999999" customHeight="1">
      <c r="A401" s="277"/>
      <c r="B401" s="293"/>
      <c r="C401" s="27" t="s">
        <v>394</v>
      </c>
      <c r="D401" s="47" t="s">
        <v>393</v>
      </c>
      <c r="E401" s="26"/>
      <c r="F401" s="34">
        <v>106</v>
      </c>
      <c r="G401" s="34">
        <v>90</v>
      </c>
      <c r="H401" s="36">
        <f t="shared" si="233"/>
        <v>196</v>
      </c>
      <c r="I401" s="283"/>
      <c r="J401" s="283"/>
      <c r="K401" s="286"/>
    </row>
    <row r="402" spans="1:11" ht="19.899999999999999" customHeight="1">
      <c r="A402" s="25"/>
      <c r="B402" s="45"/>
      <c r="C402" s="27"/>
      <c r="D402" s="47"/>
      <c r="E402" s="36" t="s">
        <v>5507</v>
      </c>
      <c r="F402" s="38">
        <f>SUM(F396:F401)</f>
        <v>1364</v>
      </c>
      <c r="G402" s="38">
        <f t="shared" ref="G402:H402" si="289">SUM(G396:G401)</f>
        <v>1246</v>
      </c>
      <c r="H402" s="38">
        <f t="shared" si="289"/>
        <v>2610</v>
      </c>
      <c r="I402" s="38">
        <f t="shared" ref="I402" si="290">SUM(I396:I401)</f>
        <v>2</v>
      </c>
      <c r="J402" s="38">
        <f t="shared" ref="J402" si="291">SUM(J396:J401)</f>
        <v>2</v>
      </c>
      <c r="K402" s="38">
        <f t="shared" ref="K402" si="292">SUM(K396:K401)</f>
        <v>4</v>
      </c>
    </row>
    <row r="403" spans="1:11" ht="15.6" customHeight="1">
      <c r="A403" s="275">
        <v>92</v>
      </c>
      <c r="B403" s="291" t="s">
        <v>5473</v>
      </c>
      <c r="C403" s="45" t="s">
        <v>396</v>
      </c>
      <c r="D403" s="47" t="s">
        <v>395</v>
      </c>
      <c r="E403" s="26"/>
      <c r="F403" s="34">
        <v>198</v>
      </c>
      <c r="G403" s="34">
        <v>176</v>
      </c>
      <c r="H403" s="36">
        <f t="shared" si="233"/>
        <v>374</v>
      </c>
      <c r="I403" s="281">
        <v>2</v>
      </c>
      <c r="J403" s="281">
        <v>2</v>
      </c>
      <c r="K403" s="284">
        <f>SUM(I403:J403)</f>
        <v>4</v>
      </c>
    </row>
    <row r="404" spans="1:11" ht="15.6" customHeight="1">
      <c r="A404" s="276"/>
      <c r="B404" s="292"/>
      <c r="C404" s="45" t="s">
        <v>398</v>
      </c>
      <c r="D404" s="47" t="s">
        <v>397</v>
      </c>
      <c r="E404" s="26"/>
      <c r="F404" s="34">
        <v>356</v>
      </c>
      <c r="G404" s="34">
        <v>368</v>
      </c>
      <c r="H404" s="36">
        <f t="shared" si="233"/>
        <v>724</v>
      </c>
      <c r="I404" s="282"/>
      <c r="J404" s="282"/>
      <c r="K404" s="285"/>
    </row>
    <row r="405" spans="1:11" ht="15.6" customHeight="1">
      <c r="A405" s="277"/>
      <c r="B405" s="293"/>
      <c r="C405" s="45" t="s">
        <v>400</v>
      </c>
      <c r="D405" s="47" t="s">
        <v>399</v>
      </c>
      <c r="E405" s="26"/>
      <c r="F405" s="34">
        <v>319</v>
      </c>
      <c r="G405" s="34">
        <v>262</v>
      </c>
      <c r="H405" s="36">
        <f t="shared" si="233"/>
        <v>581</v>
      </c>
      <c r="I405" s="283"/>
      <c r="J405" s="283"/>
      <c r="K405" s="286"/>
    </row>
    <row r="406" spans="1:11" ht="15.6" customHeight="1">
      <c r="A406" s="25"/>
      <c r="B406" s="45"/>
      <c r="C406" s="45"/>
      <c r="D406" s="47"/>
      <c r="E406" s="36" t="s">
        <v>5507</v>
      </c>
      <c r="F406" s="38">
        <f>SUM(F403:F405)</f>
        <v>873</v>
      </c>
      <c r="G406" s="38">
        <f t="shared" ref="G406:H406" si="293">SUM(G403:G405)</f>
        <v>806</v>
      </c>
      <c r="H406" s="38">
        <f t="shared" si="293"/>
        <v>1679</v>
      </c>
      <c r="I406" s="38">
        <f t="shared" ref="I406" si="294">SUM(I403:I405)</f>
        <v>2</v>
      </c>
      <c r="J406" s="38">
        <f t="shared" ref="J406" si="295">SUM(J403:J405)</f>
        <v>2</v>
      </c>
      <c r="K406" s="38">
        <f t="shared" ref="K406" si="296">SUM(K403:K405)</f>
        <v>4</v>
      </c>
    </row>
    <row r="407" spans="1:11" ht="15.6" customHeight="1">
      <c r="A407" s="275">
        <v>93</v>
      </c>
      <c r="B407" s="291" t="s">
        <v>5473</v>
      </c>
      <c r="C407" s="45" t="s">
        <v>402</v>
      </c>
      <c r="D407" s="47" t="s">
        <v>401</v>
      </c>
      <c r="E407" s="26"/>
      <c r="F407" s="34">
        <v>38</v>
      </c>
      <c r="G407" s="34">
        <v>39</v>
      </c>
      <c r="H407" s="36">
        <f t="shared" si="233"/>
        <v>77</v>
      </c>
      <c r="I407" s="281">
        <v>2</v>
      </c>
      <c r="J407" s="281">
        <v>2</v>
      </c>
      <c r="K407" s="284">
        <f>SUM(I407:J407)</f>
        <v>4</v>
      </c>
    </row>
    <row r="408" spans="1:11" ht="15.6" customHeight="1">
      <c r="A408" s="276"/>
      <c r="B408" s="292"/>
      <c r="C408" s="45" t="s">
        <v>404</v>
      </c>
      <c r="D408" s="47" t="s">
        <v>403</v>
      </c>
      <c r="E408" s="26"/>
      <c r="F408" s="34">
        <v>310</v>
      </c>
      <c r="G408" s="34">
        <v>292</v>
      </c>
      <c r="H408" s="36">
        <f t="shared" si="233"/>
        <v>602</v>
      </c>
      <c r="I408" s="282"/>
      <c r="J408" s="282"/>
      <c r="K408" s="285"/>
    </row>
    <row r="409" spans="1:11" ht="15.6" customHeight="1">
      <c r="A409" s="277"/>
      <c r="B409" s="293"/>
      <c r="C409" s="45" t="s">
        <v>406</v>
      </c>
      <c r="D409" s="47" t="s">
        <v>405</v>
      </c>
      <c r="E409" s="26"/>
      <c r="F409" s="34">
        <v>185</v>
      </c>
      <c r="G409" s="34">
        <v>162</v>
      </c>
      <c r="H409" s="36">
        <f t="shared" si="233"/>
        <v>347</v>
      </c>
      <c r="I409" s="283"/>
      <c r="J409" s="283"/>
      <c r="K409" s="286"/>
    </row>
    <row r="410" spans="1:11" ht="15.6" customHeight="1">
      <c r="A410" s="25"/>
      <c r="B410" s="45"/>
      <c r="C410" s="45"/>
      <c r="D410" s="47"/>
      <c r="E410" s="36" t="s">
        <v>5507</v>
      </c>
      <c r="F410" s="38">
        <f>SUM(F407:F409)</f>
        <v>533</v>
      </c>
      <c r="G410" s="38">
        <f t="shared" ref="G410:H410" si="297">SUM(G407:G409)</f>
        <v>493</v>
      </c>
      <c r="H410" s="38">
        <f t="shared" si="297"/>
        <v>1026</v>
      </c>
      <c r="I410" s="38">
        <f t="shared" ref="I410" si="298">SUM(I407:I409)</f>
        <v>2</v>
      </c>
      <c r="J410" s="38">
        <f t="shared" ref="J410" si="299">SUM(J407:J409)</f>
        <v>2</v>
      </c>
      <c r="K410" s="38">
        <f t="shared" ref="K410" si="300">SUM(K407:K409)</f>
        <v>4</v>
      </c>
    </row>
    <row r="411" spans="1:11" ht="15.6" customHeight="1">
      <c r="A411" s="275">
        <v>94</v>
      </c>
      <c r="B411" s="291" t="s">
        <v>5474</v>
      </c>
      <c r="C411" s="45" t="s">
        <v>408</v>
      </c>
      <c r="D411" s="47" t="s">
        <v>407</v>
      </c>
      <c r="E411" s="26"/>
      <c r="F411" s="34">
        <v>320</v>
      </c>
      <c r="G411" s="34">
        <v>329</v>
      </c>
      <c r="H411" s="36">
        <f t="shared" si="233"/>
        <v>649</v>
      </c>
      <c r="I411" s="281">
        <v>2</v>
      </c>
      <c r="J411" s="281">
        <v>2</v>
      </c>
      <c r="K411" s="284">
        <f>SUM(I411:J411)</f>
        <v>4</v>
      </c>
    </row>
    <row r="412" spans="1:11" ht="15.6" customHeight="1">
      <c r="A412" s="276"/>
      <c r="B412" s="292"/>
      <c r="C412" s="45" t="s">
        <v>410</v>
      </c>
      <c r="D412" s="47" t="s">
        <v>409</v>
      </c>
      <c r="E412" s="26"/>
      <c r="F412" s="34">
        <v>210</v>
      </c>
      <c r="G412" s="34">
        <v>221</v>
      </c>
      <c r="H412" s="36">
        <f t="shared" si="233"/>
        <v>431</v>
      </c>
      <c r="I412" s="282"/>
      <c r="J412" s="282"/>
      <c r="K412" s="285"/>
    </row>
    <row r="413" spans="1:11" ht="15.6" customHeight="1">
      <c r="A413" s="277"/>
      <c r="B413" s="293"/>
      <c r="C413" s="45" t="s">
        <v>410</v>
      </c>
      <c r="D413" s="47" t="s">
        <v>411</v>
      </c>
      <c r="E413" s="26"/>
      <c r="F413" s="34">
        <v>132</v>
      </c>
      <c r="G413" s="34">
        <v>138</v>
      </c>
      <c r="H413" s="36">
        <f t="shared" si="233"/>
        <v>270</v>
      </c>
      <c r="I413" s="283"/>
      <c r="J413" s="283"/>
      <c r="K413" s="286"/>
    </row>
    <row r="414" spans="1:11" ht="15.6" customHeight="1">
      <c r="A414" s="25"/>
      <c r="B414" s="45"/>
      <c r="C414" s="45"/>
      <c r="D414" s="47"/>
      <c r="E414" s="36" t="s">
        <v>5507</v>
      </c>
      <c r="F414" s="38">
        <f>SUM(F411:F413)</f>
        <v>662</v>
      </c>
      <c r="G414" s="38">
        <f t="shared" ref="G414:H414" si="301">SUM(G411:G413)</f>
        <v>688</v>
      </c>
      <c r="H414" s="38">
        <f t="shared" si="301"/>
        <v>1350</v>
      </c>
      <c r="I414" s="38">
        <f t="shared" ref="I414" si="302">SUM(I411:I413)</f>
        <v>2</v>
      </c>
      <c r="J414" s="38">
        <f t="shared" ref="J414" si="303">SUM(J411:J413)</f>
        <v>2</v>
      </c>
      <c r="K414" s="38">
        <f t="shared" ref="K414" si="304">SUM(K411:K413)</f>
        <v>4</v>
      </c>
    </row>
    <row r="415" spans="1:11" ht="15.6" customHeight="1">
      <c r="A415" s="275">
        <v>95</v>
      </c>
      <c r="B415" s="291" t="s">
        <v>5473</v>
      </c>
      <c r="C415" s="45" t="s">
        <v>413</v>
      </c>
      <c r="D415" s="47" t="s">
        <v>412</v>
      </c>
      <c r="E415" s="26"/>
      <c r="F415" s="34">
        <v>69</v>
      </c>
      <c r="G415" s="34">
        <v>67</v>
      </c>
      <c r="H415" s="36">
        <f t="shared" si="233"/>
        <v>136</v>
      </c>
      <c r="I415" s="281">
        <v>2</v>
      </c>
      <c r="J415" s="281">
        <v>2</v>
      </c>
      <c r="K415" s="284">
        <f>SUM(I415:J415)</f>
        <v>4</v>
      </c>
    </row>
    <row r="416" spans="1:11" ht="15.6" customHeight="1">
      <c r="A416" s="276"/>
      <c r="B416" s="292"/>
      <c r="C416" s="45" t="s">
        <v>400</v>
      </c>
      <c r="D416" s="47" t="s">
        <v>414</v>
      </c>
      <c r="E416" s="26"/>
      <c r="F416" s="34">
        <v>371</v>
      </c>
      <c r="G416" s="34">
        <v>362</v>
      </c>
      <c r="H416" s="36">
        <f t="shared" si="233"/>
        <v>733</v>
      </c>
      <c r="I416" s="282"/>
      <c r="J416" s="282"/>
      <c r="K416" s="285"/>
    </row>
    <row r="417" spans="1:11" ht="15.6" customHeight="1">
      <c r="A417" s="277"/>
      <c r="B417" s="293"/>
      <c r="C417" s="45" t="s">
        <v>400</v>
      </c>
      <c r="D417" s="47" t="s">
        <v>415</v>
      </c>
      <c r="E417" s="26"/>
      <c r="F417" s="34">
        <v>244</v>
      </c>
      <c r="G417" s="34">
        <v>256</v>
      </c>
      <c r="H417" s="36">
        <f t="shared" si="233"/>
        <v>500</v>
      </c>
      <c r="I417" s="283"/>
      <c r="J417" s="283"/>
      <c r="K417" s="286"/>
    </row>
    <row r="418" spans="1:11" ht="15.6" customHeight="1">
      <c r="A418" s="25"/>
      <c r="B418" s="45"/>
      <c r="C418" s="45"/>
      <c r="D418" s="47"/>
      <c r="E418" s="36" t="s">
        <v>5507</v>
      </c>
      <c r="F418" s="38">
        <f>SUM(F415:F417)</f>
        <v>684</v>
      </c>
      <c r="G418" s="38">
        <f t="shared" ref="G418:H418" si="305">SUM(G415:G417)</f>
        <v>685</v>
      </c>
      <c r="H418" s="38">
        <f t="shared" si="305"/>
        <v>1369</v>
      </c>
      <c r="I418" s="38">
        <f t="shared" ref="I418" si="306">SUM(I415:I417)</f>
        <v>2</v>
      </c>
      <c r="J418" s="38">
        <f t="shared" ref="J418" si="307">SUM(J415:J417)</f>
        <v>2</v>
      </c>
      <c r="K418" s="38">
        <f t="shared" ref="K418" si="308">SUM(K415:K417)</f>
        <v>4</v>
      </c>
    </row>
    <row r="419" spans="1:11" ht="15.6" customHeight="1">
      <c r="A419" s="275">
        <v>96</v>
      </c>
      <c r="B419" s="291" t="s">
        <v>5473</v>
      </c>
      <c r="C419" s="45" t="s">
        <v>417</v>
      </c>
      <c r="D419" s="47" t="s">
        <v>416</v>
      </c>
      <c r="E419" s="26"/>
      <c r="F419" s="34">
        <v>124</v>
      </c>
      <c r="G419" s="34">
        <v>123</v>
      </c>
      <c r="H419" s="36">
        <f t="shared" si="233"/>
        <v>247</v>
      </c>
      <c r="I419" s="281">
        <v>2</v>
      </c>
      <c r="J419" s="281">
        <v>2</v>
      </c>
      <c r="K419" s="284">
        <f>SUM(I419:J419)</f>
        <v>4</v>
      </c>
    </row>
    <row r="420" spans="1:11" ht="15.6" customHeight="1">
      <c r="A420" s="276"/>
      <c r="B420" s="292"/>
      <c r="C420" s="45" t="s">
        <v>419</v>
      </c>
      <c r="D420" s="47" t="s">
        <v>418</v>
      </c>
      <c r="E420" s="26"/>
      <c r="F420" s="34">
        <v>498</v>
      </c>
      <c r="G420" s="34">
        <v>498</v>
      </c>
      <c r="H420" s="36">
        <f t="shared" si="233"/>
        <v>996</v>
      </c>
      <c r="I420" s="282"/>
      <c r="J420" s="282"/>
      <c r="K420" s="285"/>
    </row>
    <row r="421" spans="1:11" ht="15.6" customHeight="1">
      <c r="A421" s="277"/>
      <c r="B421" s="293"/>
      <c r="C421" s="45" t="s">
        <v>421</v>
      </c>
      <c r="D421" s="47" t="s">
        <v>420</v>
      </c>
      <c r="E421" s="26"/>
      <c r="F421" s="34">
        <v>582</v>
      </c>
      <c r="G421" s="34">
        <v>547</v>
      </c>
      <c r="H421" s="36">
        <f t="shared" si="233"/>
        <v>1129</v>
      </c>
      <c r="I421" s="283"/>
      <c r="J421" s="283"/>
      <c r="K421" s="286"/>
    </row>
    <row r="422" spans="1:11" ht="15.6" customHeight="1">
      <c r="A422" s="25"/>
      <c r="B422" s="45"/>
      <c r="C422" s="45"/>
      <c r="D422" s="47"/>
      <c r="E422" s="36" t="s">
        <v>5507</v>
      </c>
      <c r="F422" s="38">
        <f>SUM(F419:F421)</f>
        <v>1204</v>
      </c>
      <c r="G422" s="38">
        <f t="shared" ref="G422:H422" si="309">SUM(G419:G421)</f>
        <v>1168</v>
      </c>
      <c r="H422" s="38">
        <f t="shared" si="309"/>
        <v>2372</v>
      </c>
      <c r="I422" s="38">
        <f t="shared" ref="I422" si="310">SUM(I419:I421)</f>
        <v>2</v>
      </c>
      <c r="J422" s="38">
        <f t="shared" ref="J422" si="311">SUM(J419:J421)</f>
        <v>2</v>
      </c>
      <c r="K422" s="38">
        <f t="shared" ref="K422" si="312">SUM(K419:K421)</f>
        <v>4</v>
      </c>
    </row>
    <row r="423" spans="1:11" ht="15.6" customHeight="1">
      <c r="A423" s="275">
        <v>97</v>
      </c>
      <c r="B423" s="291" t="s">
        <v>5475</v>
      </c>
      <c r="C423" s="45" t="s">
        <v>423</v>
      </c>
      <c r="D423" s="47" t="s">
        <v>422</v>
      </c>
      <c r="E423" s="26"/>
      <c r="F423" s="34">
        <v>273</v>
      </c>
      <c r="G423" s="34">
        <v>279</v>
      </c>
      <c r="H423" s="36">
        <f t="shared" ref="H423:H504" si="313">SUM(F423:G423)</f>
        <v>552</v>
      </c>
      <c r="I423" s="281">
        <v>2</v>
      </c>
      <c r="J423" s="281">
        <v>2</v>
      </c>
      <c r="K423" s="284">
        <f>SUM(I423:J423)</f>
        <v>4</v>
      </c>
    </row>
    <row r="424" spans="1:11" ht="15.6" customHeight="1">
      <c r="A424" s="276"/>
      <c r="B424" s="292"/>
      <c r="C424" s="45" t="s">
        <v>425</v>
      </c>
      <c r="D424" s="47" t="s">
        <v>424</v>
      </c>
      <c r="E424" s="25"/>
      <c r="F424" s="34">
        <v>545</v>
      </c>
      <c r="G424" s="34">
        <v>546</v>
      </c>
      <c r="H424" s="36">
        <f t="shared" si="313"/>
        <v>1091</v>
      </c>
      <c r="I424" s="282"/>
      <c r="J424" s="282"/>
      <c r="K424" s="285"/>
    </row>
    <row r="425" spans="1:11" ht="15.6" customHeight="1">
      <c r="A425" s="277"/>
      <c r="B425" s="293"/>
      <c r="C425" s="45" t="s">
        <v>427</v>
      </c>
      <c r="D425" s="47" t="s">
        <v>426</v>
      </c>
      <c r="E425" s="25"/>
      <c r="F425" s="34">
        <v>422</v>
      </c>
      <c r="G425" s="34">
        <v>460</v>
      </c>
      <c r="H425" s="36">
        <f t="shared" si="313"/>
        <v>882</v>
      </c>
      <c r="I425" s="283"/>
      <c r="J425" s="283"/>
      <c r="K425" s="286"/>
    </row>
    <row r="426" spans="1:11" ht="15.6" customHeight="1">
      <c r="A426" s="25"/>
      <c r="B426" s="45"/>
      <c r="C426" s="45"/>
      <c r="D426" s="47"/>
      <c r="E426" s="36" t="s">
        <v>5507</v>
      </c>
      <c r="F426" s="38">
        <f>SUM(F423:F425)</f>
        <v>1240</v>
      </c>
      <c r="G426" s="38">
        <f t="shared" ref="G426:H426" si="314">SUM(G423:G425)</f>
        <v>1285</v>
      </c>
      <c r="H426" s="38">
        <f t="shared" si="314"/>
        <v>2525</v>
      </c>
      <c r="I426" s="38">
        <f t="shared" ref="I426" si="315">SUM(I423:I425)</f>
        <v>2</v>
      </c>
      <c r="J426" s="38">
        <f t="shared" ref="J426" si="316">SUM(J423:J425)</f>
        <v>2</v>
      </c>
      <c r="K426" s="38">
        <f t="shared" ref="K426" si="317">SUM(K423:K425)</f>
        <v>4</v>
      </c>
    </row>
    <row r="427" spans="1:11" ht="15.6" customHeight="1">
      <c r="A427" s="275">
        <v>98</v>
      </c>
      <c r="B427" s="291" t="s">
        <v>5474</v>
      </c>
      <c r="C427" s="45" t="s">
        <v>429</v>
      </c>
      <c r="D427" s="47" t="s">
        <v>428</v>
      </c>
      <c r="E427" s="26"/>
      <c r="F427" s="34">
        <v>34</v>
      </c>
      <c r="G427" s="34">
        <v>33</v>
      </c>
      <c r="H427" s="36">
        <f t="shared" si="313"/>
        <v>67</v>
      </c>
      <c r="I427" s="281">
        <v>2</v>
      </c>
      <c r="J427" s="281">
        <v>2</v>
      </c>
      <c r="K427" s="284">
        <f>SUM(I427:J427)</f>
        <v>4</v>
      </c>
    </row>
    <row r="428" spans="1:11" ht="15.6" customHeight="1">
      <c r="A428" s="276"/>
      <c r="B428" s="292"/>
      <c r="C428" s="45" t="s">
        <v>431</v>
      </c>
      <c r="D428" s="47" t="s">
        <v>430</v>
      </c>
      <c r="E428" s="26"/>
      <c r="F428" s="34">
        <v>241</v>
      </c>
      <c r="G428" s="34">
        <v>272</v>
      </c>
      <c r="H428" s="36">
        <f t="shared" si="313"/>
        <v>513</v>
      </c>
      <c r="I428" s="282"/>
      <c r="J428" s="282"/>
      <c r="K428" s="285"/>
    </row>
    <row r="429" spans="1:11" ht="15.6" customHeight="1">
      <c r="A429" s="277"/>
      <c r="B429" s="293"/>
      <c r="C429" s="45" t="s">
        <v>433</v>
      </c>
      <c r="D429" s="47" t="s">
        <v>432</v>
      </c>
      <c r="E429" s="26"/>
      <c r="F429" s="34">
        <v>307</v>
      </c>
      <c r="G429" s="34">
        <v>303</v>
      </c>
      <c r="H429" s="36">
        <f t="shared" si="313"/>
        <v>610</v>
      </c>
      <c r="I429" s="283"/>
      <c r="J429" s="283"/>
      <c r="K429" s="286"/>
    </row>
    <row r="430" spans="1:11" ht="19.899999999999999" customHeight="1">
      <c r="A430" s="25"/>
      <c r="B430" s="45"/>
      <c r="C430" s="45"/>
      <c r="D430" s="47"/>
      <c r="E430" s="36" t="s">
        <v>5507</v>
      </c>
      <c r="F430" s="38">
        <f>SUM(F427:F429)</f>
        <v>582</v>
      </c>
      <c r="G430" s="38">
        <f t="shared" ref="G430:H430" si="318">SUM(G427:G429)</f>
        <v>608</v>
      </c>
      <c r="H430" s="38">
        <f t="shared" si="318"/>
        <v>1190</v>
      </c>
      <c r="I430" s="38">
        <f t="shared" ref="I430" si="319">SUM(I427:I429)</f>
        <v>2</v>
      </c>
      <c r="J430" s="38">
        <f t="shared" ref="J430" si="320">SUM(J427:J429)</f>
        <v>2</v>
      </c>
      <c r="K430" s="38">
        <f t="shared" ref="K430" si="321">SUM(K427:K429)</f>
        <v>4</v>
      </c>
    </row>
    <row r="431" spans="1:11" ht="19.899999999999999" customHeight="1">
      <c r="A431" s="275">
        <v>99</v>
      </c>
      <c r="B431" s="291" t="s">
        <v>5475</v>
      </c>
      <c r="C431" s="45" t="s">
        <v>435</v>
      </c>
      <c r="D431" s="47" t="s">
        <v>434</v>
      </c>
      <c r="E431" s="26"/>
      <c r="F431" s="34">
        <v>237</v>
      </c>
      <c r="G431" s="34">
        <v>213</v>
      </c>
      <c r="H431" s="36">
        <f t="shared" si="313"/>
        <v>450</v>
      </c>
      <c r="I431" s="281">
        <v>2</v>
      </c>
      <c r="J431" s="281">
        <v>2</v>
      </c>
      <c r="K431" s="284">
        <f>SUM(I431:J431)</f>
        <v>4</v>
      </c>
    </row>
    <row r="432" spans="1:11" ht="19.899999999999999" customHeight="1">
      <c r="A432" s="276"/>
      <c r="B432" s="292"/>
      <c r="C432" s="45" t="s">
        <v>435</v>
      </c>
      <c r="D432" s="47" t="s">
        <v>436</v>
      </c>
      <c r="E432" s="26"/>
      <c r="F432" s="34">
        <v>18</v>
      </c>
      <c r="G432" s="34">
        <v>20</v>
      </c>
      <c r="H432" s="36">
        <f t="shared" si="313"/>
        <v>38</v>
      </c>
      <c r="I432" s="282"/>
      <c r="J432" s="282"/>
      <c r="K432" s="285"/>
    </row>
    <row r="433" spans="1:11" ht="19.899999999999999" customHeight="1">
      <c r="A433" s="276"/>
      <c r="B433" s="292"/>
      <c r="C433" s="45" t="s">
        <v>438</v>
      </c>
      <c r="D433" s="47" t="s">
        <v>437</v>
      </c>
      <c r="E433" s="26"/>
      <c r="F433" s="34">
        <v>375</v>
      </c>
      <c r="G433" s="34">
        <v>376</v>
      </c>
      <c r="H433" s="36">
        <f t="shared" si="313"/>
        <v>751</v>
      </c>
      <c r="I433" s="282"/>
      <c r="J433" s="282"/>
      <c r="K433" s="285"/>
    </row>
    <row r="434" spans="1:11" ht="19.899999999999999" customHeight="1">
      <c r="A434" s="277"/>
      <c r="B434" s="293"/>
      <c r="C434" s="45" t="s">
        <v>440</v>
      </c>
      <c r="D434" s="47" t="s">
        <v>439</v>
      </c>
      <c r="E434" s="26"/>
      <c r="F434" s="34">
        <v>159</v>
      </c>
      <c r="G434" s="34">
        <v>167</v>
      </c>
      <c r="H434" s="36">
        <f t="shared" si="313"/>
        <v>326</v>
      </c>
      <c r="I434" s="283"/>
      <c r="J434" s="283"/>
      <c r="K434" s="286"/>
    </row>
    <row r="435" spans="1:11" ht="19.899999999999999" customHeight="1">
      <c r="A435" s="25"/>
      <c r="B435" s="45"/>
      <c r="C435" s="45"/>
      <c r="D435" s="47"/>
      <c r="E435" s="36" t="s">
        <v>5507</v>
      </c>
      <c r="F435" s="38">
        <f>SUM(F431:F434)</f>
        <v>789</v>
      </c>
      <c r="G435" s="38">
        <f t="shared" ref="G435:H435" si="322">SUM(G431:G434)</f>
        <v>776</v>
      </c>
      <c r="H435" s="38">
        <f t="shared" si="322"/>
        <v>1565</v>
      </c>
      <c r="I435" s="38">
        <f t="shared" ref="I435" si="323">SUM(I431:I434)</f>
        <v>2</v>
      </c>
      <c r="J435" s="38">
        <f t="shared" ref="J435" si="324">SUM(J431:J434)</f>
        <v>2</v>
      </c>
      <c r="K435" s="38">
        <f t="shared" ref="K435" si="325">SUM(K431:K434)</f>
        <v>4</v>
      </c>
    </row>
    <row r="436" spans="1:11" ht="19.899999999999999" customHeight="1">
      <c r="A436" s="275">
        <v>100</v>
      </c>
      <c r="B436" s="291" t="s">
        <v>5476</v>
      </c>
      <c r="C436" s="45" t="s">
        <v>442</v>
      </c>
      <c r="D436" s="47" t="s">
        <v>441</v>
      </c>
      <c r="E436" s="26"/>
      <c r="F436" s="34">
        <v>299</v>
      </c>
      <c r="G436" s="34">
        <v>288</v>
      </c>
      <c r="H436" s="36">
        <f t="shared" si="313"/>
        <v>587</v>
      </c>
      <c r="I436" s="281">
        <v>2</v>
      </c>
      <c r="J436" s="281">
        <v>2</v>
      </c>
      <c r="K436" s="284">
        <f>SUM(I436:J436)</f>
        <v>4</v>
      </c>
    </row>
    <row r="437" spans="1:11" ht="19.899999999999999" customHeight="1">
      <c r="A437" s="276"/>
      <c r="B437" s="292"/>
      <c r="C437" s="45" t="s">
        <v>444</v>
      </c>
      <c r="D437" s="47" t="s">
        <v>443</v>
      </c>
      <c r="E437" s="26"/>
      <c r="F437" s="34">
        <v>286</v>
      </c>
      <c r="G437" s="34">
        <v>273</v>
      </c>
      <c r="H437" s="36">
        <f t="shared" si="313"/>
        <v>559</v>
      </c>
      <c r="I437" s="282"/>
      <c r="J437" s="282"/>
      <c r="K437" s="285"/>
    </row>
    <row r="438" spans="1:11" ht="19.899999999999999" customHeight="1">
      <c r="A438" s="276"/>
      <c r="B438" s="292"/>
      <c r="C438" s="45" t="s">
        <v>446</v>
      </c>
      <c r="D438" s="47" t="s">
        <v>445</v>
      </c>
      <c r="E438" s="26"/>
      <c r="F438" s="34">
        <v>159</v>
      </c>
      <c r="G438" s="34">
        <v>161</v>
      </c>
      <c r="H438" s="36">
        <f t="shared" si="313"/>
        <v>320</v>
      </c>
      <c r="I438" s="282"/>
      <c r="J438" s="282"/>
      <c r="K438" s="285"/>
    </row>
    <row r="439" spans="1:11" ht="19.899999999999999" customHeight="1">
      <c r="A439" s="277"/>
      <c r="B439" s="293"/>
      <c r="C439" s="45" t="s">
        <v>448</v>
      </c>
      <c r="D439" s="47" t="s">
        <v>447</v>
      </c>
      <c r="E439" s="26"/>
      <c r="F439" s="34">
        <v>211</v>
      </c>
      <c r="G439" s="34">
        <v>186</v>
      </c>
      <c r="H439" s="36">
        <f t="shared" si="313"/>
        <v>397</v>
      </c>
      <c r="I439" s="283"/>
      <c r="J439" s="283"/>
      <c r="K439" s="286"/>
    </row>
    <row r="440" spans="1:11" ht="19.899999999999999" customHeight="1">
      <c r="A440" s="25"/>
      <c r="B440" s="45"/>
      <c r="C440" s="45"/>
      <c r="D440" s="47"/>
      <c r="E440" s="36" t="s">
        <v>5507</v>
      </c>
      <c r="F440" s="38">
        <f>SUM(F436:F439)</f>
        <v>955</v>
      </c>
      <c r="G440" s="38">
        <f t="shared" ref="G440:H440" si="326">SUM(G436:G439)</f>
        <v>908</v>
      </c>
      <c r="H440" s="38">
        <f t="shared" si="326"/>
        <v>1863</v>
      </c>
      <c r="I440" s="38">
        <f t="shared" ref="I440" si="327">SUM(I436:I439)</f>
        <v>2</v>
      </c>
      <c r="J440" s="38">
        <f t="shared" ref="J440" si="328">SUM(J436:J439)</f>
        <v>2</v>
      </c>
      <c r="K440" s="38">
        <f t="shared" ref="K440" si="329">SUM(K436:K439)</f>
        <v>4</v>
      </c>
    </row>
    <row r="441" spans="1:11" ht="19.899999999999999" customHeight="1">
      <c r="A441" s="275">
        <v>101</v>
      </c>
      <c r="B441" s="291" t="s">
        <v>5476</v>
      </c>
      <c r="C441" s="45" t="s">
        <v>450</v>
      </c>
      <c r="D441" s="47" t="s">
        <v>449</v>
      </c>
      <c r="E441" s="26"/>
      <c r="F441" s="34">
        <v>291</v>
      </c>
      <c r="G441" s="34">
        <v>259</v>
      </c>
      <c r="H441" s="36">
        <f t="shared" si="313"/>
        <v>550</v>
      </c>
      <c r="I441" s="281">
        <v>2</v>
      </c>
      <c r="J441" s="281">
        <v>2</v>
      </c>
      <c r="K441" s="284">
        <f>SUM(I441:J441)</f>
        <v>4</v>
      </c>
    </row>
    <row r="442" spans="1:11" ht="19.899999999999999" customHeight="1">
      <c r="A442" s="276"/>
      <c r="B442" s="292"/>
      <c r="C442" s="45" t="s">
        <v>452</v>
      </c>
      <c r="D442" s="47" t="s">
        <v>451</v>
      </c>
      <c r="E442" s="26"/>
      <c r="F442" s="34">
        <v>190</v>
      </c>
      <c r="G442" s="34">
        <v>174</v>
      </c>
      <c r="H442" s="36">
        <f t="shared" si="313"/>
        <v>364</v>
      </c>
      <c r="I442" s="282"/>
      <c r="J442" s="282"/>
      <c r="K442" s="285"/>
    </row>
    <row r="443" spans="1:11" ht="18.600000000000001" customHeight="1">
      <c r="A443" s="276"/>
      <c r="B443" s="292"/>
      <c r="C443" s="45" t="s">
        <v>454</v>
      </c>
      <c r="D443" s="47" t="s">
        <v>453</v>
      </c>
      <c r="E443" s="26"/>
      <c r="F443" s="34">
        <v>369</v>
      </c>
      <c r="G443" s="34">
        <v>347</v>
      </c>
      <c r="H443" s="36">
        <f t="shared" si="313"/>
        <v>716</v>
      </c>
      <c r="I443" s="282"/>
      <c r="J443" s="282"/>
      <c r="K443" s="285"/>
    </row>
    <row r="444" spans="1:11" ht="18.600000000000001" customHeight="1">
      <c r="A444" s="277"/>
      <c r="B444" s="293"/>
      <c r="C444" s="45" t="s">
        <v>456</v>
      </c>
      <c r="D444" s="47" t="s">
        <v>455</v>
      </c>
      <c r="E444" s="26"/>
      <c r="F444" s="34">
        <v>162</v>
      </c>
      <c r="G444" s="34">
        <v>150</v>
      </c>
      <c r="H444" s="36">
        <f t="shared" si="313"/>
        <v>312</v>
      </c>
      <c r="I444" s="283"/>
      <c r="J444" s="283"/>
      <c r="K444" s="286"/>
    </row>
    <row r="445" spans="1:11" ht="18.600000000000001" customHeight="1">
      <c r="A445" s="25"/>
      <c r="B445" s="45"/>
      <c r="C445" s="45"/>
      <c r="D445" s="47"/>
      <c r="E445" s="36" t="s">
        <v>5507</v>
      </c>
      <c r="F445" s="38">
        <f>SUM(F441:F444)</f>
        <v>1012</v>
      </c>
      <c r="G445" s="38">
        <f t="shared" ref="G445:H445" si="330">SUM(G441:G444)</f>
        <v>930</v>
      </c>
      <c r="H445" s="38">
        <f t="shared" si="330"/>
        <v>1942</v>
      </c>
      <c r="I445" s="38">
        <f t="shared" ref="I445" si="331">SUM(I441:I444)</f>
        <v>2</v>
      </c>
      <c r="J445" s="38">
        <f t="shared" ref="J445" si="332">SUM(J441:J444)</f>
        <v>2</v>
      </c>
      <c r="K445" s="38">
        <f t="shared" ref="K445" si="333">SUM(K441:K444)</f>
        <v>4</v>
      </c>
    </row>
    <row r="446" spans="1:11" ht="18.600000000000001" customHeight="1">
      <c r="A446" s="275">
        <v>102</v>
      </c>
      <c r="B446" s="291" t="s">
        <v>5477</v>
      </c>
      <c r="C446" s="45" t="s">
        <v>458</v>
      </c>
      <c r="D446" s="47" t="s">
        <v>457</v>
      </c>
      <c r="E446" s="25"/>
      <c r="F446" s="34">
        <v>317</v>
      </c>
      <c r="G446" s="34">
        <v>292</v>
      </c>
      <c r="H446" s="36">
        <f t="shared" si="313"/>
        <v>609</v>
      </c>
      <c r="I446" s="278">
        <v>2</v>
      </c>
      <c r="J446" s="278">
        <v>2</v>
      </c>
      <c r="K446" s="297">
        <f>SUM(I446:J446)</f>
        <v>4</v>
      </c>
    </row>
    <row r="447" spans="1:11" ht="18.600000000000001" customHeight="1">
      <c r="A447" s="276"/>
      <c r="B447" s="292"/>
      <c r="C447" s="45" t="s">
        <v>460</v>
      </c>
      <c r="D447" s="47" t="s">
        <v>459</v>
      </c>
      <c r="E447" s="25"/>
      <c r="F447" s="34">
        <v>193</v>
      </c>
      <c r="G447" s="34">
        <v>192</v>
      </c>
      <c r="H447" s="36">
        <f t="shared" si="313"/>
        <v>385</v>
      </c>
      <c r="I447" s="279"/>
      <c r="J447" s="279"/>
      <c r="K447" s="298"/>
    </row>
    <row r="448" spans="1:11" ht="18.600000000000001" customHeight="1">
      <c r="A448" s="276"/>
      <c r="B448" s="292"/>
      <c r="C448" s="45" t="s">
        <v>462</v>
      </c>
      <c r="D448" s="47" t="s">
        <v>461</v>
      </c>
      <c r="E448" s="26"/>
      <c r="F448" s="34">
        <v>199</v>
      </c>
      <c r="G448" s="34">
        <v>190</v>
      </c>
      <c r="H448" s="36">
        <f t="shared" si="313"/>
        <v>389</v>
      </c>
      <c r="I448" s="279"/>
      <c r="J448" s="279"/>
      <c r="K448" s="298"/>
    </row>
    <row r="449" spans="1:11" ht="18.600000000000001" customHeight="1">
      <c r="A449" s="277"/>
      <c r="B449" s="293"/>
      <c r="C449" s="45" t="s">
        <v>464</v>
      </c>
      <c r="D449" s="47" t="s">
        <v>463</v>
      </c>
      <c r="E449" s="26"/>
      <c r="F449" s="34">
        <v>310</v>
      </c>
      <c r="G449" s="34">
        <v>287</v>
      </c>
      <c r="H449" s="36">
        <f t="shared" si="313"/>
        <v>597</v>
      </c>
      <c r="I449" s="280"/>
      <c r="J449" s="280"/>
      <c r="K449" s="299"/>
    </row>
    <row r="450" spans="1:11" ht="18.600000000000001" customHeight="1">
      <c r="A450" s="25"/>
      <c r="B450" s="45"/>
      <c r="C450" s="45"/>
      <c r="D450" s="47"/>
      <c r="E450" s="36" t="s">
        <v>5507</v>
      </c>
      <c r="F450" s="38">
        <f>SUM(F446:F449)</f>
        <v>1019</v>
      </c>
      <c r="G450" s="38">
        <f t="shared" ref="G450:H450" si="334">SUM(G446:G449)</f>
        <v>961</v>
      </c>
      <c r="H450" s="38">
        <f t="shared" si="334"/>
        <v>1980</v>
      </c>
      <c r="I450" s="38">
        <f t="shared" ref="I450" si="335">SUM(I446:I449)</f>
        <v>2</v>
      </c>
      <c r="J450" s="38">
        <f t="shared" ref="J450" si="336">SUM(J446:J449)</f>
        <v>2</v>
      </c>
      <c r="K450" s="38">
        <f t="shared" ref="K450" si="337">SUM(K446:K449)</f>
        <v>4</v>
      </c>
    </row>
    <row r="451" spans="1:11" ht="18.600000000000001" customHeight="1">
      <c r="A451" s="275">
        <v>103</v>
      </c>
      <c r="B451" s="291" t="s">
        <v>5477</v>
      </c>
      <c r="C451" s="45" t="s">
        <v>466</v>
      </c>
      <c r="D451" s="47" t="s">
        <v>465</v>
      </c>
      <c r="E451" s="26"/>
      <c r="F451" s="34">
        <v>257</v>
      </c>
      <c r="G451" s="34">
        <v>190</v>
      </c>
      <c r="H451" s="36">
        <f t="shared" si="313"/>
        <v>447</v>
      </c>
      <c r="I451" s="281">
        <v>2</v>
      </c>
      <c r="J451" s="281">
        <v>2</v>
      </c>
      <c r="K451" s="284">
        <f>SUM(I451:J451)</f>
        <v>4</v>
      </c>
    </row>
    <row r="452" spans="1:11" ht="18.600000000000001" customHeight="1">
      <c r="A452" s="277"/>
      <c r="B452" s="293"/>
      <c r="C452" s="45" t="s">
        <v>468</v>
      </c>
      <c r="D452" s="47" t="s">
        <v>467</v>
      </c>
      <c r="E452" s="26"/>
      <c r="F452" s="34">
        <v>263</v>
      </c>
      <c r="G452" s="34">
        <v>267</v>
      </c>
      <c r="H452" s="36">
        <f t="shared" si="313"/>
        <v>530</v>
      </c>
      <c r="I452" s="283"/>
      <c r="J452" s="283"/>
      <c r="K452" s="286"/>
    </row>
    <row r="453" spans="1:11" ht="18.600000000000001" customHeight="1">
      <c r="A453" s="25"/>
      <c r="B453" s="45"/>
      <c r="C453" s="45"/>
      <c r="D453" s="47"/>
      <c r="E453" s="36" t="s">
        <v>5507</v>
      </c>
      <c r="F453" s="38">
        <f>SUM(F451:F452)</f>
        <v>520</v>
      </c>
      <c r="G453" s="38">
        <f t="shared" ref="G453:H453" si="338">SUM(G451:G452)</f>
        <v>457</v>
      </c>
      <c r="H453" s="38">
        <f t="shared" si="338"/>
        <v>977</v>
      </c>
      <c r="I453" s="38">
        <f t="shared" ref="I453" si="339">SUM(I451:I452)</f>
        <v>2</v>
      </c>
      <c r="J453" s="38">
        <f t="shared" ref="J453" si="340">SUM(J451:J452)</f>
        <v>2</v>
      </c>
      <c r="K453" s="38">
        <f t="shared" ref="K453" si="341">SUM(K451:K452)</f>
        <v>4</v>
      </c>
    </row>
    <row r="454" spans="1:11" ht="19.899999999999999" customHeight="1">
      <c r="A454" s="275">
        <v>104</v>
      </c>
      <c r="B454" s="291" t="s">
        <v>5475</v>
      </c>
      <c r="C454" s="45" t="s">
        <v>470</v>
      </c>
      <c r="D454" s="47" t="s">
        <v>469</v>
      </c>
      <c r="E454" s="26"/>
      <c r="F454" s="34">
        <v>376</v>
      </c>
      <c r="G454" s="34">
        <v>383</v>
      </c>
      <c r="H454" s="36">
        <f t="shared" si="313"/>
        <v>759</v>
      </c>
      <c r="I454" s="281">
        <v>2</v>
      </c>
      <c r="J454" s="281">
        <v>2</v>
      </c>
      <c r="K454" s="284">
        <f>SUM(I454:J454)</f>
        <v>4</v>
      </c>
    </row>
    <row r="455" spans="1:11" ht="19.899999999999999" customHeight="1">
      <c r="A455" s="277"/>
      <c r="B455" s="293"/>
      <c r="C455" s="45" t="s">
        <v>472</v>
      </c>
      <c r="D455" s="47" t="s">
        <v>471</v>
      </c>
      <c r="E455" s="26"/>
      <c r="F455" s="34">
        <v>567</v>
      </c>
      <c r="G455" s="34">
        <v>544</v>
      </c>
      <c r="H455" s="36">
        <f t="shared" si="313"/>
        <v>1111</v>
      </c>
      <c r="I455" s="283"/>
      <c r="J455" s="283"/>
      <c r="K455" s="286"/>
    </row>
    <row r="456" spans="1:11" ht="19.899999999999999" customHeight="1">
      <c r="A456" s="25"/>
      <c r="B456" s="45"/>
      <c r="C456" s="45"/>
      <c r="D456" s="47"/>
      <c r="E456" s="36" t="s">
        <v>5507</v>
      </c>
      <c r="F456" s="38">
        <f>SUM(F454:F455)</f>
        <v>943</v>
      </c>
      <c r="G456" s="38">
        <f t="shared" ref="G456:H456" si="342">SUM(G454:G455)</f>
        <v>927</v>
      </c>
      <c r="H456" s="38">
        <f t="shared" si="342"/>
        <v>1870</v>
      </c>
      <c r="I456" s="38">
        <f t="shared" ref="I456" si="343">SUM(I454:I455)</f>
        <v>2</v>
      </c>
      <c r="J456" s="38">
        <f t="shared" ref="J456" si="344">SUM(J454:J455)</f>
        <v>2</v>
      </c>
      <c r="K456" s="38">
        <f t="shared" ref="K456" si="345">SUM(K454:K455)</f>
        <v>4</v>
      </c>
    </row>
    <row r="457" spans="1:11" ht="19.899999999999999" customHeight="1">
      <c r="A457" s="275">
        <v>105</v>
      </c>
      <c r="B457" s="291" t="s">
        <v>5478</v>
      </c>
      <c r="C457" s="27" t="s">
        <v>1878</v>
      </c>
      <c r="D457" s="47" t="s">
        <v>1877</v>
      </c>
      <c r="E457" s="26"/>
      <c r="F457" s="35">
        <v>183</v>
      </c>
      <c r="G457" s="35">
        <v>137</v>
      </c>
      <c r="H457" s="36">
        <f t="shared" si="313"/>
        <v>320</v>
      </c>
      <c r="I457" s="281">
        <v>2</v>
      </c>
      <c r="J457" s="281">
        <v>2</v>
      </c>
      <c r="K457" s="284">
        <f>SUM(I457:J457)</f>
        <v>4</v>
      </c>
    </row>
    <row r="458" spans="1:11" ht="19.899999999999999" customHeight="1">
      <c r="A458" s="276"/>
      <c r="B458" s="292"/>
      <c r="C458" s="27" t="s">
        <v>1878</v>
      </c>
      <c r="D458" s="47" t="s">
        <v>1879</v>
      </c>
      <c r="E458" s="26"/>
      <c r="F458" s="35">
        <v>349</v>
      </c>
      <c r="G458" s="35">
        <v>284</v>
      </c>
      <c r="H458" s="36">
        <f t="shared" si="313"/>
        <v>633</v>
      </c>
      <c r="I458" s="282"/>
      <c r="J458" s="282"/>
      <c r="K458" s="285"/>
    </row>
    <row r="459" spans="1:11" ht="19.899999999999999" customHeight="1">
      <c r="A459" s="276"/>
      <c r="B459" s="292"/>
      <c r="C459" s="27" t="s">
        <v>1881</v>
      </c>
      <c r="D459" s="47" t="s">
        <v>1880</v>
      </c>
      <c r="E459" s="26"/>
      <c r="F459" s="35">
        <v>214</v>
      </c>
      <c r="G459" s="35">
        <v>158</v>
      </c>
      <c r="H459" s="36">
        <f t="shared" si="313"/>
        <v>372</v>
      </c>
      <c r="I459" s="282"/>
      <c r="J459" s="282"/>
      <c r="K459" s="285"/>
    </row>
    <row r="460" spans="1:11" ht="19.899999999999999" customHeight="1">
      <c r="A460" s="277"/>
      <c r="B460" s="293"/>
      <c r="C460" s="27" t="s">
        <v>1883</v>
      </c>
      <c r="D460" s="47" t="s">
        <v>1882</v>
      </c>
      <c r="E460" s="26"/>
      <c r="F460" s="35">
        <v>141</v>
      </c>
      <c r="G460" s="35">
        <v>93</v>
      </c>
      <c r="H460" s="36">
        <f t="shared" si="313"/>
        <v>234</v>
      </c>
      <c r="I460" s="283"/>
      <c r="J460" s="283"/>
      <c r="K460" s="286"/>
    </row>
    <row r="461" spans="1:11" ht="19.899999999999999" customHeight="1">
      <c r="A461" s="25"/>
      <c r="B461" s="45"/>
      <c r="C461" s="27"/>
      <c r="D461" s="47"/>
      <c r="E461" s="36" t="s">
        <v>5507</v>
      </c>
      <c r="F461" s="40">
        <f>SUM(F457:F460)</f>
        <v>887</v>
      </c>
      <c r="G461" s="40">
        <f t="shared" ref="G461:H461" si="346">SUM(G457:G460)</f>
        <v>672</v>
      </c>
      <c r="H461" s="40">
        <f t="shared" si="346"/>
        <v>1559</v>
      </c>
      <c r="I461" s="40">
        <f t="shared" ref="I461" si="347">SUM(I457:I460)</f>
        <v>2</v>
      </c>
      <c r="J461" s="40">
        <f t="shared" ref="J461" si="348">SUM(J457:J460)</f>
        <v>2</v>
      </c>
      <c r="K461" s="40">
        <f t="shared" ref="K461" si="349">SUM(K457:K460)</f>
        <v>4</v>
      </c>
    </row>
    <row r="462" spans="1:11" ht="19.899999999999999" customHeight="1">
      <c r="A462" s="275">
        <v>106</v>
      </c>
      <c r="B462" s="291" t="s">
        <v>5479</v>
      </c>
      <c r="C462" s="27" t="s">
        <v>1885</v>
      </c>
      <c r="D462" s="47" t="s">
        <v>1884</v>
      </c>
      <c r="E462" s="26"/>
      <c r="F462" s="35">
        <v>346</v>
      </c>
      <c r="G462" s="35">
        <v>270</v>
      </c>
      <c r="H462" s="36">
        <f t="shared" si="313"/>
        <v>616</v>
      </c>
      <c r="I462" s="281">
        <v>2</v>
      </c>
      <c r="J462" s="281">
        <v>2</v>
      </c>
      <c r="K462" s="284">
        <f>SUM(I462:J462)</f>
        <v>4</v>
      </c>
    </row>
    <row r="463" spans="1:11" ht="19.899999999999999" customHeight="1">
      <c r="A463" s="276"/>
      <c r="B463" s="292"/>
      <c r="C463" s="27" t="s">
        <v>1887</v>
      </c>
      <c r="D463" s="47" t="s">
        <v>1886</v>
      </c>
      <c r="E463" s="26"/>
      <c r="F463" s="35">
        <v>280</v>
      </c>
      <c r="G463" s="35">
        <v>213</v>
      </c>
      <c r="H463" s="36">
        <f t="shared" si="313"/>
        <v>493</v>
      </c>
      <c r="I463" s="282"/>
      <c r="J463" s="282"/>
      <c r="K463" s="285"/>
    </row>
    <row r="464" spans="1:11" ht="19.899999999999999" customHeight="1">
      <c r="A464" s="276"/>
      <c r="B464" s="292"/>
      <c r="C464" s="27" t="s">
        <v>1889</v>
      </c>
      <c r="D464" s="47" t="s">
        <v>1888</v>
      </c>
      <c r="E464" s="26"/>
      <c r="F464" s="35">
        <v>34</v>
      </c>
      <c r="G464" s="35">
        <v>26</v>
      </c>
      <c r="H464" s="36">
        <f t="shared" si="313"/>
        <v>60</v>
      </c>
      <c r="I464" s="282"/>
      <c r="J464" s="282"/>
      <c r="K464" s="285"/>
    </row>
    <row r="465" spans="1:11" ht="19.899999999999999" customHeight="1">
      <c r="A465" s="276"/>
      <c r="B465" s="292"/>
      <c r="C465" s="27" t="s">
        <v>1889</v>
      </c>
      <c r="D465" s="47" t="s">
        <v>1890</v>
      </c>
      <c r="E465" s="26"/>
      <c r="F465" s="35">
        <v>372</v>
      </c>
      <c r="G465" s="35">
        <v>297</v>
      </c>
      <c r="H465" s="36">
        <f t="shared" si="313"/>
        <v>669</v>
      </c>
      <c r="I465" s="282"/>
      <c r="J465" s="282"/>
      <c r="K465" s="285"/>
    </row>
    <row r="466" spans="1:11" ht="19.899999999999999" customHeight="1">
      <c r="A466" s="277"/>
      <c r="B466" s="293"/>
      <c r="C466" s="27" t="s">
        <v>1885</v>
      </c>
      <c r="D466" s="47" t="s">
        <v>1891</v>
      </c>
      <c r="E466" s="26"/>
      <c r="F466" s="35">
        <v>196</v>
      </c>
      <c r="G466" s="35">
        <v>154</v>
      </c>
      <c r="H466" s="36">
        <f t="shared" si="313"/>
        <v>350</v>
      </c>
      <c r="I466" s="283"/>
      <c r="J466" s="283"/>
      <c r="K466" s="286"/>
    </row>
    <row r="467" spans="1:11" ht="19.899999999999999" customHeight="1">
      <c r="A467" s="25"/>
      <c r="B467" s="45"/>
      <c r="C467" s="27"/>
      <c r="D467" s="47"/>
      <c r="E467" s="36" t="s">
        <v>5507</v>
      </c>
      <c r="F467" s="40">
        <f>SUM(F462:F466)</f>
        <v>1228</v>
      </c>
      <c r="G467" s="40">
        <f t="shared" ref="G467:H467" si="350">SUM(G462:G466)</f>
        <v>960</v>
      </c>
      <c r="H467" s="40">
        <f t="shared" si="350"/>
        <v>2188</v>
      </c>
      <c r="I467" s="40">
        <f t="shared" ref="I467" si="351">SUM(I462:I466)</f>
        <v>2</v>
      </c>
      <c r="J467" s="40">
        <f t="shared" ref="J467" si="352">SUM(J462:J466)</f>
        <v>2</v>
      </c>
      <c r="K467" s="40">
        <f t="shared" ref="K467" si="353">SUM(K462:K466)</f>
        <v>4</v>
      </c>
    </row>
    <row r="468" spans="1:11" ht="19.899999999999999" customHeight="1">
      <c r="A468" s="275">
        <v>107</v>
      </c>
      <c r="B468" s="291" t="s">
        <v>5478</v>
      </c>
      <c r="C468" s="27" t="s">
        <v>1893</v>
      </c>
      <c r="D468" s="47" t="s">
        <v>1892</v>
      </c>
      <c r="E468" s="26"/>
      <c r="F468" s="35">
        <v>262</v>
      </c>
      <c r="G468" s="35">
        <v>230</v>
      </c>
      <c r="H468" s="36">
        <f t="shared" si="313"/>
        <v>492</v>
      </c>
      <c r="I468" s="281">
        <v>2</v>
      </c>
      <c r="J468" s="281">
        <v>2</v>
      </c>
      <c r="K468" s="284">
        <f>SUM(I468:J468)</f>
        <v>4</v>
      </c>
    </row>
    <row r="469" spans="1:11" ht="19.899999999999999" customHeight="1">
      <c r="A469" s="276"/>
      <c r="B469" s="292"/>
      <c r="C469" s="27" t="s">
        <v>1895</v>
      </c>
      <c r="D469" s="47" t="s">
        <v>1894</v>
      </c>
      <c r="E469" s="26"/>
      <c r="F469" s="35">
        <v>160</v>
      </c>
      <c r="G469" s="35">
        <v>156</v>
      </c>
      <c r="H469" s="36">
        <f t="shared" si="313"/>
        <v>316</v>
      </c>
      <c r="I469" s="282"/>
      <c r="J469" s="282"/>
      <c r="K469" s="285"/>
    </row>
    <row r="470" spans="1:11" ht="19.899999999999999" customHeight="1">
      <c r="A470" s="277"/>
      <c r="B470" s="293"/>
      <c r="C470" s="27" t="s">
        <v>1895</v>
      </c>
      <c r="D470" s="47" t="s">
        <v>1896</v>
      </c>
      <c r="E470" s="26"/>
      <c r="F470" s="35">
        <v>571</v>
      </c>
      <c r="G470" s="35">
        <v>563</v>
      </c>
      <c r="H470" s="36">
        <f t="shared" si="313"/>
        <v>1134</v>
      </c>
      <c r="I470" s="283"/>
      <c r="J470" s="283"/>
      <c r="K470" s="286"/>
    </row>
    <row r="471" spans="1:11" ht="26.45" customHeight="1">
      <c r="A471" s="25"/>
      <c r="B471" s="45"/>
      <c r="C471" s="27"/>
      <c r="D471" s="47"/>
      <c r="E471" s="36" t="s">
        <v>5507</v>
      </c>
      <c r="F471" s="40">
        <f>SUM(F468:F470)</f>
        <v>993</v>
      </c>
      <c r="G471" s="40">
        <f t="shared" ref="G471:H471" si="354">SUM(G468:G470)</f>
        <v>949</v>
      </c>
      <c r="H471" s="40">
        <f t="shared" si="354"/>
        <v>1942</v>
      </c>
      <c r="I471" s="40">
        <f t="shared" ref="I471" si="355">SUM(I468:I470)</f>
        <v>2</v>
      </c>
      <c r="J471" s="40">
        <f t="shared" ref="J471" si="356">SUM(J468:J470)</f>
        <v>2</v>
      </c>
      <c r="K471" s="40">
        <f t="shared" ref="K471" si="357">SUM(K468:K470)</f>
        <v>4</v>
      </c>
    </row>
    <row r="472" spans="1:11" ht="19.899999999999999" customHeight="1">
      <c r="A472" s="275">
        <v>108</v>
      </c>
      <c r="B472" s="291" t="s">
        <v>5479</v>
      </c>
      <c r="C472" s="27" t="s">
        <v>1898</v>
      </c>
      <c r="D472" s="47" t="s">
        <v>1897</v>
      </c>
      <c r="E472" s="26"/>
      <c r="F472" s="35">
        <v>167</v>
      </c>
      <c r="G472" s="35">
        <v>127</v>
      </c>
      <c r="H472" s="36">
        <f t="shared" si="313"/>
        <v>294</v>
      </c>
      <c r="I472" s="281">
        <v>2</v>
      </c>
      <c r="J472" s="281">
        <v>2</v>
      </c>
      <c r="K472" s="284">
        <f>SUM(I472:J472)</f>
        <v>4</v>
      </c>
    </row>
    <row r="473" spans="1:11" ht="19.899999999999999" customHeight="1">
      <c r="A473" s="277"/>
      <c r="B473" s="293"/>
      <c r="C473" s="27" t="s">
        <v>1898</v>
      </c>
      <c r="D473" s="47" t="s">
        <v>1899</v>
      </c>
      <c r="E473" s="26"/>
      <c r="F473" s="35">
        <v>353</v>
      </c>
      <c r="G473" s="35">
        <v>250</v>
      </c>
      <c r="H473" s="36">
        <f t="shared" si="313"/>
        <v>603</v>
      </c>
      <c r="I473" s="283"/>
      <c r="J473" s="283"/>
      <c r="K473" s="286"/>
    </row>
    <row r="474" spans="1:11" ht="27" customHeight="1">
      <c r="A474" s="25"/>
      <c r="B474" s="45"/>
      <c r="C474" s="27"/>
      <c r="D474" s="47"/>
      <c r="E474" s="36" t="s">
        <v>5507</v>
      </c>
      <c r="F474" s="40">
        <f>SUM(F472:F473)</f>
        <v>520</v>
      </c>
      <c r="G474" s="40">
        <f t="shared" ref="G474:H474" si="358">SUM(G472:G473)</f>
        <v>377</v>
      </c>
      <c r="H474" s="40">
        <f t="shared" si="358"/>
        <v>897</v>
      </c>
      <c r="I474" s="40">
        <f t="shared" ref="I474" si="359">SUM(I472:I473)</f>
        <v>2</v>
      </c>
      <c r="J474" s="40">
        <f t="shared" ref="J474" si="360">SUM(J472:J473)</f>
        <v>2</v>
      </c>
      <c r="K474" s="40">
        <f t="shared" ref="K474" si="361">SUM(K472:K473)</f>
        <v>4</v>
      </c>
    </row>
    <row r="475" spans="1:11" ht="19.899999999999999" customHeight="1">
      <c r="A475" s="275">
        <v>109</v>
      </c>
      <c r="B475" s="291" t="s">
        <v>5480</v>
      </c>
      <c r="C475" s="27" t="s">
        <v>1901</v>
      </c>
      <c r="D475" s="47" t="s">
        <v>1900</v>
      </c>
      <c r="E475" s="26"/>
      <c r="F475" s="35">
        <v>142</v>
      </c>
      <c r="G475" s="35">
        <v>115</v>
      </c>
      <c r="H475" s="36">
        <f t="shared" si="313"/>
        <v>257</v>
      </c>
      <c r="I475" s="281">
        <v>2</v>
      </c>
      <c r="J475" s="281">
        <v>2</v>
      </c>
      <c r="K475" s="284">
        <f>SUM(I475:J475)</f>
        <v>4</v>
      </c>
    </row>
    <row r="476" spans="1:11" ht="19.899999999999999" customHeight="1">
      <c r="A476" s="276"/>
      <c r="B476" s="292"/>
      <c r="C476" s="27" t="s">
        <v>1901</v>
      </c>
      <c r="D476" s="47" t="s">
        <v>1902</v>
      </c>
      <c r="E476" s="26"/>
      <c r="F476" s="35">
        <v>179</v>
      </c>
      <c r="G476" s="35">
        <v>170</v>
      </c>
      <c r="H476" s="36">
        <f t="shared" si="313"/>
        <v>349</v>
      </c>
      <c r="I476" s="282"/>
      <c r="J476" s="282"/>
      <c r="K476" s="285"/>
    </row>
    <row r="477" spans="1:11" ht="19.899999999999999" customHeight="1">
      <c r="A477" s="276"/>
      <c r="B477" s="292"/>
      <c r="C477" s="27" t="s">
        <v>1901</v>
      </c>
      <c r="D477" s="47" t="s">
        <v>1903</v>
      </c>
      <c r="E477" s="26"/>
      <c r="F477" s="35">
        <v>122</v>
      </c>
      <c r="G477" s="35">
        <v>101</v>
      </c>
      <c r="H477" s="36">
        <f t="shared" si="313"/>
        <v>223</v>
      </c>
      <c r="I477" s="282"/>
      <c r="J477" s="282"/>
      <c r="K477" s="285"/>
    </row>
    <row r="478" spans="1:11" ht="19.899999999999999" customHeight="1">
      <c r="A478" s="276"/>
      <c r="B478" s="292"/>
      <c r="C478" s="27" t="s">
        <v>1905</v>
      </c>
      <c r="D478" s="47" t="s">
        <v>1904</v>
      </c>
      <c r="E478" s="26"/>
      <c r="F478" s="35">
        <v>124</v>
      </c>
      <c r="G478" s="35">
        <v>99</v>
      </c>
      <c r="H478" s="36">
        <f t="shared" si="313"/>
        <v>223</v>
      </c>
      <c r="I478" s="282"/>
      <c r="J478" s="282"/>
      <c r="K478" s="285"/>
    </row>
    <row r="479" spans="1:11" ht="19.899999999999999" customHeight="1">
      <c r="A479" s="277"/>
      <c r="B479" s="293"/>
      <c r="C479" s="27" t="s">
        <v>1907</v>
      </c>
      <c r="D479" s="47" t="s">
        <v>1906</v>
      </c>
      <c r="E479" s="26"/>
      <c r="F479" s="35">
        <v>130</v>
      </c>
      <c r="G479" s="35">
        <v>122</v>
      </c>
      <c r="H479" s="36">
        <f t="shared" si="313"/>
        <v>252</v>
      </c>
      <c r="I479" s="283"/>
      <c r="J479" s="283"/>
      <c r="K479" s="286"/>
    </row>
    <row r="480" spans="1:11" ht="19.899999999999999" customHeight="1">
      <c r="A480" s="25"/>
      <c r="B480" s="45"/>
      <c r="C480" s="27"/>
      <c r="D480" s="47"/>
      <c r="E480" s="36" t="s">
        <v>5507</v>
      </c>
      <c r="F480" s="40">
        <f>SUM(F475:F479)</f>
        <v>697</v>
      </c>
      <c r="G480" s="40">
        <f t="shared" ref="G480:H480" si="362">SUM(G475:G479)</f>
        <v>607</v>
      </c>
      <c r="H480" s="40">
        <f t="shared" si="362"/>
        <v>1304</v>
      </c>
      <c r="I480" s="40">
        <f t="shared" ref="I480" si="363">SUM(I475:I479)</f>
        <v>2</v>
      </c>
      <c r="J480" s="40">
        <f t="shared" ref="J480" si="364">SUM(J475:J479)</f>
        <v>2</v>
      </c>
      <c r="K480" s="40">
        <f t="shared" ref="K480" si="365">SUM(K475:K479)</f>
        <v>4</v>
      </c>
    </row>
    <row r="481" spans="1:11" ht="19.899999999999999" customHeight="1">
      <c r="A481" s="275">
        <v>110</v>
      </c>
      <c r="B481" s="291" t="s">
        <v>5481</v>
      </c>
      <c r="C481" s="27" t="s">
        <v>1909</v>
      </c>
      <c r="D481" s="47" t="s">
        <v>1908</v>
      </c>
      <c r="E481" s="26"/>
      <c r="F481" s="35">
        <v>353</v>
      </c>
      <c r="G481" s="35">
        <v>383</v>
      </c>
      <c r="H481" s="36">
        <f t="shared" si="313"/>
        <v>736</v>
      </c>
      <c r="I481" s="281">
        <v>2</v>
      </c>
      <c r="J481" s="281">
        <v>2</v>
      </c>
      <c r="K481" s="284">
        <f>SUM(I481:J481)</f>
        <v>4</v>
      </c>
    </row>
    <row r="482" spans="1:11" ht="19.899999999999999" customHeight="1">
      <c r="A482" s="276"/>
      <c r="B482" s="292"/>
      <c r="C482" s="27" t="s">
        <v>1911</v>
      </c>
      <c r="D482" s="47" t="s">
        <v>1910</v>
      </c>
      <c r="E482" s="26"/>
      <c r="F482" s="35">
        <v>206</v>
      </c>
      <c r="G482" s="35">
        <v>166</v>
      </c>
      <c r="H482" s="36">
        <f t="shared" si="313"/>
        <v>372</v>
      </c>
      <c r="I482" s="282"/>
      <c r="J482" s="282"/>
      <c r="K482" s="285"/>
    </row>
    <row r="483" spans="1:11" ht="19.899999999999999" customHeight="1">
      <c r="A483" s="277"/>
      <c r="B483" s="293"/>
      <c r="C483" s="27" t="s">
        <v>1911</v>
      </c>
      <c r="D483" s="47" t="s">
        <v>1912</v>
      </c>
      <c r="E483" s="26"/>
      <c r="F483" s="35">
        <v>131</v>
      </c>
      <c r="G483" s="35">
        <v>100</v>
      </c>
      <c r="H483" s="36">
        <f t="shared" si="313"/>
        <v>231</v>
      </c>
      <c r="I483" s="283"/>
      <c r="J483" s="283"/>
      <c r="K483" s="286"/>
    </row>
    <row r="484" spans="1:11" ht="15.6" customHeight="1">
      <c r="A484" s="25"/>
      <c r="B484" s="45"/>
      <c r="C484" s="27"/>
      <c r="D484" s="47"/>
      <c r="E484" s="36" t="s">
        <v>5507</v>
      </c>
      <c r="F484" s="40">
        <f>SUM(F481:F483)</f>
        <v>690</v>
      </c>
      <c r="G484" s="40">
        <f t="shared" ref="G484:H484" si="366">SUM(G481:G483)</f>
        <v>649</v>
      </c>
      <c r="H484" s="40">
        <f t="shared" si="366"/>
        <v>1339</v>
      </c>
      <c r="I484" s="40">
        <f t="shared" ref="I484" si="367">SUM(I481:I483)</f>
        <v>2</v>
      </c>
      <c r="J484" s="40">
        <f t="shared" ref="J484" si="368">SUM(J481:J483)</f>
        <v>2</v>
      </c>
      <c r="K484" s="40">
        <f t="shared" ref="K484" si="369">SUM(K481:K483)</f>
        <v>4</v>
      </c>
    </row>
    <row r="485" spans="1:11" ht="15.6" customHeight="1">
      <c r="A485" s="275">
        <v>111</v>
      </c>
      <c r="B485" s="291" t="s">
        <v>5481</v>
      </c>
      <c r="C485" s="27" t="s">
        <v>1914</v>
      </c>
      <c r="D485" s="47" t="s">
        <v>1913</v>
      </c>
      <c r="E485" s="26"/>
      <c r="F485" s="35">
        <v>323</v>
      </c>
      <c r="G485" s="35">
        <v>293</v>
      </c>
      <c r="H485" s="36">
        <f t="shared" si="313"/>
        <v>616</v>
      </c>
      <c r="I485" s="281">
        <v>2</v>
      </c>
      <c r="J485" s="281">
        <v>2</v>
      </c>
      <c r="K485" s="284">
        <f>SUM(I485:J485)</f>
        <v>4</v>
      </c>
    </row>
    <row r="486" spans="1:11" ht="15.6" customHeight="1">
      <c r="A486" s="277"/>
      <c r="B486" s="293"/>
      <c r="C486" s="27" t="s">
        <v>1911</v>
      </c>
      <c r="D486" s="47" t="s">
        <v>1915</v>
      </c>
      <c r="E486" s="26"/>
      <c r="F486" s="35">
        <v>468</v>
      </c>
      <c r="G486" s="35">
        <v>395</v>
      </c>
      <c r="H486" s="36">
        <f t="shared" si="313"/>
        <v>863</v>
      </c>
      <c r="I486" s="283"/>
      <c r="J486" s="283"/>
      <c r="K486" s="286"/>
    </row>
    <row r="487" spans="1:11" ht="15.6" customHeight="1">
      <c r="A487" s="25"/>
      <c r="B487" s="45"/>
      <c r="C487" s="27"/>
      <c r="D487" s="47"/>
      <c r="E487" s="36" t="s">
        <v>5507</v>
      </c>
      <c r="F487" s="40">
        <f>SUM(F485:F486)</f>
        <v>791</v>
      </c>
      <c r="G487" s="40">
        <f t="shared" ref="G487:H487" si="370">SUM(G485:G486)</f>
        <v>688</v>
      </c>
      <c r="H487" s="40">
        <f t="shared" si="370"/>
        <v>1479</v>
      </c>
      <c r="I487" s="40">
        <f t="shared" ref="I487" si="371">SUM(I485:I486)</f>
        <v>2</v>
      </c>
      <c r="J487" s="40">
        <f t="shared" ref="J487" si="372">SUM(J485:J486)</f>
        <v>2</v>
      </c>
      <c r="K487" s="40">
        <f t="shared" ref="K487" si="373">SUM(K485:K486)</f>
        <v>4</v>
      </c>
    </row>
    <row r="488" spans="1:11" ht="15.6" customHeight="1">
      <c r="A488" s="275">
        <v>112</v>
      </c>
      <c r="B488" s="291" t="s">
        <v>5482</v>
      </c>
      <c r="C488" s="27" t="s">
        <v>1917</v>
      </c>
      <c r="D488" s="47" t="s">
        <v>1916</v>
      </c>
      <c r="E488" s="26"/>
      <c r="F488" s="35">
        <v>560</v>
      </c>
      <c r="G488" s="35">
        <v>462</v>
      </c>
      <c r="H488" s="36">
        <f t="shared" si="313"/>
        <v>1022</v>
      </c>
      <c r="I488" s="281">
        <v>2</v>
      </c>
      <c r="J488" s="281">
        <v>2</v>
      </c>
      <c r="K488" s="284">
        <f>SUM(I488:J488)</f>
        <v>4</v>
      </c>
    </row>
    <row r="489" spans="1:11" ht="15.6" customHeight="1">
      <c r="A489" s="276"/>
      <c r="B489" s="292"/>
      <c r="C489" s="27" t="s">
        <v>1917</v>
      </c>
      <c r="D489" s="47" t="s">
        <v>1918</v>
      </c>
      <c r="E489" s="26"/>
      <c r="F489" s="35">
        <v>94</v>
      </c>
      <c r="G489" s="35">
        <v>67</v>
      </c>
      <c r="H489" s="36">
        <f t="shared" si="313"/>
        <v>161</v>
      </c>
      <c r="I489" s="282"/>
      <c r="J489" s="282"/>
      <c r="K489" s="285"/>
    </row>
    <row r="490" spans="1:11" ht="15.6" customHeight="1">
      <c r="A490" s="277"/>
      <c r="B490" s="293"/>
      <c r="C490" s="27" t="s">
        <v>1905</v>
      </c>
      <c r="D490" s="47" t="s">
        <v>1919</v>
      </c>
      <c r="E490" s="26"/>
      <c r="F490" s="35">
        <v>335</v>
      </c>
      <c r="G490" s="35">
        <v>247</v>
      </c>
      <c r="H490" s="36">
        <f t="shared" si="313"/>
        <v>582</v>
      </c>
      <c r="I490" s="283"/>
      <c r="J490" s="283"/>
      <c r="K490" s="286"/>
    </row>
    <row r="491" spans="1:11" ht="15.6" customHeight="1">
      <c r="A491" s="25"/>
      <c r="B491" s="45"/>
      <c r="C491" s="27"/>
      <c r="D491" s="47"/>
      <c r="E491" s="36" t="s">
        <v>5507</v>
      </c>
      <c r="F491" s="40">
        <f>SUM(F488:F490)</f>
        <v>989</v>
      </c>
      <c r="G491" s="40">
        <f t="shared" ref="G491:H491" si="374">SUM(G488:G490)</f>
        <v>776</v>
      </c>
      <c r="H491" s="40">
        <f t="shared" si="374"/>
        <v>1765</v>
      </c>
      <c r="I491" s="40">
        <f t="shared" ref="I491" si="375">SUM(I488:I490)</f>
        <v>2</v>
      </c>
      <c r="J491" s="40">
        <f t="shared" ref="J491" si="376">SUM(J488:J490)</f>
        <v>2</v>
      </c>
      <c r="K491" s="40">
        <f t="shared" ref="K491" si="377">SUM(K488:K490)</f>
        <v>4</v>
      </c>
    </row>
    <row r="492" spans="1:11" ht="15.6" customHeight="1">
      <c r="A492" s="275">
        <v>113</v>
      </c>
      <c r="B492" s="291" t="s">
        <v>5482</v>
      </c>
      <c r="C492" s="27" t="s">
        <v>1921</v>
      </c>
      <c r="D492" s="47" t="s">
        <v>1920</v>
      </c>
      <c r="E492" s="26"/>
      <c r="F492" s="35">
        <v>330</v>
      </c>
      <c r="G492" s="35">
        <v>288</v>
      </c>
      <c r="H492" s="36">
        <f t="shared" si="313"/>
        <v>618</v>
      </c>
      <c r="I492" s="281">
        <v>2</v>
      </c>
      <c r="J492" s="281">
        <v>2</v>
      </c>
      <c r="K492" s="284">
        <f>SUM(I492:J492)</f>
        <v>4</v>
      </c>
    </row>
    <row r="493" spans="1:11" ht="15.6" customHeight="1">
      <c r="A493" s="277"/>
      <c r="B493" s="293"/>
      <c r="C493" s="27" t="s">
        <v>1921</v>
      </c>
      <c r="D493" s="47" t="s">
        <v>1922</v>
      </c>
      <c r="E493" s="26"/>
      <c r="F493" s="35">
        <v>742</v>
      </c>
      <c r="G493" s="35">
        <v>529</v>
      </c>
      <c r="H493" s="36">
        <f t="shared" si="313"/>
        <v>1271</v>
      </c>
      <c r="I493" s="283"/>
      <c r="J493" s="283"/>
      <c r="K493" s="286"/>
    </row>
    <row r="494" spans="1:11" ht="15.6" customHeight="1">
      <c r="A494" s="25"/>
      <c r="B494" s="45"/>
      <c r="C494" s="27"/>
      <c r="D494" s="47"/>
      <c r="E494" s="36" t="s">
        <v>5507</v>
      </c>
      <c r="F494" s="40">
        <f>SUM(F492:F493)</f>
        <v>1072</v>
      </c>
      <c r="G494" s="40">
        <f t="shared" ref="G494:H494" si="378">SUM(G492:G493)</f>
        <v>817</v>
      </c>
      <c r="H494" s="40">
        <f t="shared" si="378"/>
        <v>1889</v>
      </c>
      <c r="I494" s="40">
        <f t="shared" ref="I494" si="379">SUM(I492:I493)</f>
        <v>2</v>
      </c>
      <c r="J494" s="40">
        <f t="shared" ref="J494" si="380">SUM(J492:J493)</f>
        <v>2</v>
      </c>
      <c r="K494" s="40">
        <f t="shared" ref="K494" si="381">SUM(K492:K493)</f>
        <v>4</v>
      </c>
    </row>
    <row r="495" spans="1:11" ht="15.6" customHeight="1">
      <c r="A495" s="275">
        <v>114</v>
      </c>
      <c r="B495" s="291" t="s">
        <v>5483</v>
      </c>
      <c r="C495" s="27" t="s">
        <v>1924</v>
      </c>
      <c r="D495" s="47" t="s">
        <v>1923</v>
      </c>
      <c r="E495" s="25"/>
      <c r="F495" s="35">
        <v>387</v>
      </c>
      <c r="G495" s="35">
        <v>291</v>
      </c>
      <c r="H495" s="36">
        <f t="shared" si="313"/>
        <v>678</v>
      </c>
      <c r="I495" s="278">
        <v>2</v>
      </c>
      <c r="J495" s="278">
        <v>2</v>
      </c>
      <c r="K495" s="297">
        <f>SUM(I495:J495)</f>
        <v>4</v>
      </c>
    </row>
    <row r="496" spans="1:11" ht="15.6" customHeight="1">
      <c r="A496" s="276"/>
      <c r="B496" s="292"/>
      <c r="C496" s="27" t="s">
        <v>1926</v>
      </c>
      <c r="D496" s="47" t="s">
        <v>1925</v>
      </c>
      <c r="E496" s="25"/>
      <c r="F496" s="35">
        <v>340</v>
      </c>
      <c r="G496" s="35">
        <v>281</v>
      </c>
      <c r="H496" s="36">
        <f t="shared" si="313"/>
        <v>621</v>
      </c>
      <c r="I496" s="279"/>
      <c r="J496" s="279"/>
      <c r="K496" s="298"/>
    </row>
    <row r="497" spans="1:11" ht="15.6" customHeight="1">
      <c r="A497" s="276"/>
      <c r="B497" s="292"/>
      <c r="C497" s="27" t="s">
        <v>1928</v>
      </c>
      <c r="D497" s="47" t="s">
        <v>1927</v>
      </c>
      <c r="E497" s="25"/>
      <c r="F497" s="35">
        <v>249</v>
      </c>
      <c r="G497" s="35">
        <v>185</v>
      </c>
      <c r="H497" s="36">
        <f t="shared" si="313"/>
        <v>434</v>
      </c>
      <c r="I497" s="279"/>
      <c r="J497" s="279"/>
      <c r="K497" s="298"/>
    </row>
    <row r="498" spans="1:11" ht="15.6" customHeight="1">
      <c r="A498" s="276"/>
      <c r="B498" s="292"/>
      <c r="C498" s="27" t="s">
        <v>1926</v>
      </c>
      <c r="D498" s="47" t="s">
        <v>1929</v>
      </c>
      <c r="E498" s="25"/>
      <c r="F498" s="35">
        <v>272</v>
      </c>
      <c r="G498" s="35">
        <v>177</v>
      </c>
      <c r="H498" s="36">
        <f t="shared" si="313"/>
        <v>449</v>
      </c>
      <c r="I498" s="279"/>
      <c r="J498" s="279"/>
      <c r="K498" s="298"/>
    </row>
    <row r="499" spans="1:11" ht="15.6" customHeight="1">
      <c r="A499" s="277"/>
      <c r="B499" s="293"/>
      <c r="C499" s="27" t="s">
        <v>1926</v>
      </c>
      <c r="D499" s="47" t="s">
        <v>1930</v>
      </c>
      <c r="E499" s="25"/>
      <c r="F499" s="35">
        <v>11</v>
      </c>
      <c r="G499" s="35">
        <v>12</v>
      </c>
      <c r="H499" s="36">
        <f t="shared" si="313"/>
        <v>23</v>
      </c>
      <c r="I499" s="280"/>
      <c r="J499" s="280"/>
      <c r="K499" s="299"/>
    </row>
    <row r="500" spans="1:11" ht="15.6" customHeight="1">
      <c r="A500" s="25"/>
      <c r="B500" s="45"/>
      <c r="C500" s="27"/>
      <c r="D500" s="47"/>
      <c r="E500" s="36" t="s">
        <v>5507</v>
      </c>
      <c r="F500" s="40">
        <f>SUM(F495:F499)</f>
        <v>1259</v>
      </c>
      <c r="G500" s="40">
        <f t="shared" ref="G500:H500" si="382">SUM(G495:G499)</f>
        <v>946</v>
      </c>
      <c r="H500" s="40">
        <f t="shared" si="382"/>
        <v>2205</v>
      </c>
      <c r="I500" s="40">
        <f t="shared" ref="I500" si="383">SUM(I495:I499)</f>
        <v>2</v>
      </c>
      <c r="J500" s="40">
        <f t="shared" ref="J500" si="384">SUM(J495:J499)</f>
        <v>2</v>
      </c>
      <c r="K500" s="40">
        <f t="shared" ref="K500" si="385">SUM(K495:K499)</f>
        <v>4</v>
      </c>
    </row>
    <row r="501" spans="1:11" ht="16.149999999999999" customHeight="1">
      <c r="A501" s="275">
        <v>115</v>
      </c>
      <c r="B501" s="291" t="s">
        <v>5483</v>
      </c>
      <c r="C501" s="27" t="s">
        <v>1932</v>
      </c>
      <c r="D501" s="47" t="s">
        <v>1931</v>
      </c>
      <c r="E501" s="25"/>
      <c r="F501" s="35">
        <v>308</v>
      </c>
      <c r="G501" s="35">
        <v>202</v>
      </c>
      <c r="H501" s="36">
        <f t="shared" si="313"/>
        <v>510</v>
      </c>
      <c r="I501" s="278">
        <v>2</v>
      </c>
      <c r="J501" s="278">
        <v>2</v>
      </c>
      <c r="K501" s="297">
        <f>SUM(I501:J501)</f>
        <v>4</v>
      </c>
    </row>
    <row r="502" spans="1:11" ht="16.149999999999999" customHeight="1">
      <c r="A502" s="276"/>
      <c r="B502" s="292"/>
      <c r="C502" s="27" t="s">
        <v>1926</v>
      </c>
      <c r="D502" s="47" t="s">
        <v>1933</v>
      </c>
      <c r="E502" s="25"/>
      <c r="F502" s="35">
        <v>231</v>
      </c>
      <c r="G502" s="35">
        <v>163</v>
      </c>
      <c r="H502" s="36">
        <f t="shared" si="313"/>
        <v>394</v>
      </c>
      <c r="I502" s="279"/>
      <c r="J502" s="279"/>
      <c r="K502" s="298"/>
    </row>
    <row r="503" spans="1:11" ht="16.149999999999999" customHeight="1">
      <c r="A503" s="276"/>
      <c r="B503" s="292"/>
      <c r="C503" s="27" t="s">
        <v>1932</v>
      </c>
      <c r="D503" s="47" t="s">
        <v>1934</v>
      </c>
      <c r="E503" s="25"/>
      <c r="F503" s="35">
        <v>224</v>
      </c>
      <c r="G503" s="35">
        <v>140</v>
      </c>
      <c r="H503" s="36">
        <f t="shared" si="313"/>
        <v>364</v>
      </c>
      <c r="I503" s="279"/>
      <c r="J503" s="279"/>
      <c r="K503" s="298"/>
    </row>
    <row r="504" spans="1:11" ht="16.149999999999999" customHeight="1">
      <c r="A504" s="277"/>
      <c r="B504" s="293"/>
      <c r="C504" s="27" t="s">
        <v>1932</v>
      </c>
      <c r="D504" s="47" t="s">
        <v>1935</v>
      </c>
      <c r="E504" s="25"/>
      <c r="F504" s="35">
        <v>264</v>
      </c>
      <c r="G504" s="35">
        <v>191</v>
      </c>
      <c r="H504" s="36">
        <f t="shared" si="313"/>
        <v>455</v>
      </c>
      <c r="I504" s="280"/>
      <c r="J504" s="280"/>
      <c r="K504" s="299"/>
    </row>
    <row r="505" spans="1:11" ht="15" customHeight="1">
      <c r="A505" s="25"/>
      <c r="B505" s="45"/>
      <c r="C505" s="27"/>
      <c r="D505" s="47"/>
      <c r="E505" s="36" t="s">
        <v>5507</v>
      </c>
      <c r="F505" s="40">
        <f>SUM(F501:F504)</f>
        <v>1027</v>
      </c>
      <c r="G505" s="40">
        <f t="shared" ref="G505:H505" si="386">SUM(G501:G504)</f>
        <v>696</v>
      </c>
      <c r="H505" s="40">
        <f t="shared" si="386"/>
        <v>1723</v>
      </c>
      <c r="I505" s="40">
        <f t="shared" ref="I505" si="387">SUM(I501:I504)</f>
        <v>2</v>
      </c>
      <c r="J505" s="40">
        <f t="shared" ref="J505" si="388">SUM(J501:J504)</f>
        <v>2</v>
      </c>
      <c r="K505" s="40">
        <f t="shared" ref="K505" si="389">SUM(K501:K504)</f>
        <v>4</v>
      </c>
    </row>
    <row r="506" spans="1:11" ht="15" customHeight="1">
      <c r="A506" s="275">
        <v>116</v>
      </c>
      <c r="B506" s="291" t="s">
        <v>5483</v>
      </c>
      <c r="C506" s="27" t="s">
        <v>1932</v>
      </c>
      <c r="D506" s="47" t="s">
        <v>1936</v>
      </c>
      <c r="E506" s="25"/>
      <c r="F506" s="35">
        <v>137</v>
      </c>
      <c r="G506" s="35">
        <v>88</v>
      </c>
      <c r="H506" s="36">
        <f t="shared" ref="H506:H587" si="390">SUM(F506:G506)</f>
        <v>225</v>
      </c>
      <c r="I506" s="278">
        <v>2</v>
      </c>
      <c r="J506" s="278">
        <v>2</v>
      </c>
      <c r="K506" s="297">
        <f>SUM(I506:J506)</f>
        <v>4</v>
      </c>
    </row>
    <row r="507" spans="1:11" ht="15" customHeight="1">
      <c r="A507" s="276"/>
      <c r="B507" s="292"/>
      <c r="C507" s="27" t="s">
        <v>1932</v>
      </c>
      <c r="D507" s="47" t="s">
        <v>1937</v>
      </c>
      <c r="E507" s="25"/>
      <c r="F507" s="35">
        <v>221</v>
      </c>
      <c r="G507" s="35">
        <v>147</v>
      </c>
      <c r="H507" s="36">
        <f t="shared" si="390"/>
        <v>368</v>
      </c>
      <c r="I507" s="279"/>
      <c r="J507" s="279"/>
      <c r="K507" s="298"/>
    </row>
    <row r="508" spans="1:11" ht="15" customHeight="1">
      <c r="A508" s="276"/>
      <c r="B508" s="292"/>
      <c r="C508" s="27" t="s">
        <v>1932</v>
      </c>
      <c r="D508" s="47" t="s">
        <v>1938</v>
      </c>
      <c r="E508" s="25"/>
      <c r="F508" s="35">
        <v>140</v>
      </c>
      <c r="G508" s="35">
        <v>80</v>
      </c>
      <c r="H508" s="36">
        <f t="shared" si="390"/>
        <v>220</v>
      </c>
      <c r="I508" s="279"/>
      <c r="J508" s="279"/>
      <c r="K508" s="298"/>
    </row>
    <row r="509" spans="1:11" ht="15" customHeight="1">
      <c r="A509" s="277"/>
      <c r="B509" s="293"/>
      <c r="C509" s="27" t="s">
        <v>1940</v>
      </c>
      <c r="D509" s="47" t="s">
        <v>1939</v>
      </c>
      <c r="E509" s="25"/>
      <c r="F509" s="35">
        <v>446</v>
      </c>
      <c r="G509" s="35">
        <v>391</v>
      </c>
      <c r="H509" s="36">
        <f t="shared" si="390"/>
        <v>837</v>
      </c>
      <c r="I509" s="280"/>
      <c r="J509" s="280"/>
      <c r="K509" s="299"/>
    </row>
    <row r="510" spans="1:11" ht="15" customHeight="1">
      <c r="A510" s="25"/>
      <c r="B510" s="45"/>
      <c r="C510" s="27"/>
      <c r="D510" s="47"/>
      <c r="E510" s="36" t="s">
        <v>5507</v>
      </c>
      <c r="F510" s="40">
        <f>SUM(F506:F509)</f>
        <v>944</v>
      </c>
      <c r="G510" s="40">
        <f t="shared" ref="G510:H510" si="391">SUM(G506:G509)</f>
        <v>706</v>
      </c>
      <c r="H510" s="40">
        <f t="shared" si="391"/>
        <v>1650</v>
      </c>
      <c r="I510" s="40">
        <f t="shared" ref="I510" si="392">SUM(I506:I509)</f>
        <v>2</v>
      </c>
      <c r="J510" s="40">
        <f t="shared" ref="J510" si="393">SUM(J506:J509)</f>
        <v>2</v>
      </c>
      <c r="K510" s="40">
        <f t="shared" ref="K510" si="394">SUM(K506:K509)</f>
        <v>4</v>
      </c>
    </row>
    <row r="511" spans="1:11" ht="15" customHeight="1">
      <c r="A511" s="275">
        <v>117</v>
      </c>
      <c r="B511" s="291" t="s">
        <v>5484</v>
      </c>
      <c r="C511" s="27" t="s">
        <v>1942</v>
      </c>
      <c r="D511" s="47" t="s">
        <v>1941</v>
      </c>
      <c r="E511" s="25"/>
      <c r="F511" s="35">
        <v>180</v>
      </c>
      <c r="G511" s="35">
        <v>156</v>
      </c>
      <c r="H511" s="36">
        <f t="shared" si="390"/>
        <v>336</v>
      </c>
      <c r="I511" s="278">
        <v>2</v>
      </c>
      <c r="J511" s="278">
        <v>2</v>
      </c>
      <c r="K511" s="297">
        <f>SUM(I511:J511)</f>
        <v>4</v>
      </c>
    </row>
    <row r="512" spans="1:11" ht="15" customHeight="1">
      <c r="A512" s="276"/>
      <c r="B512" s="292"/>
      <c r="C512" s="27" t="s">
        <v>1942</v>
      </c>
      <c r="D512" s="47" t="s">
        <v>1943</v>
      </c>
      <c r="E512" s="25"/>
      <c r="F512" s="35">
        <v>328</v>
      </c>
      <c r="G512" s="35">
        <v>300</v>
      </c>
      <c r="H512" s="36">
        <f t="shared" si="390"/>
        <v>628</v>
      </c>
      <c r="I512" s="279"/>
      <c r="J512" s="279"/>
      <c r="K512" s="298"/>
    </row>
    <row r="513" spans="1:11" ht="15" customHeight="1">
      <c r="A513" s="276"/>
      <c r="B513" s="292"/>
      <c r="C513" s="27" t="s">
        <v>1945</v>
      </c>
      <c r="D513" s="47" t="s">
        <v>1944</v>
      </c>
      <c r="E513" s="25"/>
      <c r="F513" s="35">
        <v>145</v>
      </c>
      <c r="G513" s="35">
        <v>150</v>
      </c>
      <c r="H513" s="36">
        <f t="shared" si="390"/>
        <v>295</v>
      </c>
      <c r="I513" s="279"/>
      <c r="J513" s="279"/>
      <c r="K513" s="298"/>
    </row>
    <row r="514" spans="1:11" ht="15" customHeight="1">
      <c r="A514" s="277"/>
      <c r="B514" s="293"/>
      <c r="C514" s="27" t="s">
        <v>1945</v>
      </c>
      <c r="D514" s="47" t="s">
        <v>1946</v>
      </c>
      <c r="E514" s="25"/>
      <c r="F514" s="35">
        <v>48</v>
      </c>
      <c r="G514" s="35">
        <v>52</v>
      </c>
      <c r="H514" s="36">
        <f t="shared" si="390"/>
        <v>100</v>
      </c>
      <c r="I514" s="280"/>
      <c r="J514" s="280"/>
      <c r="K514" s="299"/>
    </row>
    <row r="515" spans="1:11" ht="15" customHeight="1">
      <c r="A515" s="25"/>
      <c r="B515" s="45"/>
      <c r="C515" s="27"/>
      <c r="D515" s="47"/>
      <c r="E515" s="36" t="s">
        <v>5507</v>
      </c>
      <c r="F515" s="40">
        <f>SUM(F511:F514)</f>
        <v>701</v>
      </c>
      <c r="G515" s="40">
        <f t="shared" ref="G515:H515" si="395">SUM(G511:G514)</f>
        <v>658</v>
      </c>
      <c r="H515" s="40">
        <f t="shared" si="395"/>
        <v>1359</v>
      </c>
      <c r="I515" s="40">
        <f t="shared" ref="I515" si="396">SUM(I511:I514)</f>
        <v>2</v>
      </c>
      <c r="J515" s="40">
        <f t="shared" ref="J515" si="397">SUM(J511:J514)</f>
        <v>2</v>
      </c>
      <c r="K515" s="40">
        <f t="shared" ref="K515" si="398">SUM(K511:K514)</f>
        <v>4</v>
      </c>
    </row>
    <row r="516" spans="1:11" ht="15" customHeight="1">
      <c r="A516" s="275">
        <v>118</v>
      </c>
      <c r="B516" s="291" t="s">
        <v>5483</v>
      </c>
      <c r="C516" s="27" t="s">
        <v>1932</v>
      </c>
      <c r="D516" s="47" t="s">
        <v>1947</v>
      </c>
      <c r="E516" s="25"/>
      <c r="F516" s="35">
        <v>125</v>
      </c>
      <c r="G516" s="35">
        <v>75</v>
      </c>
      <c r="H516" s="36">
        <f t="shared" si="390"/>
        <v>200</v>
      </c>
      <c r="I516" s="278">
        <v>2</v>
      </c>
      <c r="J516" s="278">
        <v>2</v>
      </c>
      <c r="K516" s="297">
        <f>SUM(I516:J516)</f>
        <v>4</v>
      </c>
    </row>
    <row r="517" spans="1:11" ht="15" customHeight="1">
      <c r="A517" s="276"/>
      <c r="B517" s="292"/>
      <c r="C517" s="27" t="s">
        <v>1949</v>
      </c>
      <c r="D517" s="47" t="s">
        <v>1948</v>
      </c>
      <c r="E517" s="25"/>
      <c r="F517" s="35">
        <v>371</v>
      </c>
      <c r="G517" s="35">
        <v>256</v>
      </c>
      <c r="H517" s="36">
        <f t="shared" si="390"/>
        <v>627</v>
      </c>
      <c r="I517" s="279"/>
      <c r="J517" s="279"/>
      <c r="K517" s="298"/>
    </row>
    <row r="518" spans="1:11" ht="15" customHeight="1">
      <c r="A518" s="276"/>
      <c r="B518" s="292"/>
      <c r="C518" s="27" t="s">
        <v>1951</v>
      </c>
      <c r="D518" s="47" t="s">
        <v>1950</v>
      </c>
      <c r="E518" s="25"/>
      <c r="F518" s="35">
        <v>162</v>
      </c>
      <c r="G518" s="35">
        <v>127</v>
      </c>
      <c r="H518" s="36">
        <f t="shared" si="390"/>
        <v>289</v>
      </c>
      <c r="I518" s="279"/>
      <c r="J518" s="279"/>
      <c r="K518" s="298"/>
    </row>
    <row r="519" spans="1:11" ht="15" customHeight="1">
      <c r="A519" s="276"/>
      <c r="B519" s="292"/>
      <c r="C519" s="27" t="s">
        <v>1953</v>
      </c>
      <c r="D519" s="47" t="s">
        <v>1952</v>
      </c>
      <c r="E519" s="25"/>
      <c r="F519" s="35">
        <v>451</v>
      </c>
      <c r="G519" s="35">
        <v>265</v>
      </c>
      <c r="H519" s="36">
        <f t="shared" si="390"/>
        <v>716</v>
      </c>
      <c r="I519" s="279"/>
      <c r="J519" s="279"/>
      <c r="K519" s="298"/>
    </row>
    <row r="520" spans="1:11" ht="15" customHeight="1">
      <c r="A520" s="277"/>
      <c r="B520" s="293"/>
      <c r="C520" s="27" t="s">
        <v>1926</v>
      </c>
      <c r="D520" s="47" t="s">
        <v>1954</v>
      </c>
      <c r="E520" s="25"/>
      <c r="F520" s="35">
        <v>195</v>
      </c>
      <c r="G520" s="35">
        <v>122</v>
      </c>
      <c r="H520" s="36">
        <f t="shared" si="390"/>
        <v>317</v>
      </c>
      <c r="I520" s="280"/>
      <c r="J520" s="280"/>
      <c r="K520" s="299"/>
    </row>
    <row r="521" spans="1:11" ht="15" customHeight="1">
      <c r="A521" s="25"/>
      <c r="B521" s="45"/>
      <c r="C521" s="27"/>
      <c r="D521" s="47"/>
      <c r="E521" s="36" t="s">
        <v>5507</v>
      </c>
      <c r="F521" s="40">
        <f>SUM(F516:F520)</f>
        <v>1304</v>
      </c>
      <c r="G521" s="40">
        <f t="shared" ref="G521:H521" si="399">SUM(G516:G520)</f>
        <v>845</v>
      </c>
      <c r="H521" s="40">
        <f t="shared" si="399"/>
        <v>2149</v>
      </c>
      <c r="I521" s="40">
        <f t="shared" ref="I521" si="400">SUM(I516:I520)</f>
        <v>2</v>
      </c>
      <c r="J521" s="40">
        <f t="shared" ref="J521" si="401">SUM(J516:J520)</f>
        <v>2</v>
      </c>
      <c r="K521" s="40">
        <f t="shared" ref="K521" si="402">SUM(K516:K520)</f>
        <v>4</v>
      </c>
    </row>
    <row r="522" spans="1:11" ht="15" customHeight="1">
      <c r="A522" s="275">
        <v>119</v>
      </c>
      <c r="B522" s="291" t="s">
        <v>5484</v>
      </c>
      <c r="C522" s="27" t="s">
        <v>1956</v>
      </c>
      <c r="D522" s="47" t="s">
        <v>1955</v>
      </c>
      <c r="E522" s="25"/>
      <c r="F522" s="35">
        <v>147</v>
      </c>
      <c r="G522" s="35">
        <v>104</v>
      </c>
      <c r="H522" s="36">
        <f t="shared" si="390"/>
        <v>251</v>
      </c>
      <c r="I522" s="278">
        <v>2</v>
      </c>
      <c r="J522" s="278">
        <v>2</v>
      </c>
      <c r="K522" s="297">
        <f>SUM(I522:J522)</f>
        <v>4</v>
      </c>
    </row>
    <row r="523" spans="1:11" ht="15" customHeight="1">
      <c r="A523" s="276"/>
      <c r="B523" s="292"/>
      <c r="C523" s="27" t="s">
        <v>1956</v>
      </c>
      <c r="D523" s="47" t="s">
        <v>1957</v>
      </c>
      <c r="E523" s="25"/>
      <c r="F523" s="35">
        <v>428</v>
      </c>
      <c r="G523" s="35">
        <v>301</v>
      </c>
      <c r="H523" s="36">
        <f t="shared" si="390"/>
        <v>729</v>
      </c>
      <c r="I523" s="279"/>
      <c r="J523" s="279"/>
      <c r="K523" s="298"/>
    </row>
    <row r="524" spans="1:11" ht="15" customHeight="1">
      <c r="A524" s="277"/>
      <c r="B524" s="293"/>
      <c r="C524" s="27" t="s">
        <v>1959</v>
      </c>
      <c r="D524" s="47" t="s">
        <v>1958</v>
      </c>
      <c r="E524" s="25"/>
      <c r="F524" s="35">
        <v>510</v>
      </c>
      <c r="G524" s="35">
        <v>336</v>
      </c>
      <c r="H524" s="36">
        <f t="shared" si="390"/>
        <v>846</v>
      </c>
      <c r="I524" s="280"/>
      <c r="J524" s="280"/>
      <c r="K524" s="299"/>
    </row>
    <row r="525" spans="1:11" ht="15" customHeight="1">
      <c r="A525" s="25"/>
      <c r="B525" s="45"/>
      <c r="C525" s="27"/>
      <c r="D525" s="47"/>
      <c r="E525" s="36" t="s">
        <v>5507</v>
      </c>
      <c r="F525" s="40">
        <f>SUM(F522:F524)</f>
        <v>1085</v>
      </c>
      <c r="G525" s="40">
        <f t="shared" ref="G525:H525" si="403">SUM(G522:G524)</f>
        <v>741</v>
      </c>
      <c r="H525" s="40">
        <f t="shared" si="403"/>
        <v>1826</v>
      </c>
      <c r="I525" s="40">
        <f t="shared" ref="I525" si="404">SUM(I522:I524)</f>
        <v>2</v>
      </c>
      <c r="J525" s="40">
        <f t="shared" ref="J525" si="405">SUM(J522:J524)</f>
        <v>2</v>
      </c>
      <c r="K525" s="40">
        <f t="shared" ref="K525" si="406">SUM(K522:K524)</f>
        <v>4</v>
      </c>
    </row>
    <row r="526" spans="1:11" ht="15" customHeight="1">
      <c r="A526" s="275">
        <v>120</v>
      </c>
      <c r="B526" s="291" t="s">
        <v>5484</v>
      </c>
      <c r="C526" s="27" t="s">
        <v>1961</v>
      </c>
      <c r="D526" s="47" t="s">
        <v>1960</v>
      </c>
      <c r="E526" s="25"/>
      <c r="F526" s="35">
        <v>113</v>
      </c>
      <c r="G526" s="35">
        <v>77</v>
      </c>
      <c r="H526" s="36">
        <f t="shared" si="390"/>
        <v>190</v>
      </c>
      <c r="I526" s="278">
        <v>2</v>
      </c>
      <c r="J526" s="278">
        <v>2</v>
      </c>
      <c r="K526" s="297">
        <f>SUM(I526:J526)</f>
        <v>4</v>
      </c>
    </row>
    <row r="527" spans="1:11" ht="15" customHeight="1">
      <c r="A527" s="276"/>
      <c r="B527" s="292"/>
      <c r="C527" s="27" t="s">
        <v>1963</v>
      </c>
      <c r="D527" s="47" t="s">
        <v>1962</v>
      </c>
      <c r="E527" s="25"/>
      <c r="F527" s="35">
        <v>240</v>
      </c>
      <c r="G527" s="35">
        <v>193</v>
      </c>
      <c r="H527" s="36">
        <f t="shared" si="390"/>
        <v>433</v>
      </c>
      <c r="I527" s="279"/>
      <c r="J527" s="279"/>
      <c r="K527" s="298"/>
    </row>
    <row r="528" spans="1:11" ht="15" customHeight="1">
      <c r="A528" s="277"/>
      <c r="B528" s="293"/>
      <c r="C528" s="27" t="s">
        <v>1965</v>
      </c>
      <c r="D528" s="47" t="s">
        <v>1964</v>
      </c>
      <c r="E528" s="25"/>
      <c r="F528" s="35">
        <v>307</v>
      </c>
      <c r="G528" s="35">
        <v>352</v>
      </c>
      <c r="H528" s="36">
        <f t="shared" si="390"/>
        <v>659</v>
      </c>
      <c r="I528" s="280"/>
      <c r="J528" s="280"/>
      <c r="K528" s="299"/>
    </row>
    <row r="529" spans="1:11" ht="18" customHeight="1">
      <c r="A529" s="25"/>
      <c r="B529" s="45"/>
      <c r="C529" s="27"/>
      <c r="D529" s="47"/>
      <c r="E529" s="36" t="s">
        <v>5507</v>
      </c>
      <c r="F529" s="40">
        <f>SUM(F526:F528)</f>
        <v>660</v>
      </c>
      <c r="G529" s="40">
        <f t="shared" ref="G529:H529" si="407">SUM(G526:G528)</f>
        <v>622</v>
      </c>
      <c r="H529" s="40">
        <f t="shared" si="407"/>
        <v>1282</v>
      </c>
      <c r="I529" s="40">
        <f t="shared" ref="I529" si="408">SUM(I526:I528)</f>
        <v>2</v>
      </c>
      <c r="J529" s="40">
        <f t="shared" ref="J529" si="409">SUM(J526:J528)</f>
        <v>2</v>
      </c>
      <c r="K529" s="40">
        <f t="shared" ref="K529" si="410">SUM(K526:K528)</f>
        <v>4</v>
      </c>
    </row>
    <row r="530" spans="1:11" ht="19.899999999999999" customHeight="1">
      <c r="A530" s="275">
        <v>121</v>
      </c>
      <c r="B530" s="291" t="s">
        <v>5485</v>
      </c>
      <c r="C530" s="27" t="s">
        <v>1967</v>
      </c>
      <c r="D530" s="47" t="s">
        <v>1966</v>
      </c>
      <c r="E530" s="26"/>
      <c r="F530" s="35">
        <v>122</v>
      </c>
      <c r="G530" s="35">
        <v>115</v>
      </c>
      <c r="H530" s="36">
        <f t="shared" si="390"/>
        <v>237</v>
      </c>
      <c r="I530" s="281">
        <v>2</v>
      </c>
      <c r="J530" s="281">
        <v>2</v>
      </c>
      <c r="K530" s="284">
        <f>SUM(I530:J530)</f>
        <v>4</v>
      </c>
    </row>
    <row r="531" spans="1:11" ht="19.899999999999999" customHeight="1">
      <c r="A531" s="276"/>
      <c r="B531" s="292"/>
      <c r="C531" s="27" t="s">
        <v>1969</v>
      </c>
      <c r="D531" s="47" t="s">
        <v>1968</v>
      </c>
      <c r="E531" s="26"/>
      <c r="F531" s="35">
        <v>430</v>
      </c>
      <c r="G531" s="35">
        <v>435</v>
      </c>
      <c r="H531" s="36">
        <f t="shared" si="390"/>
        <v>865</v>
      </c>
      <c r="I531" s="282"/>
      <c r="J531" s="282"/>
      <c r="K531" s="285"/>
    </row>
    <row r="532" spans="1:11" ht="19.899999999999999" customHeight="1">
      <c r="A532" s="277"/>
      <c r="B532" s="293"/>
      <c r="C532" s="27" t="s">
        <v>1971</v>
      </c>
      <c r="D532" s="47" t="s">
        <v>1970</v>
      </c>
      <c r="E532" s="26"/>
      <c r="F532" s="35">
        <v>183</v>
      </c>
      <c r="G532" s="35">
        <v>173</v>
      </c>
      <c r="H532" s="36">
        <f t="shared" si="390"/>
        <v>356</v>
      </c>
      <c r="I532" s="283"/>
      <c r="J532" s="283"/>
      <c r="K532" s="286"/>
    </row>
    <row r="533" spans="1:11" ht="19.899999999999999" customHeight="1">
      <c r="A533" s="25"/>
      <c r="B533" s="45"/>
      <c r="C533" s="27"/>
      <c r="D533" s="47"/>
      <c r="E533" s="36" t="s">
        <v>5507</v>
      </c>
      <c r="F533" s="40">
        <f>SUM(F530:F532)</f>
        <v>735</v>
      </c>
      <c r="G533" s="40">
        <f t="shared" ref="G533:H533" si="411">SUM(G530:G532)</f>
        <v>723</v>
      </c>
      <c r="H533" s="40">
        <f t="shared" si="411"/>
        <v>1458</v>
      </c>
      <c r="I533" s="40">
        <f t="shared" ref="I533" si="412">SUM(I530:I532)</f>
        <v>2</v>
      </c>
      <c r="J533" s="40">
        <f t="shared" ref="J533" si="413">SUM(J530:J532)</f>
        <v>2</v>
      </c>
      <c r="K533" s="40">
        <f t="shared" ref="K533" si="414">SUM(K530:K532)</f>
        <v>4</v>
      </c>
    </row>
    <row r="534" spans="1:11" ht="19.899999999999999" customHeight="1">
      <c r="A534" s="275">
        <v>122</v>
      </c>
      <c r="B534" s="291" t="s">
        <v>5485</v>
      </c>
      <c r="C534" s="27" t="s">
        <v>1973</v>
      </c>
      <c r="D534" s="47" t="s">
        <v>1972</v>
      </c>
      <c r="E534" s="26"/>
      <c r="F534" s="35">
        <v>75</v>
      </c>
      <c r="G534" s="35">
        <v>64</v>
      </c>
      <c r="H534" s="36">
        <f t="shared" si="390"/>
        <v>139</v>
      </c>
      <c r="I534" s="281">
        <v>2</v>
      </c>
      <c r="J534" s="281">
        <v>2</v>
      </c>
      <c r="K534" s="284">
        <f>SUM(I534:J534)</f>
        <v>4</v>
      </c>
    </row>
    <row r="535" spans="1:11" ht="19.899999999999999" customHeight="1">
      <c r="A535" s="276"/>
      <c r="B535" s="292"/>
      <c r="C535" s="27" t="s">
        <v>1975</v>
      </c>
      <c r="D535" s="47" t="s">
        <v>1974</v>
      </c>
      <c r="E535" s="26"/>
      <c r="F535" s="35">
        <v>198</v>
      </c>
      <c r="G535" s="35">
        <v>193</v>
      </c>
      <c r="H535" s="36">
        <f t="shared" si="390"/>
        <v>391</v>
      </c>
      <c r="I535" s="282"/>
      <c r="J535" s="282"/>
      <c r="K535" s="285"/>
    </row>
    <row r="536" spans="1:11" ht="19.899999999999999" customHeight="1">
      <c r="A536" s="276"/>
      <c r="B536" s="292"/>
      <c r="C536" s="27" t="s">
        <v>1975</v>
      </c>
      <c r="D536" s="47" t="s">
        <v>1976</v>
      </c>
      <c r="E536" s="26"/>
      <c r="F536" s="35">
        <v>100</v>
      </c>
      <c r="G536" s="35">
        <v>101</v>
      </c>
      <c r="H536" s="36">
        <f t="shared" si="390"/>
        <v>201</v>
      </c>
      <c r="I536" s="282"/>
      <c r="J536" s="282"/>
      <c r="K536" s="285"/>
    </row>
    <row r="537" spans="1:11" ht="19.899999999999999" customHeight="1">
      <c r="A537" s="277"/>
      <c r="B537" s="293"/>
      <c r="C537" s="27" t="s">
        <v>1975</v>
      </c>
      <c r="D537" s="47" t="s">
        <v>1977</v>
      </c>
      <c r="E537" s="26"/>
      <c r="F537" s="35">
        <v>173</v>
      </c>
      <c r="G537" s="35">
        <v>191</v>
      </c>
      <c r="H537" s="36">
        <f t="shared" si="390"/>
        <v>364</v>
      </c>
      <c r="I537" s="283"/>
      <c r="J537" s="283"/>
      <c r="K537" s="286"/>
    </row>
    <row r="538" spans="1:11" ht="19.899999999999999" customHeight="1">
      <c r="A538" s="25"/>
      <c r="B538" s="45"/>
      <c r="C538" s="27"/>
      <c r="D538" s="47"/>
      <c r="E538" s="36" t="s">
        <v>5507</v>
      </c>
      <c r="F538" s="40">
        <f>SUM(F534:F537)</f>
        <v>546</v>
      </c>
      <c r="G538" s="40">
        <f t="shared" ref="G538:H538" si="415">SUM(G534:G537)</f>
        <v>549</v>
      </c>
      <c r="H538" s="40">
        <f t="shared" si="415"/>
        <v>1095</v>
      </c>
      <c r="I538" s="40">
        <f t="shared" ref="I538" si="416">SUM(I534:I537)</f>
        <v>2</v>
      </c>
      <c r="J538" s="40">
        <f t="shared" ref="J538" si="417">SUM(J534:J537)</f>
        <v>2</v>
      </c>
      <c r="K538" s="40">
        <f t="shared" ref="K538" si="418">SUM(K534:K537)</f>
        <v>4</v>
      </c>
    </row>
    <row r="539" spans="1:11" ht="19.899999999999999" customHeight="1">
      <c r="A539" s="275">
        <v>123</v>
      </c>
      <c r="B539" s="291" t="s">
        <v>5485</v>
      </c>
      <c r="C539" s="27" t="s">
        <v>1975</v>
      </c>
      <c r="D539" s="47" t="s">
        <v>1978</v>
      </c>
      <c r="E539" s="26"/>
      <c r="F539" s="35">
        <v>119</v>
      </c>
      <c r="G539" s="35">
        <v>109</v>
      </c>
      <c r="H539" s="36">
        <f t="shared" si="390"/>
        <v>228</v>
      </c>
      <c r="I539" s="281">
        <v>2</v>
      </c>
      <c r="J539" s="281">
        <v>2</v>
      </c>
      <c r="K539" s="284">
        <f>SUM(I539:J539)</f>
        <v>4</v>
      </c>
    </row>
    <row r="540" spans="1:11" ht="16.149999999999999" customHeight="1">
      <c r="A540" s="276"/>
      <c r="B540" s="292"/>
      <c r="C540" s="27" t="s">
        <v>1975</v>
      </c>
      <c r="D540" s="47" t="s">
        <v>1979</v>
      </c>
      <c r="E540" s="26"/>
      <c r="F540" s="35">
        <v>485</v>
      </c>
      <c r="G540" s="35">
        <v>470</v>
      </c>
      <c r="H540" s="36">
        <f t="shared" si="390"/>
        <v>955</v>
      </c>
      <c r="I540" s="282"/>
      <c r="J540" s="282"/>
      <c r="K540" s="285"/>
    </row>
    <row r="541" spans="1:11" ht="16.149999999999999" customHeight="1">
      <c r="A541" s="277"/>
      <c r="B541" s="293"/>
      <c r="C541" s="27" t="s">
        <v>1975</v>
      </c>
      <c r="D541" s="47" t="s">
        <v>1980</v>
      </c>
      <c r="E541" s="26"/>
      <c r="F541" s="35">
        <v>166</v>
      </c>
      <c r="G541" s="35">
        <v>146</v>
      </c>
      <c r="H541" s="36">
        <f t="shared" si="390"/>
        <v>312</v>
      </c>
      <c r="I541" s="283"/>
      <c r="J541" s="283"/>
      <c r="K541" s="286"/>
    </row>
    <row r="542" spans="1:11" ht="16.149999999999999" customHeight="1">
      <c r="A542" s="25"/>
      <c r="B542" s="45"/>
      <c r="C542" s="27"/>
      <c r="D542" s="47"/>
      <c r="E542" s="36" t="s">
        <v>5507</v>
      </c>
      <c r="F542" s="40">
        <f>SUM(F539:F541)</f>
        <v>770</v>
      </c>
      <c r="G542" s="40">
        <f t="shared" ref="G542:H542" si="419">SUM(G539:G541)</f>
        <v>725</v>
      </c>
      <c r="H542" s="40">
        <f t="shared" si="419"/>
        <v>1495</v>
      </c>
      <c r="I542" s="40">
        <f t="shared" ref="I542" si="420">SUM(I539:I541)</f>
        <v>2</v>
      </c>
      <c r="J542" s="40">
        <f t="shared" ref="J542" si="421">SUM(J539:J541)</f>
        <v>2</v>
      </c>
      <c r="K542" s="40">
        <f t="shared" ref="K542" si="422">SUM(K539:K541)</f>
        <v>4</v>
      </c>
    </row>
    <row r="543" spans="1:11" ht="16.149999999999999" customHeight="1">
      <c r="A543" s="278">
        <v>124</v>
      </c>
      <c r="B543" s="300" t="s">
        <v>5485</v>
      </c>
      <c r="C543" s="27" t="s">
        <v>1982</v>
      </c>
      <c r="D543" s="47" t="s">
        <v>1981</v>
      </c>
      <c r="E543" s="26"/>
      <c r="F543" s="35">
        <v>443</v>
      </c>
      <c r="G543" s="35">
        <v>473</v>
      </c>
      <c r="H543" s="36">
        <f t="shared" si="390"/>
        <v>916</v>
      </c>
      <c r="I543" s="281">
        <v>2</v>
      </c>
      <c r="J543" s="281">
        <v>2</v>
      </c>
      <c r="K543" s="284">
        <f>SUM(I543:J543)</f>
        <v>4</v>
      </c>
    </row>
    <row r="544" spans="1:11" ht="16.149999999999999" customHeight="1">
      <c r="A544" s="279"/>
      <c r="B544" s="301"/>
      <c r="C544" s="27" t="s">
        <v>1984</v>
      </c>
      <c r="D544" s="47" t="s">
        <v>1983</v>
      </c>
      <c r="E544" s="26"/>
      <c r="F544" s="35">
        <v>173</v>
      </c>
      <c r="G544" s="35">
        <v>157</v>
      </c>
      <c r="H544" s="36">
        <f t="shared" si="390"/>
        <v>330</v>
      </c>
      <c r="I544" s="282"/>
      <c r="J544" s="282"/>
      <c r="K544" s="285"/>
    </row>
    <row r="545" spans="1:11" ht="16.149999999999999" customHeight="1">
      <c r="A545" s="280"/>
      <c r="B545" s="302"/>
      <c r="C545" s="27" t="s">
        <v>1984</v>
      </c>
      <c r="D545" s="47" t="s">
        <v>1985</v>
      </c>
      <c r="E545" s="26"/>
      <c r="F545" s="35">
        <v>154</v>
      </c>
      <c r="G545" s="35">
        <v>172</v>
      </c>
      <c r="H545" s="36">
        <f t="shared" si="390"/>
        <v>326</v>
      </c>
      <c r="I545" s="283"/>
      <c r="J545" s="283"/>
      <c r="K545" s="286"/>
    </row>
    <row r="546" spans="1:11" ht="16.149999999999999" customHeight="1">
      <c r="A546" s="25"/>
      <c r="B546" s="45"/>
      <c r="C546" s="27"/>
      <c r="D546" s="47"/>
      <c r="E546" s="36" t="s">
        <v>5507</v>
      </c>
      <c r="F546" s="40">
        <f>SUM(F543:F545)</f>
        <v>770</v>
      </c>
      <c r="G546" s="40">
        <f t="shared" ref="G546:H546" si="423">SUM(G543:G545)</f>
        <v>802</v>
      </c>
      <c r="H546" s="40">
        <f t="shared" si="423"/>
        <v>1572</v>
      </c>
      <c r="I546" s="40">
        <f t="shared" ref="I546" si="424">SUM(I543:I545)</f>
        <v>2</v>
      </c>
      <c r="J546" s="40">
        <f t="shared" ref="J546" si="425">SUM(J543:J545)</f>
        <v>2</v>
      </c>
      <c r="K546" s="40">
        <f t="shared" ref="K546" si="426">SUM(K543:K545)</f>
        <v>4</v>
      </c>
    </row>
    <row r="547" spans="1:11" ht="16.149999999999999" customHeight="1">
      <c r="A547" s="275">
        <v>125</v>
      </c>
      <c r="B547" s="291" t="s">
        <v>5486</v>
      </c>
      <c r="C547" s="27" t="s">
        <v>1987</v>
      </c>
      <c r="D547" s="47" t="s">
        <v>1986</v>
      </c>
      <c r="E547" s="26"/>
      <c r="F547" s="35">
        <v>300</v>
      </c>
      <c r="G547" s="35">
        <v>296</v>
      </c>
      <c r="H547" s="36">
        <f t="shared" si="390"/>
        <v>596</v>
      </c>
      <c r="I547" s="281">
        <v>2</v>
      </c>
      <c r="J547" s="281">
        <v>2</v>
      </c>
      <c r="K547" s="284">
        <f>SUM(I547:J547)</f>
        <v>4</v>
      </c>
    </row>
    <row r="548" spans="1:11" ht="16.149999999999999" customHeight="1">
      <c r="A548" s="276"/>
      <c r="B548" s="292"/>
      <c r="C548" s="27" t="s">
        <v>1989</v>
      </c>
      <c r="D548" s="47" t="s">
        <v>1988</v>
      </c>
      <c r="E548" s="26"/>
      <c r="F548" s="35">
        <v>124</v>
      </c>
      <c r="G548" s="35">
        <v>103</v>
      </c>
      <c r="H548" s="36">
        <f t="shared" si="390"/>
        <v>227</v>
      </c>
      <c r="I548" s="282"/>
      <c r="J548" s="282"/>
      <c r="K548" s="285"/>
    </row>
    <row r="549" spans="1:11" ht="16.149999999999999" customHeight="1">
      <c r="A549" s="276"/>
      <c r="B549" s="292"/>
      <c r="C549" s="27" t="s">
        <v>1991</v>
      </c>
      <c r="D549" s="47" t="s">
        <v>1990</v>
      </c>
      <c r="E549" s="26"/>
      <c r="F549" s="35">
        <v>211</v>
      </c>
      <c r="G549" s="35">
        <v>187</v>
      </c>
      <c r="H549" s="36">
        <f t="shared" si="390"/>
        <v>398</v>
      </c>
      <c r="I549" s="282"/>
      <c r="J549" s="282"/>
      <c r="K549" s="285"/>
    </row>
    <row r="550" spans="1:11" ht="16.149999999999999" customHeight="1">
      <c r="A550" s="276"/>
      <c r="B550" s="292"/>
      <c r="C550" s="27" t="s">
        <v>1993</v>
      </c>
      <c r="D550" s="47" t="s">
        <v>1992</v>
      </c>
      <c r="E550" s="26"/>
      <c r="F550" s="35">
        <v>125</v>
      </c>
      <c r="G550" s="35">
        <v>99</v>
      </c>
      <c r="H550" s="36">
        <f t="shared" si="390"/>
        <v>224</v>
      </c>
      <c r="I550" s="282"/>
      <c r="J550" s="282"/>
      <c r="K550" s="285"/>
    </row>
    <row r="551" spans="1:11" ht="16.149999999999999" customHeight="1">
      <c r="A551" s="276"/>
      <c r="B551" s="292"/>
      <c r="C551" s="27" t="s">
        <v>1989</v>
      </c>
      <c r="D551" s="47" t="s">
        <v>1994</v>
      </c>
      <c r="E551" s="26"/>
      <c r="F551" s="35">
        <v>154</v>
      </c>
      <c r="G551" s="35">
        <v>161</v>
      </c>
      <c r="H551" s="36">
        <f t="shared" si="390"/>
        <v>315</v>
      </c>
      <c r="I551" s="282"/>
      <c r="J551" s="282"/>
      <c r="K551" s="285"/>
    </row>
    <row r="552" spans="1:11" ht="16.149999999999999" customHeight="1">
      <c r="A552" s="276"/>
      <c r="B552" s="292"/>
      <c r="C552" s="27" t="s">
        <v>1989</v>
      </c>
      <c r="D552" s="47" t="s">
        <v>1995</v>
      </c>
      <c r="E552" s="26"/>
      <c r="F552" s="35">
        <v>222</v>
      </c>
      <c r="G552" s="35">
        <v>248</v>
      </c>
      <c r="H552" s="36">
        <f t="shared" si="390"/>
        <v>470</v>
      </c>
      <c r="I552" s="282"/>
      <c r="J552" s="282"/>
      <c r="K552" s="285"/>
    </row>
    <row r="553" spans="1:11" ht="16.149999999999999" customHeight="1">
      <c r="A553" s="277"/>
      <c r="B553" s="293"/>
      <c r="C553" s="27" t="s">
        <v>1989</v>
      </c>
      <c r="D553" s="47" t="s">
        <v>1996</v>
      </c>
      <c r="E553" s="26"/>
      <c r="F553" s="35">
        <v>84</v>
      </c>
      <c r="G553" s="35">
        <v>66</v>
      </c>
      <c r="H553" s="36">
        <f t="shared" si="390"/>
        <v>150</v>
      </c>
      <c r="I553" s="283"/>
      <c r="J553" s="283"/>
      <c r="K553" s="286"/>
    </row>
    <row r="554" spans="1:11" ht="16.149999999999999" customHeight="1">
      <c r="A554" s="25"/>
      <c r="B554" s="45"/>
      <c r="C554" s="27"/>
      <c r="D554" s="47"/>
      <c r="E554" s="36" t="s">
        <v>5507</v>
      </c>
      <c r="F554" s="40">
        <f>SUM(F547:F553)</f>
        <v>1220</v>
      </c>
      <c r="G554" s="40">
        <f t="shared" ref="G554:H554" si="427">SUM(G547:G553)</f>
        <v>1160</v>
      </c>
      <c r="H554" s="40">
        <f t="shared" si="427"/>
        <v>2380</v>
      </c>
      <c r="I554" s="40">
        <f t="shared" ref="I554" si="428">SUM(I547:I553)</f>
        <v>2</v>
      </c>
      <c r="J554" s="40">
        <f t="shared" ref="J554" si="429">SUM(J547:J553)</f>
        <v>2</v>
      </c>
      <c r="K554" s="40">
        <f t="shared" ref="K554" si="430">SUM(K547:K553)</f>
        <v>4</v>
      </c>
    </row>
    <row r="555" spans="1:11" ht="19.899999999999999" customHeight="1">
      <c r="A555" s="275">
        <v>126</v>
      </c>
      <c r="B555" s="291" t="s">
        <v>5486</v>
      </c>
      <c r="C555" s="27" t="s">
        <v>1998</v>
      </c>
      <c r="D555" s="47" t="s">
        <v>1997</v>
      </c>
      <c r="E555" s="26"/>
      <c r="F555" s="35">
        <v>121</v>
      </c>
      <c r="G555" s="35">
        <v>99</v>
      </c>
      <c r="H555" s="36">
        <f t="shared" si="390"/>
        <v>220</v>
      </c>
      <c r="I555" s="281">
        <v>2</v>
      </c>
      <c r="J555" s="281">
        <v>2</v>
      </c>
      <c r="K555" s="284">
        <f>SUM(I555:J555)</f>
        <v>4</v>
      </c>
    </row>
    <row r="556" spans="1:11" ht="19.899999999999999" customHeight="1">
      <c r="A556" s="276"/>
      <c r="B556" s="292"/>
      <c r="C556" s="27" t="s">
        <v>1998</v>
      </c>
      <c r="D556" s="47" t="s">
        <v>1999</v>
      </c>
      <c r="E556" s="26"/>
      <c r="F556" s="35">
        <v>69</v>
      </c>
      <c r="G556" s="35">
        <v>85</v>
      </c>
      <c r="H556" s="36">
        <f t="shared" si="390"/>
        <v>154</v>
      </c>
      <c r="I556" s="282"/>
      <c r="J556" s="282"/>
      <c r="K556" s="285"/>
    </row>
    <row r="557" spans="1:11" ht="19.899999999999999" customHeight="1">
      <c r="A557" s="276"/>
      <c r="B557" s="292"/>
      <c r="C557" s="27" t="s">
        <v>1998</v>
      </c>
      <c r="D557" s="47" t="s">
        <v>2000</v>
      </c>
      <c r="E557" s="26"/>
      <c r="F557" s="35">
        <v>277</v>
      </c>
      <c r="G557" s="35">
        <v>258</v>
      </c>
      <c r="H557" s="36">
        <f t="shared" si="390"/>
        <v>535</v>
      </c>
      <c r="I557" s="282"/>
      <c r="J557" s="282"/>
      <c r="K557" s="285"/>
    </row>
    <row r="558" spans="1:11" ht="19.899999999999999" customHeight="1">
      <c r="A558" s="276"/>
      <c r="B558" s="292"/>
      <c r="C558" s="27" t="s">
        <v>1975</v>
      </c>
      <c r="D558" s="47" t="s">
        <v>2001</v>
      </c>
      <c r="E558" s="26"/>
      <c r="F558" s="35">
        <v>212</v>
      </c>
      <c r="G558" s="35">
        <v>199</v>
      </c>
      <c r="H558" s="36">
        <f t="shared" si="390"/>
        <v>411</v>
      </c>
      <c r="I558" s="282"/>
      <c r="J558" s="282"/>
      <c r="K558" s="285"/>
    </row>
    <row r="559" spans="1:11" ht="19.899999999999999" customHeight="1">
      <c r="A559" s="276"/>
      <c r="B559" s="292"/>
      <c r="C559" s="27" t="s">
        <v>1975</v>
      </c>
      <c r="D559" s="47" t="s">
        <v>2002</v>
      </c>
      <c r="E559" s="26"/>
      <c r="F559" s="35">
        <v>312</v>
      </c>
      <c r="G559" s="35">
        <v>333</v>
      </c>
      <c r="H559" s="36">
        <f t="shared" si="390"/>
        <v>645</v>
      </c>
      <c r="I559" s="282"/>
      <c r="J559" s="282"/>
      <c r="K559" s="285"/>
    </row>
    <row r="560" spans="1:11" ht="19.899999999999999" customHeight="1">
      <c r="A560" s="277"/>
      <c r="B560" s="293"/>
      <c r="C560" s="27" t="s">
        <v>1975</v>
      </c>
      <c r="D560" s="47" t="s">
        <v>2003</v>
      </c>
      <c r="E560" s="26"/>
      <c r="F560" s="35">
        <v>178</v>
      </c>
      <c r="G560" s="35">
        <v>158</v>
      </c>
      <c r="H560" s="36">
        <f t="shared" si="390"/>
        <v>336</v>
      </c>
      <c r="I560" s="283"/>
      <c r="J560" s="283"/>
      <c r="K560" s="286"/>
    </row>
    <row r="561" spans="1:11" ht="19.899999999999999" customHeight="1">
      <c r="A561" s="25"/>
      <c r="B561" s="45"/>
      <c r="C561" s="27"/>
      <c r="D561" s="47"/>
      <c r="E561" s="36" t="s">
        <v>5507</v>
      </c>
      <c r="F561" s="40">
        <f>SUM(F555:F560)</f>
        <v>1169</v>
      </c>
      <c r="G561" s="40">
        <f t="shared" ref="G561:H561" si="431">SUM(G555:G560)</f>
        <v>1132</v>
      </c>
      <c r="H561" s="40">
        <f t="shared" si="431"/>
        <v>2301</v>
      </c>
      <c r="I561" s="40">
        <f t="shared" ref="I561" si="432">SUM(I555:I560)</f>
        <v>2</v>
      </c>
      <c r="J561" s="40">
        <f t="shared" ref="J561" si="433">SUM(J555:J560)</f>
        <v>2</v>
      </c>
      <c r="K561" s="40">
        <f t="shared" ref="K561" si="434">SUM(K555:K560)</f>
        <v>4</v>
      </c>
    </row>
    <row r="562" spans="1:11" ht="19.899999999999999" customHeight="1">
      <c r="A562" s="275">
        <v>127</v>
      </c>
      <c r="B562" s="291" t="s">
        <v>5489</v>
      </c>
      <c r="C562" s="27" t="s">
        <v>1991</v>
      </c>
      <c r="D562" s="47" t="s">
        <v>2004</v>
      </c>
      <c r="E562" s="26"/>
      <c r="F562" s="35">
        <v>128</v>
      </c>
      <c r="G562" s="35">
        <v>133</v>
      </c>
      <c r="H562" s="36">
        <f t="shared" si="390"/>
        <v>261</v>
      </c>
      <c r="I562" s="281">
        <v>2</v>
      </c>
      <c r="J562" s="281">
        <v>2</v>
      </c>
      <c r="K562" s="284">
        <f>SUM(I562:J562)</f>
        <v>4</v>
      </c>
    </row>
    <row r="563" spans="1:11" ht="19.899999999999999" customHeight="1">
      <c r="A563" s="276"/>
      <c r="B563" s="292"/>
      <c r="C563" s="27" t="s">
        <v>1991</v>
      </c>
      <c r="D563" s="47" t="s">
        <v>2005</v>
      </c>
      <c r="E563" s="26"/>
      <c r="F563" s="35">
        <v>248</v>
      </c>
      <c r="G563" s="35">
        <v>221</v>
      </c>
      <c r="H563" s="36">
        <f t="shared" si="390"/>
        <v>469</v>
      </c>
      <c r="I563" s="282"/>
      <c r="J563" s="282"/>
      <c r="K563" s="285"/>
    </row>
    <row r="564" spans="1:11" ht="19.899999999999999" customHeight="1">
      <c r="A564" s="277"/>
      <c r="B564" s="293"/>
      <c r="C564" s="27" t="s">
        <v>1991</v>
      </c>
      <c r="D564" s="47" t="s">
        <v>2006</v>
      </c>
      <c r="E564" s="26"/>
      <c r="F564" s="35">
        <v>478</v>
      </c>
      <c r="G564" s="35">
        <v>462</v>
      </c>
      <c r="H564" s="36">
        <f t="shared" si="390"/>
        <v>940</v>
      </c>
      <c r="I564" s="283"/>
      <c r="J564" s="283"/>
      <c r="K564" s="286"/>
    </row>
    <row r="565" spans="1:11" ht="19.899999999999999" customHeight="1">
      <c r="A565" s="25"/>
      <c r="B565" s="45"/>
      <c r="C565" s="27"/>
      <c r="D565" s="47"/>
      <c r="E565" s="36" t="s">
        <v>5507</v>
      </c>
      <c r="F565" s="40">
        <f>SUM(F562:F564)</f>
        <v>854</v>
      </c>
      <c r="G565" s="40">
        <f t="shared" ref="G565:H565" si="435">SUM(G562:G564)</f>
        <v>816</v>
      </c>
      <c r="H565" s="40">
        <f t="shared" si="435"/>
        <v>1670</v>
      </c>
      <c r="I565" s="40">
        <f t="shared" ref="I565" si="436">SUM(I562:I564)</f>
        <v>2</v>
      </c>
      <c r="J565" s="40">
        <f t="shared" ref="J565" si="437">SUM(J562:J564)</f>
        <v>2</v>
      </c>
      <c r="K565" s="40">
        <f t="shared" ref="K565" si="438">SUM(K562:K564)</f>
        <v>4</v>
      </c>
    </row>
    <row r="566" spans="1:11" ht="19.899999999999999" customHeight="1">
      <c r="A566" s="275">
        <v>128</v>
      </c>
      <c r="B566" s="291" t="s">
        <v>5489</v>
      </c>
      <c r="C566" s="27" t="s">
        <v>1991</v>
      </c>
      <c r="D566" s="47" t="s">
        <v>2007</v>
      </c>
      <c r="E566" s="26"/>
      <c r="F566" s="35">
        <v>387</v>
      </c>
      <c r="G566" s="35">
        <v>373</v>
      </c>
      <c r="H566" s="36">
        <f t="shared" si="390"/>
        <v>760</v>
      </c>
      <c r="I566" s="281">
        <v>2</v>
      </c>
      <c r="J566" s="281">
        <v>2</v>
      </c>
      <c r="K566" s="284">
        <f>SUM(I566:J566)</f>
        <v>4</v>
      </c>
    </row>
    <row r="567" spans="1:11" ht="19.899999999999999" customHeight="1">
      <c r="A567" s="277"/>
      <c r="B567" s="293"/>
      <c r="C567" s="27" t="s">
        <v>2009</v>
      </c>
      <c r="D567" s="47" t="s">
        <v>2008</v>
      </c>
      <c r="E567" s="26"/>
      <c r="F567" s="35">
        <v>426</v>
      </c>
      <c r="G567" s="35">
        <v>424</v>
      </c>
      <c r="H567" s="36">
        <f t="shared" si="390"/>
        <v>850</v>
      </c>
      <c r="I567" s="283"/>
      <c r="J567" s="283"/>
      <c r="K567" s="286"/>
    </row>
    <row r="568" spans="1:11" ht="19.899999999999999" customHeight="1">
      <c r="A568" s="25"/>
      <c r="B568" s="45"/>
      <c r="C568" s="27"/>
      <c r="D568" s="47"/>
      <c r="E568" s="36" t="s">
        <v>5507</v>
      </c>
      <c r="F568" s="40">
        <f>SUM(F566:F567)</f>
        <v>813</v>
      </c>
      <c r="G568" s="40">
        <f t="shared" ref="G568:H568" si="439">SUM(G566:G567)</f>
        <v>797</v>
      </c>
      <c r="H568" s="40">
        <f t="shared" si="439"/>
        <v>1610</v>
      </c>
      <c r="I568" s="40">
        <f t="shared" ref="I568" si="440">SUM(I566:I567)</f>
        <v>2</v>
      </c>
      <c r="J568" s="40">
        <f t="shared" ref="J568" si="441">SUM(J566:J567)</f>
        <v>2</v>
      </c>
      <c r="K568" s="40">
        <f t="shared" ref="K568" si="442">SUM(K566:K567)</f>
        <v>4</v>
      </c>
    </row>
    <row r="569" spans="1:11" ht="19.899999999999999" customHeight="1">
      <c r="A569" s="275">
        <v>129</v>
      </c>
      <c r="B569" s="291" t="s">
        <v>5486</v>
      </c>
      <c r="C569" s="27" t="s">
        <v>2011</v>
      </c>
      <c r="D569" s="47" t="s">
        <v>2010</v>
      </c>
      <c r="E569" s="26"/>
      <c r="F569" s="35">
        <v>350</v>
      </c>
      <c r="G569" s="35">
        <v>364</v>
      </c>
      <c r="H569" s="36">
        <f t="shared" si="390"/>
        <v>714</v>
      </c>
      <c r="I569" s="281">
        <v>2</v>
      </c>
      <c r="J569" s="281">
        <v>2</v>
      </c>
      <c r="K569" s="284">
        <f>SUM(I569:J569)</f>
        <v>4</v>
      </c>
    </row>
    <row r="570" spans="1:11" ht="19.899999999999999" customHeight="1">
      <c r="A570" s="276"/>
      <c r="B570" s="292"/>
      <c r="C570" s="27" t="s">
        <v>2011</v>
      </c>
      <c r="D570" s="47" t="s">
        <v>2012</v>
      </c>
      <c r="E570" s="26"/>
      <c r="F570" s="35">
        <v>273</v>
      </c>
      <c r="G570" s="35">
        <v>280</v>
      </c>
      <c r="H570" s="36">
        <f t="shared" si="390"/>
        <v>553</v>
      </c>
      <c r="I570" s="282"/>
      <c r="J570" s="282"/>
      <c r="K570" s="285"/>
    </row>
    <row r="571" spans="1:11" ht="19.899999999999999" customHeight="1">
      <c r="A571" s="277"/>
      <c r="B571" s="293"/>
      <c r="C571" s="27" t="s">
        <v>1991</v>
      </c>
      <c r="D571" s="47" t="s">
        <v>2013</v>
      </c>
      <c r="E571" s="26"/>
      <c r="F571" s="35">
        <v>139</v>
      </c>
      <c r="G571" s="35">
        <v>262</v>
      </c>
      <c r="H571" s="36">
        <f t="shared" si="390"/>
        <v>401</v>
      </c>
      <c r="I571" s="283"/>
      <c r="J571" s="283"/>
      <c r="K571" s="286"/>
    </row>
    <row r="572" spans="1:11" ht="19.899999999999999" customHeight="1">
      <c r="A572" s="25"/>
      <c r="B572" s="45"/>
      <c r="C572" s="27"/>
      <c r="D572" s="47"/>
      <c r="E572" s="36" t="s">
        <v>5507</v>
      </c>
      <c r="F572" s="40">
        <f>SUM(F569:F571)</f>
        <v>762</v>
      </c>
      <c r="G572" s="40">
        <f t="shared" ref="G572:H572" si="443">SUM(G569:G571)</f>
        <v>906</v>
      </c>
      <c r="H572" s="40">
        <f t="shared" si="443"/>
        <v>1668</v>
      </c>
      <c r="I572" s="40">
        <f t="shared" ref="I572" si="444">SUM(I569:I571)</f>
        <v>2</v>
      </c>
      <c r="J572" s="40">
        <f t="shared" ref="J572" si="445">SUM(J569:J571)</f>
        <v>2</v>
      </c>
      <c r="K572" s="40">
        <f t="shared" ref="K572" si="446">SUM(K569:K571)</f>
        <v>4</v>
      </c>
    </row>
    <row r="573" spans="1:11" ht="19.899999999999999" customHeight="1">
      <c r="A573" s="275">
        <v>130</v>
      </c>
      <c r="B573" s="291" t="s">
        <v>5486</v>
      </c>
      <c r="C573" s="27" t="s">
        <v>1991</v>
      </c>
      <c r="D573" s="47" t="s">
        <v>2014</v>
      </c>
      <c r="E573" s="26"/>
      <c r="F573" s="35">
        <v>155</v>
      </c>
      <c r="G573" s="35">
        <v>152</v>
      </c>
      <c r="H573" s="36">
        <f t="shared" si="390"/>
        <v>307</v>
      </c>
      <c r="I573" s="281">
        <v>2</v>
      </c>
      <c r="J573" s="281">
        <v>2</v>
      </c>
      <c r="K573" s="284">
        <f>SUM(I573:J573)</f>
        <v>4</v>
      </c>
    </row>
    <row r="574" spans="1:11" ht="19.899999999999999" customHeight="1">
      <c r="A574" s="276"/>
      <c r="B574" s="292"/>
      <c r="C574" s="27" t="s">
        <v>2016</v>
      </c>
      <c r="D574" s="47" t="s">
        <v>2015</v>
      </c>
      <c r="E574" s="26"/>
      <c r="F574" s="35">
        <v>101</v>
      </c>
      <c r="G574" s="35">
        <v>114</v>
      </c>
      <c r="H574" s="36">
        <f t="shared" si="390"/>
        <v>215</v>
      </c>
      <c r="I574" s="282"/>
      <c r="J574" s="282"/>
      <c r="K574" s="285"/>
    </row>
    <row r="575" spans="1:11" ht="19.899999999999999" customHeight="1">
      <c r="A575" s="277"/>
      <c r="B575" s="293"/>
      <c r="C575" s="27" t="s">
        <v>2016</v>
      </c>
      <c r="D575" s="47" t="s">
        <v>2017</v>
      </c>
      <c r="E575" s="26"/>
      <c r="F575" s="35">
        <v>296</v>
      </c>
      <c r="G575" s="35">
        <v>300</v>
      </c>
      <c r="H575" s="36">
        <f t="shared" si="390"/>
        <v>596</v>
      </c>
      <c r="I575" s="283"/>
      <c r="J575" s="283"/>
      <c r="K575" s="286"/>
    </row>
    <row r="576" spans="1:11" ht="19.899999999999999" customHeight="1">
      <c r="A576" s="25"/>
      <c r="B576" s="45"/>
      <c r="C576" s="27"/>
      <c r="D576" s="47"/>
      <c r="E576" s="36" t="s">
        <v>5507</v>
      </c>
      <c r="F576" s="40">
        <f>SUM(F573:F575)</f>
        <v>552</v>
      </c>
      <c r="G576" s="40">
        <f t="shared" ref="G576:H576" si="447">SUM(G573:G575)</f>
        <v>566</v>
      </c>
      <c r="H576" s="40">
        <f t="shared" si="447"/>
        <v>1118</v>
      </c>
      <c r="I576" s="40">
        <f t="shared" ref="I576" si="448">SUM(I573:I575)</f>
        <v>2</v>
      </c>
      <c r="J576" s="40">
        <f t="shared" ref="J576" si="449">SUM(J573:J575)</f>
        <v>2</v>
      </c>
      <c r="K576" s="40">
        <f t="shared" ref="K576" si="450">SUM(K573:K575)</f>
        <v>4</v>
      </c>
    </row>
    <row r="577" spans="1:11" ht="19.899999999999999" customHeight="1">
      <c r="A577" s="275">
        <v>131</v>
      </c>
      <c r="B577" s="291" t="s">
        <v>5487</v>
      </c>
      <c r="C577" s="27" t="s">
        <v>2019</v>
      </c>
      <c r="D577" s="47" t="s">
        <v>2018</v>
      </c>
      <c r="E577" s="26"/>
      <c r="F577" s="35">
        <v>277</v>
      </c>
      <c r="G577" s="35">
        <v>298</v>
      </c>
      <c r="H577" s="36">
        <f t="shared" si="390"/>
        <v>575</v>
      </c>
      <c r="I577" s="281">
        <v>2</v>
      </c>
      <c r="J577" s="281">
        <v>2</v>
      </c>
      <c r="K577" s="284">
        <f>SUM(I577:J577)</f>
        <v>4</v>
      </c>
    </row>
    <row r="578" spans="1:11" ht="19.899999999999999" customHeight="1">
      <c r="A578" s="277"/>
      <c r="B578" s="293"/>
      <c r="C578" s="27" t="s">
        <v>2021</v>
      </c>
      <c r="D578" s="47" t="s">
        <v>2020</v>
      </c>
      <c r="E578" s="26"/>
      <c r="F578" s="35">
        <v>222</v>
      </c>
      <c r="G578" s="35">
        <v>236</v>
      </c>
      <c r="H578" s="36">
        <f t="shared" si="390"/>
        <v>458</v>
      </c>
      <c r="I578" s="283"/>
      <c r="J578" s="283"/>
      <c r="K578" s="286"/>
    </row>
    <row r="579" spans="1:11" ht="19.899999999999999" customHeight="1">
      <c r="A579" s="25"/>
      <c r="B579" s="45"/>
      <c r="C579" s="27"/>
      <c r="D579" s="47"/>
      <c r="E579" s="36" t="s">
        <v>5507</v>
      </c>
      <c r="F579" s="40">
        <f>SUM(F577:F578)</f>
        <v>499</v>
      </c>
      <c r="G579" s="40">
        <f t="shared" ref="G579:H579" si="451">SUM(G577:G578)</f>
        <v>534</v>
      </c>
      <c r="H579" s="40">
        <f t="shared" si="451"/>
        <v>1033</v>
      </c>
      <c r="I579" s="40">
        <f t="shared" ref="I579" si="452">SUM(I577:I578)</f>
        <v>2</v>
      </c>
      <c r="J579" s="40">
        <f t="shared" ref="J579" si="453">SUM(J577:J578)</f>
        <v>2</v>
      </c>
      <c r="K579" s="40">
        <f t="shared" ref="K579" si="454">SUM(K577:K578)</f>
        <v>4</v>
      </c>
    </row>
    <row r="580" spans="1:11" ht="19.899999999999999" customHeight="1">
      <c r="A580" s="275">
        <v>132</v>
      </c>
      <c r="B580" s="291" t="s">
        <v>5487</v>
      </c>
      <c r="C580" s="27" t="s">
        <v>2023</v>
      </c>
      <c r="D580" s="47" t="s">
        <v>2022</v>
      </c>
      <c r="E580" s="26"/>
      <c r="F580" s="35">
        <v>658</v>
      </c>
      <c r="G580" s="35">
        <v>652</v>
      </c>
      <c r="H580" s="36">
        <f t="shared" si="390"/>
        <v>1310</v>
      </c>
      <c r="I580" s="281">
        <v>2</v>
      </c>
      <c r="J580" s="281">
        <v>2</v>
      </c>
      <c r="K580" s="284">
        <f>SUM(I580:J580)</f>
        <v>4</v>
      </c>
    </row>
    <row r="581" spans="1:11" ht="19.899999999999999" customHeight="1">
      <c r="A581" s="277"/>
      <c r="B581" s="293"/>
      <c r="C581" s="27" t="s">
        <v>2025</v>
      </c>
      <c r="D581" s="47" t="s">
        <v>2024</v>
      </c>
      <c r="E581" s="26"/>
      <c r="F581" s="35">
        <v>508</v>
      </c>
      <c r="G581" s="35">
        <v>318</v>
      </c>
      <c r="H581" s="36">
        <f t="shared" si="390"/>
        <v>826</v>
      </c>
      <c r="I581" s="283"/>
      <c r="J581" s="283"/>
      <c r="K581" s="286"/>
    </row>
    <row r="582" spans="1:11" ht="19.899999999999999" customHeight="1">
      <c r="A582" s="25"/>
      <c r="B582" s="45"/>
      <c r="C582" s="27"/>
      <c r="D582" s="47"/>
      <c r="E582" s="36" t="s">
        <v>5507</v>
      </c>
      <c r="F582" s="40">
        <f>SUM(F580:F581)</f>
        <v>1166</v>
      </c>
      <c r="G582" s="40">
        <f t="shared" ref="G582:H582" si="455">SUM(G580:G581)</f>
        <v>970</v>
      </c>
      <c r="H582" s="40">
        <f t="shared" si="455"/>
        <v>2136</v>
      </c>
      <c r="I582" s="40">
        <f t="shared" ref="I582" si="456">SUM(I580:I581)</f>
        <v>2</v>
      </c>
      <c r="J582" s="40">
        <f t="shared" ref="J582" si="457">SUM(J580:J581)</f>
        <v>2</v>
      </c>
      <c r="K582" s="40">
        <f t="shared" ref="K582" si="458">SUM(K580:K581)</f>
        <v>4</v>
      </c>
    </row>
    <row r="583" spans="1:11" ht="19.899999999999999" customHeight="1">
      <c r="A583" s="275">
        <v>133</v>
      </c>
      <c r="B583" s="291" t="s">
        <v>5487</v>
      </c>
      <c r="C583" s="27" t="s">
        <v>2027</v>
      </c>
      <c r="D583" s="47" t="s">
        <v>2026</v>
      </c>
      <c r="E583" s="26"/>
      <c r="F583" s="35">
        <v>640</v>
      </c>
      <c r="G583" s="35">
        <v>633</v>
      </c>
      <c r="H583" s="36">
        <f t="shared" si="390"/>
        <v>1273</v>
      </c>
      <c r="I583" s="281">
        <v>2</v>
      </c>
      <c r="J583" s="281">
        <v>2</v>
      </c>
      <c r="K583" s="284">
        <f>SUM(I583:J583)</f>
        <v>4</v>
      </c>
    </row>
    <row r="584" spans="1:11" ht="19.899999999999999" customHeight="1">
      <c r="A584" s="277"/>
      <c r="B584" s="293"/>
      <c r="C584" s="27" t="s">
        <v>2029</v>
      </c>
      <c r="D584" s="47" t="s">
        <v>2028</v>
      </c>
      <c r="E584" s="26"/>
      <c r="F584" s="35">
        <v>770</v>
      </c>
      <c r="G584" s="35">
        <v>752</v>
      </c>
      <c r="H584" s="36">
        <f t="shared" si="390"/>
        <v>1522</v>
      </c>
      <c r="I584" s="283"/>
      <c r="J584" s="283"/>
      <c r="K584" s="286"/>
    </row>
    <row r="585" spans="1:11" ht="19.899999999999999" customHeight="1">
      <c r="A585" s="25"/>
      <c r="B585" s="45"/>
      <c r="C585" s="27"/>
      <c r="D585" s="47"/>
      <c r="E585" s="36" t="s">
        <v>5507</v>
      </c>
      <c r="F585" s="40">
        <f>SUM(F583:F584)</f>
        <v>1410</v>
      </c>
      <c r="G585" s="40">
        <f t="shared" ref="G585:H585" si="459">SUM(G583:G584)</f>
        <v>1385</v>
      </c>
      <c r="H585" s="40">
        <f t="shared" si="459"/>
        <v>2795</v>
      </c>
      <c r="I585" s="40">
        <f t="shared" ref="I585" si="460">SUM(I583:I584)</f>
        <v>2</v>
      </c>
      <c r="J585" s="40">
        <f t="shared" ref="J585" si="461">SUM(J583:J584)</f>
        <v>2</v>
      </c>
      <c r="K585" s="40">
        <f t="shared" ref="K585" si="462">SUM(K583:K584)</f>
        <v>4</v>
      </c>
    </row>
    <row r="586" spans="1:11" ht="19.899999999999999" customHeight="1">
      <c r="A586" s="275">
        <v>134</v>
      </c>
      <c r="B586" s="291" t="s">
        <v>5487</v>
      </c>
      <c r="C586" s="27" t="s">
        <v>2031</v>
      </c>
      <c r="D586" s="47" t="s">
        <v>2030</v>
      </c>
      <c r="E586" s="26"/>
      <c r="F586" s="35">
        <v>533</v>
      </c>
      <c r="G586" s="35">
        <v>543</v>
      </c>
      <c r="H586" s="36">
        <f t="shared" si="390"/>
        <v>1076</v>
      </c>
      <c r="I586" s="281">
        <v>2</v>
      </c>
      <c r="J586" s="281">
        <v>2</v>
      </c>
      <c r="K586" s="284">
        <f>SUM(I586:J586)</f>
        <v>4</v>
      </c>
    </row>
    <row r="587" spans="1:11" ht="19.899999999999999" customHeight="1">
      <c r="A587" s="277"/>
      <c r="B587" s="293"/>
      <c r="C587" s="27" t="s">
        <v>2033</v>
      </c>
      <c r="D587" s="47" t="s">
        <v>2032</v>
      </c>
      <c r="E587" s="26"/>
      <c r="F587" s="35">
        <v>383</v>
      </c>
      <c r="G587" s="35">
        <v>362</v>
      </c>
      <c r="H587" s="36">
        <f t="shared" si="390"/>
        <v>745</v>
      </c>
      <c r="I587" s="283"/>
      <c r="J587" s="283"/>
      <c r="K587" s="286"/>
    </row>
    <row r="588" spans="1:11" ht="19.899999999999999" customHeight="1">
      <c r="A588" s="25"/>
      <c r="B588" s="45"/>
      <c r="C588" s="27"/>
      <c r="D588" s="47"/>
      <c r="E588" s="36" t="s">
        <v>5507</v>
      </c>
      <c r="F588" s="40">
        <f>SUM(F586:F587)</f>
        <v>916</v>
      </c>
      <c r="G588" s="40">
        <f t="shared" ref="G588:H588" si="463">SUM(G586:G587)</f>
        <v>905</v>
      </c>
      <c r="H588" s="40">
        <f t="shared" si="463"/>
        <v>1821</v>
      </c>
      <c r="I588" s="40">
        <f t="shared" ref="I588" si="464">SUM(I586:I587)</f>
        <v>2</v>
      </c>
      <c r="J588" s="40">
        <f t="shared" ref="J588" si="465">SUM(J586:J587)</f>
        <v>2</v>
      </c>
      <c r="K588" s="40">
        <f t="shared" ref="K588" si="466">SUM(K586:K587)</f>
        <v>4</v>
      </c>
    </row>
    <row r="589" spans="1:11" ht="19.899999999999999" customHeight="1">
      <c r="A589" s="275">
        <v>135</v>
      </c>
      <c r="B589" s="291" t="s">
        <v>5488</v>
      </c>
      <c r="C589" s="27" t="s">
        <v>2035</v>
      </c>
      <c r="D589" s="47" t="s">
        <v>2034</v>
      </c>
      <c r="E589" s="26"/>
      <c r="F589" s="35">
        <v>495</v>
      </c>
      <c r="G589" s="35">
        <v>466</v>
      </c>
      <c r="H589" s="36">
        <f t="shared" ref="H589:H674" si="467">SUM(F589:G589)</f>
        <v>961</v>
      </c>
      <c r="I589" s="281">
        <v>2</v>
      </c>
      <c r="J589" s="281">
        <v>2</v>
      </c>
      <c r="K589" s="284">
        <f>SUM(I589:J589)</f>
        <v>4</v>
      </c>
    </row>
    <row r="590" spans="1:11" ht="19.899999999999999" customHeight="1">
      <c r="A590" s="277"/>
      <c r="B590" s="293"/>
      <c r="C590" s="27" t="s">
        <v>2035</v>
      </c>
      <c r="D590" s="47" t="s">
        <v>2036</v>
      </c>
      <c r="E590" s="26"/>
      <c r="F590" s="35">
        <v>315</v>
      </c>
      <c r="G590" s="35">
        <v>308</v>
      </c>
      <c r="H590" s="36">
        <f t="shared" si="467"/>
        <v>623</v>
      </c>
      <c r="I590" s="283"/>
      <c r="J590" s="283"/>
      <c r="K590" s="286"/>
    </row>
    <row r="591" spans="1:11" ht="19.899999999999999" customHeight="1">
      <c r="A591" s="25"/>
      <c r="B591" s="45"/>
      <c r="C591" s="27"/>
      <c r="D591" s="47"/>
      <c r="E591" s="36" t="s">
        <v>5507</v>
      </c>
      <c r="F591" s="40">
        <f>SUM(F589:F590)</f>
        <v>810</v>
      </c>
      <c r="G591" s="40">
        <f t="shared" ref="G591:H591" si="468">SUM(G589:G590)</f>
        <v>774</v>
      </c>
      <c r="H591" s="40">
        <f t="shared" si="468"/>
        <v>1584</v>
      </c>
      <c r="I591" s="40">
        <f t="shared" ref="I591" si="469">SUM(I589:I590)</f>
        <v>2</v>
      </c>
      <c r="J591" s="40">
        <f t="shared" ref="J591" si="470">SUM(J589:J590)</f>
        <v>2</v>
      </c>
      <c r="K591" s="40">
        <f t="shared" ref="K591" si="471">SUM(K589:K590)</f>
        <v>4</v>
      </c>
    </row>
    <row r="592" spans="1:11" ht="19.899999999999999" customHeight="1">
      <c r="A592" s="275">
        <v>136</v>
      </c>
      <c r="B592" s="291" t="s">
        <v>5488</v>
      </c>
      <c r="C592" s="27" t="s">
        <v>2038</v>
      </c>
      <c r="D592" s="47" t="s">
        <v>2037</v>
      </c>
      <c r="E592" s="26"/>
      <c r="F592" s="35">
        <v>414</v>
      </c>
      <c r="G592" s="35">
        <v>395</v>
      </c>
      <c r="H592" s="36">
        <f t="shared" si="467"/>
        <v>809</v>
      </c>
      <c r="I592" s="281">
        <v>2</v>
      </c>
      <c r="J592" s="281">
        <v>2</v>
      </c>
      <c r="K592" s="284">
        <f>SUM(I592:J592)</f>
        <v>4</v>
      </c>
    </row>
    <row r="593" spans="1:11" ht="19.899999999999999" customHeight="1">
      <c r="A593" s="277"/>
      <c r="B593" s="293"/>
      <c r="C593" s="27" t="s">
        <v>2038</v>
      </c>
      <c r="D593" s="47" t="s">
        <v>2039</v>
      </c>
      <c r="E593" s="26"/>
      <c r="F593" s="35">
        <v>206</v>
      </c>
      <c r="G593" s="35">
        <v>210</v>
      </c>
      <c r="H593" s="36">
        <f t="shared" si="467"/>
        <v>416</v>
      </c>
      <c r="I593" s="283"/>
      <c r="J593" s="283"/>
      <c r="K593" s="286"/>
    </row>
    <row r="594" spans="1:11" ht="19.899999999999999" customHeight="1">
      <c r="A594" s="25"/>
      <c r="B594" s="45"/>
      <c r="C594" s="27"/>
      <c r="D594" s="47"/>
      <c r="E594" s="36" t="s">
        <v>5507</v>
      </c>
      <c r="F594" s="40">
        <f>SUM(F592:F593)</f>
        <v>620</v>
      </c>
      <c r="G594" s="40">
        <f t="shared" ref="G594:H594" si="472">SUM(G592:G593)</f>
        <v>605</v>
      </c>
      <c r="H594" s="40">
        <f t="shared" si="472"/>
        <v>1225</v>
      </c>
      <c r="I594" s="40">
        <f t="shared" ref="I594" si="473">SUM(I592:I593)</f>
        <v>2</v>
      </c>
      <c r="J594" s="40">
        <f t="shared" ref="J594" si="474">SUM(J592:J593)</f>
        <v>2</v>
      </c>
      <c r="K594" s="40">
        <f t="shared" ref="K594" si="475">SUM(K592:K593)</f>
        <v>4</v>
      </c>
    </row>
    <row r="595" spans="1:11" ht="19.899999999999999" customHeight="1">
      <c r="A595" s="275">
        <v>137</v>
      </c>
      <c r="B595" s="291" t="s">
        <v>5490</v>
      </c>
      <c r="C595" s="27" t="s">
        <v>2041</v>
      </c>
      <c r="D595" s="47" t="s">
        <v>2040</v>
      </c>
      <c r="E595" s="26"/>
      <c r="F595" s="35">
        <v>164</v>
      </c>
      <c r="G595" s="35">
        <v>154</v>
      </c>
      <c r="H595" s="36">
        <f t="shared" si="467"/>
        <v>318</v>
      </c>
      <c r="I595" s="281">
        <v>2</v>
      </c>
      <c r="J595" s="281">
        <v>2</v>
      </c>
      <c r="K595" s="284">
        <f>SUM(I595:J595)</f>
        <v>4</v>
      </c>
    </row>
    <row r="596" spans="1:11" ht="19.899999999999999" customHeight="1">
      <c r="A596" s="276"/>
      <c r="B596" s="292"/>
      <c r="C596" s="27" t="s">
        <v>2043</v>
      </c>
      <c r="D596" s="47" t="s">
        <v>2042</v>
      </c>
      <c r="E596" s="26"/>
      <c r="F596" s="35">
        <v>507</v>
      </c>
      <c r="G596" s="35">
        <v>456</v>
      </c>
      <c r="H596" s="36">
        <f t="shared" si="467"/>
        <v>963</v>
      </c>
      <c r="I596" s="282"/>
      <c r="J596" s="282"/>
      <c r="K596" s="285"/>
    </row>
    <row r="597" spans="1:11" ht="19.899999999999999" customHeight="1">
      <c r="A597" s="277"/>
      <c r="B597" s="293"/>
      <c r="C597" s="27" t="s">
        <v>2045</v>
      </c>
      <c r="D597" s="47" t="s">
        <v>2044</v>
      </c>
      <c r="E597" s="26"/>
      <c r="F597" s="35">
        <v>508</v>
      </c>
      <c r="G597" s="35">
        <v>433</v>
      </c>
      <c r="H597" s="36">
        <f t="shared" si="467"/>
        <v>941</v>
      </c>
      <c r="I597" s="283"/>
      <c r="J597" s="283"/>
      <c r="K597" s="286"/>
    </row>
    <row r="598" spans="1:11" ht="19.899999999999999" customHeight="1">
      <c r="A598" s="25"/>
      <c r="B598" s="45"/>
      <c r="C598" s="27"/>
      <c r="D598" s="47"/>
      <c r="E598" s="36" t="s">
        <v>5507</v>
      </c>
      <c r="F598" s="40">
        <f>SUM(F595:F597)</f>
        <v>1179</v>
      </c>
      <c r="G598" s="40">
        <f t="shared" ref="G598:H598" si="476">SUM(G595:G597)</f>
        <v>1043</v>
      </c>
      <c r="H598" s="40">
        <f t="shared" si="476"/>
        <v>2222</v>
      </c>
      <c r="I598" s="40">
        <f t="shared" ref="I598" si="477">SUM(I595:I597)</f>
        <v>2</v>
      </c>
      <c r="J598" s="40">
        <f t="shared" ref="J598" si="478">SUM(J595:J597)</f>
        <v>2</v>
      </c>
      <c r="K598" s="40">
        <f t="shared" ref="K598" si="479">SUM(K595:K597)</f>
        <v>4</v>
      </c>
    </row>
    <row r="599" spans="1:11" ht="19.899999999999999" customHeight="1">
      <c r="A599" s="275">
        <v>138</v>
      </c>
      <c r="B599" s="291" t="s">
        <v>5488</v>
      </c>
      <c r="C599" s="27" t="s">
        <v>2047</v>
      </c>
      <c r="D599" s="47" t="s">
        <v>2046</v>
      </c>
      <c r="E599" s="26"/>
      <c r="F599" s="35">
        <v>498</v>
      </c>
      <c r="G599" s="35">
        <v>441</v>
      </c>
      <c r="H599" s="36">
        <f t="shared" si="467"/>
        <v>939</v>
      </c>
      <c r="I599" s="281">
        <v>2</v>
      </c>
      <c r="J599" s="281">
        <v>2</v>
      </c>
      <c r="K599" s="284">
        <f>SUM(I599:J599)</f>
        <v>4</v>
      </c>
    </row>
    <row r="600" spans="1:11" ht="19.899999999999999" customHeight="1">
      <c r="A600" s="277"/>
      <c r="B600" s="293"/>
      <c r="C600" s="27" t="s">
        <v>2049</v>
      </c>
      <c r="D600" s="47" t="s">
        <v>2048</v>
      </c>
      <c r="E600" s="26"/>
      <c r="F600" s="35">
        <v>373</v>
      </c>
      <c r="G600" s="35">
        <v>338</v>
      </c>
      <c r="H600" s="36">
        <f t="shared" si="467"/>
        <v>711</v>
      </c>
      <c r="I600" s="283"/>
      <c r="J600" s="283"/>
      <c r="K600" s="286"/>
    </row>
    <row r="601" spans="1:11" ht="19.899999999999999" customHeight="1">
      <c r="A601" s="25"/>
      <c r="B601" s="45"/>
      <c r="C601" s="27"/>
      <c r="D601" s="47"/>
      <c r="E601" s="36" t="s">
        <v>5507</v>
      </c>
      <c r="F601" s="40">
        <f>SUM(F599:F600)</f>
        <v>871</v>
      </c>
      <c r="G601" s="40">
        <f t="shared" ref="G601:H601" si="480">SUM(G599:G600)</f>
        <v>779</v>
      </c>
      <c r="H601" s="40">
        <f t="shared" si="480"/>
        <v>1650</v>
      </c>
      <c r="I601" s="40">
        <f t="shared" ref="I601" si="481">SUM(I599:I600)</f>
        <v>2</v>
      </c>
      <c r="J601" s="40">
        <f t="shared" ref="J601" si="482">SUM(J599:J600)</f>
        <v>2</v>
      </c>
      <c r="K601" s="40">
        <f t="shared" ref="K601" si="483">SUM(K599:K600)</f>
        <v>4</v>
      </c>
    </row>
    <row r="602" spans="1:11" ht="19.899999999999999" customHeight="1">
      <c r="A602" s="275">
        <v>139</v>
      </c>
      <c r="B602" s="291" t="s">
        <v>5491</v>
      </c>
      <c r="C602" s="27" t="s">
        <v>2051</v>
      </c>
      <c r="D602" s="47" t="s">
        <v>2050</v>
      </c>
      <c r="E602" s="26"/>
      <c r="F602" s="35">
        <v>337</v>
      </c>
      <c r="G602" s="35">
        <v>345</v>
      </c>
      <c r="H602" s="36">
        <f t="shared" si="467"/>
        <v>682</v>
      </c>
      <c r="I602" s="281">
        <v>2</v>
      </c>
      <c r="J602" s="281">
        <v>2</v>
      </c>
      <c r="K602" s="284">
        <f>SUM(I602:J602)</f>
        <v>4</v>
      </c>
    </row>
    <row r="603" spans="1:11" ht="19.899999999999999" customHeight="1">
      <c r="A603" s="276"/>
      <c r="B603" s="292"/>
      <c r="C603" s="27" t="s">
        <v>2053</v>
      </c>
      <c r="D603" s="47" t="s">
        <v>2052</v>
      </c>
      <c r="E603" s="26"/>
      <c r="F603" s="35">
        <v>76</v>
      </c>
      <c r="G603" s="35">
        <v>71</v>
      </c>
      <c r="H603" s="36">
        <f t="shared" si="467"/>
        <v>147</v>
      </c>
      <c r="I603" s="282"/>
      <c r="J603" s="282"/>
      <c r="K603" s="285"/>
    </row>
    <row r="604" spans="1:11" ht="19.899999999999999" customHeight="1">
      <c r="A604" s="276"/>
      <c r="B604" s="292"/>
      <c r="C604" s="27" t="s">
        <v>2055</v>
      </c>
      <c r="D604" s="47" t="s">
        <v>2054</v>
      </c>
      <c r="E604" s="26"/>
      <c r="F604" s="35">
        <v>544</v>
      </c>
      <c r="G604" s="35">
        <v>576</v>
      </c>
      <c r="H604" s="36">
        <f t="shared" si="467"/>
        <v>1120</v>
      </c>
      <c r="I604" s="282"/>
      <c r="J604" s="282"/>
      <c r="K604" s="285"/>
    </row>
    <row r="605" spans="1:11" ht="19.899999999999999" customHeight="1">
      <c r="A605" s="277"/>
      <c r="B605" s="293"/>
      <c r="C605" s="27" t="s">
        <v>2047</v>
      </c>
      <c r="D605" s="47" t="s">
        <v>2056</v>
      </c>
      <c r="E605" s="26"/>
      <c r="F605" s="35">
        <v>235</v>
      </c>
      <c r="G605" s="35">
        <v>234</v>
      </c>
      <c r="H605" s="36">
        <f t="shared" si="467"/>
        <v>469</v>
      </c>
      <c r="I605" s="283"/>
      <c r="J605" s="283"/>
      <c r="K605" s="286"/>
    </row>
    <row r="606" spans="1:11" ht="19.899999999999999" customHeight="1">
      <c r="A606" s="25"/>
      <c r="B606" s="45"/>
      <c r="C606" s="27"/>
      <c r="D606" s="47"/>
      <c r="E606" s="36" t="s">
        <v>5507</v>
      </c>
      <c r="F606" s="40">
        <f>SUM(F602:F605)</f>
        <v>1192</v>
      </c>
      <c r="G606" s="40">
        <f t="shared" ref="G606:H606" si="484">SUM(G602:G605)</f>
        <v>1226</v>
      </c>
      <c r="H606" s="40">
        <f t="shared" si="484"/>
        <v>2418</v>
      </c>
      <c r="I606" s="40">
        <f t="shared" ref="I606" si="485">SUM(I602:I605)</f>
        <v>2</v>
      </c>
      <c r="J606" s="40">
        <f t="shared" ref="J606" si="486">SUM(J602:J605)</f>
        <v>2</v>
      </c>
      <c r="K606" s="40">
        <f t="shared" ref="K606" si="487">SUM(K602:K605)</f>
        <v>4</v>
      </c>
    </row>
    <row r="607" spans="1:11" ht="19.899999999999999" customHeight="1">
      <c r="A607" s="275">
        <v>140</v>
      </c>
      <c r="B607" s="291" t="s">
        <v>5492</v>
      </c>
      <c r="C607" s="27" t="s">
        <v>2058</v>
      </c>
      <c r="D607" s="47" t="s">
        <v>2057</v>
      </c>
      <c r="E607" s="26"/>
      <c r="F607" s="35">
        <v>500</v>
      </c>
      <c r="G607" s="35">
        <v>434</v>
      </c>
      <c r="H607" s="36">
        <f t="shared" si="467"/>
        <v>934</v>
      </c>
      <c r="I607" s="281">
        <v>2</v>
      </c>
      <c r="J607" s="281">
        <v>2</v>
      </c>
      <c r="K607" s="284">
        <f>SUM(I607:J607)</f>
        <v>4</v>
      </c>
    </row>
    <row r="608" spans="1:11" ht="19.899999999999999" customHeight="1">
      <c r="A608" s="277"/>
      <c r="B608" s="293"/>
      <c r="C608" s="27" t="s">
        <v>2060</v>
      </c>
      <c r="D608" s="47" t="s">
        <v>2059</v>
      </c>
      <c r="E608" s="26"/>
      <c r="F608" s="35">
        <v>226</v>
      </c>
      <c r="G608" s="35">
        <v>216</v>
      </c>
      <c r="H608" s="36">
        <f t="shared" si="467"/>
        <v>442</v>
      </c>
      <c r="I608" s="283"/>
      <c r="J608" s="283"/>
      <c r="K608" s="286"/>
    </row>
    <row r="609" spans="1:11" ht="19.899999999999999" customHeight="1">
      <c r="A609" s="25"/>
      <c r="B609" s="45"/>
      <c r="C609" s="27"/>
      <c r="D609" s="47"/>
      <c r="E609" s="36" t="s">
        <v>5507</v>
      </c>
      <c r="F609" s="40">
        <f>SUM(F607:F608)</f>
        <v>726</v>
      </c>
      <c r="G609" s="40">
        <f t="shared" ref="G609:H609" si="488">SUM(G607:G608)</f>
        <v>650</v>
      </c>
      <c r="H609" s="40">
        <f t="shared" si="488"/>
        <v>1376</v>
      </c>
      <c r="I609" s="40">
        <f t="shared" ref="I609" si="489">SUM(I607:I608)</f>
        <v>2</v>
      </c>
      <c r="J609" s="40">
        <f t="shared" ref="J609" si="490">SUM(J607:J608)</f>
        <v>2</v>
      </c>
      <c r="K609" s="40">
        <f t="shared" ref="K609" si="491">SUM(K607:K608)</f>
        <v>4</v>
      </c>
    </row>
    <row r="610" spans="1:11" ht="19.899999999999999" customHeight="1">
      <c r="A610" s="275">
        <v>141</v>
      </c>
      <c r="B610" s="291" t="s">
        <v>5492</v>
      </c>
      <c r="C610" s="27" t="s">
        <v>2060</v>
      </c>
      <c r="D610" s="47" t="s">
        <v>2061</v>
      </c>
      <c r="E610" s="26"/>
      <c r="F610" s="35">
        <v>335</v>
      </c>
      <c r="G610" s="35">
        <v>326</v>
      </c>
      <c r="H610" s="36">
        <f t="shared" si="467"/>
        <v>661</v>
      </c>
      <c r="I610" s="281">
        <v>2</v>
      </c>
      <c r="J610" s="281">
        <v>2</v>
      </c>
      <c r="K610" s="284">
        <f>SUM(I610:J610)</f>
        <v>4</v>
      </c>
    </row>
    <row r="611" spans="1:11" ht="19.899999999999999" customHeight="1">
      <c r="A611" s="277"/>
      <c r="B611" s="293"/>
      <c r="C611" s="27" t="s">
        <v>2063</v>
      </c>
      <c r="D611" s="47" t="s">
        <v>2062</v>
      </c>
      <c r="E611" s="26"/>
      <c r="F611" s="35">
        <v>342</v>
      </c>
      <c r="G611" s="35">
        <v>307</v>
      </c>
      <c r="H611" s="36">
        <f t="shared" si="467"/>
        <v>649</v>
      </c>
      <c r="I611" s="283"/>
      <c r="J611" s="283"/>
      <c r="K611" s="286"/>
    </row>
    <row r="612" spans="1:11" ht="19.899999999999999" customHeight="1">
      <c r="A612" s="25"/>
      <c r="B612" s="45"/>
      <c r="C612" s="27"/>
      <c r="D612" s="47"/>
      <c r="E612" s="36" t="s">
        <v>5507</v>
      </c>
      <c r="F612" s="40">
        <f>SUM(F610:F611)</f>
        <v>677</v>
      </c>
      <c r="G612" s="40">
        <f t="shared" ref="G612:H612" si="492">SUM(G610:G611)</f>
        <v>633</v>
      </c>
      <c r="H612" s="40">
        <f t="shared" si="492"/>
        <v>1310</v>
      </c>
      <c r="I612" s="40">
        <f t="shared" ref="I612" si="493">SUM(I610:I611)</f>
        <v>2</v>
      </c>
      <c r="J612" s="40">
        <f t="shared" ref="J612" si="494">SUM(J610:J611)</f>
        <v>2</v>
      </c>
      <c r="K612" s="40">
        <f t="shared" ref="K612" si="495">SUM(K610:K611)</f>
        <v>4</v>
      </c>
    </row>
    <row r="613" spans="1:11" ht="19.899999999999999" customHeight="1">
      <c r="A613" s="275">
        <v>142</v>
      </c>
      <c r="B613" s="291" t="s">
        <v>5492</v>
      </c>
      <c r="C613" s="27" t="s">
        <v>2065</v>
      </c>
      <c r="D613" s="47" t="s">
        <v>2064</v>
      </c>
      <c r="E613" s="26"/>
      <c r="F613" s="35">
        <v>392</v>
      </c>
      <c r="G613" s="35">
        <v>349</v>
      </c>
      <c r="H613" s="36">
        <f t="shared" si="467"/>
        <v>741</v>
      </c>
      <c r="I613" s="281">
        <v>2</v>
      </c>
      <c r="J613" s="281">
        <v>2</v>
      </c>
      <c r="K613" s="284">
        <f>SUM(I613:J613)</f>
        <v>4</v>
      </c>
    </row>
    <row r="614" spans="1:11" ht="19.899999999999999" customHeight="1">
      <c r="A614" s="276"/>
      <c r="B614" s="292"/>
      <c r="C614" s="27" t="s">
        <v>2067</v>
      </c>
      <c r="D614" s="47" t="s">
        <v>2066</v>
      </c>
      <c r="E614" s="26"/>
      <c r="F614" s="35">
        <v>311</v>
      </c>
      <c r="G614" s="35">
        <v>338</v>
      </c>
      <c r="H614" s="36">
        <f t="shared" si="467"/>
        <v>649</v>
      </c>
      <c r="I614" s="282"/>
      <c r="J614" s="282"/>
      <c r="K614" s="285"/>
    </row>
    <row r="615" spans="1:11" ht="19.899999999999999" customHeight="1">
      <c r="A615" s="277"/>
      <c r="B615" s="293"/>
      <c r="C615" s="27" t="s">
        <v>2065</v>
      </c>
      <c r="D615" s="47" t="s">
        <v>2068</v>
      </c>
      <c r="E615" s="26"/>
      <c r="F615" s="35">
        <v>398</v>
      </c>
      <c r="G615" s="35">
        <v>376</v>
      </c>
      <c r="H615" s="36">
        <f t="shared" si="467"/>
        <v>774</v>
      </c>
      <c r="I615" s="283"/>
      <c r="J615" s="283"/>
      <c r="K615" s="286"/>
    </row>
    <row r="616" spans="1:11" ht="19.899999999999999" customHeight="1">
      <c r="A616" s="25"/>
      <c r="B616" s="45"/>
      <c r="C616" s="27"/>
      <c r="D616" s="47"/>
      <c r="E616" s="36" t="s">
        <v>5507</v>
      </c>
      <c r="F616" s="40">
        <f>SUM(F613:F615)</f>
        <v>1101</v>
      </c>
      <c r="G616" s="40">
        <f t="shared" ref="G616:H616" si="496">SUM(G613:G615)</f>
        <v>1063</v>
      </c>
      <c r="H616" s="40">
        <f t="shared" si="496"/>
        <v>2164</v>
      </c>
      <c r="I616" s="40">
        <f t="shared" ref="I616" si="497">SUM(I613:I615)</f>
        <v>2</v>
      </c>
      <c r="J616" s="40">
        <f t="shared" ref="J616" si="498">SUM(J613:J615)</f>
        <v>2</v>
      </c>
      <c r="K616" s="40">
        <f t="shared" ref="K616" si="499">SUM(K613:K615)</f>
        <v>4</v>
      </c>
    </row>
    <row r="617" spans="1:11" ht="19.899999999999999" customHeight="1">
      <c r="A617" s="275">
        <v>143</v>
      </c>
      <c r="B617" s="291" t="s">
        <v>5492</v>
      </c>
      <c r="C617" s="27" t="s">
        <v>2070</v>
      </c>
      <c r="D617" s="47" t="s">
        <v>2069</v>
      </c>
      <c r="E617" s="26"/>
      <c r="F617" s="35">
        <v>513</v>
      </c>
      <c r="G617" s="35">
        <v>511</v>
      </c>
      <c r="H617" s="36">
        <f t="shared" si="467"/>
        <v>1024</v>
      </c>
      <c r="I617" s="281">
        <v>2</v>
      </c>
      <c r="J617" s="281">
        <v>2</v>
      </c>
      <c r="K617" s="284">
        <f>SUM(I617:J617)</f>
        <v>4</v>
      </c>
    </row>
    <row r="618" spans="1:11" ht="19.899999999999999" customHeight="1">
      <c r="A618" s="277"/>
      <c r="B618" s="293"/>
      <c r="C618" s="27" t="s">
        <v>2070</v>
      </c>
      <c r="D618" s="47" t="s">
        <v>2071</v>
      </c>
      <c r="E618" s="26"/>
      <c r="F618" s="35">
        <v>631</v>
      </c>
      <c r="G618" s="35">
        <v>647</v>
      </c>
      <c r="H618" s="36">
        <f t="shared" si="467"/>
        <v>1278</v>
      </c>
      <c r="I618" s="283"/>
      <c r="J618" s="283"/>
      <c r="K618" s="286"/>
    </row>
    <row r="619" spans="1:11" ht="31.15" customHeight="1">
      <c r="A619" s="25"/>
      <c r="B619" s="45"/>
      <c r="C619" s="27"/>
      <c r="D619" s="47"/>
      <c r="E619" s="36" t="s">
        <v>5507</v>
      </c>
      <c r="F619" s="40">
        <f>SUM(F617:F618)</f>
        <v>1144</v>
      </c>
      <c r="G619" s="40">
        <f t="shared" ref="G619:H619" si="500">SUM(G617:G618)</f>
        <v>1158</v>
      </c>
      <c r="H619" s="40">
        <f t="shared" si="500"/>
        <v>2302</v>
      </c>
      <c r="I619" s="40">
        <f t="shared" ref="I619" si="501">SUM(I617:I618)</f>
        <v>2</v>
      </c>
      <c r="J619" s="40">
        <f t="shared" ref="J619" si="502">SUM(J617:J618)</f>
        <v>2</v>
      </c>
      <c r="K619" s="40">
        <f t="shared" ref="K619" si="503">SUM(K617:K618)</f>
        <v>4</v>
      </c>
    </row>
    <row r="620" spans="1:11" ht="19.899999999999999" customHeight="1">
      <c r="A620" s="275">
        <v>144</v>
      </c>
      <c r="B620" s="291" t="s">
        <v>5492</v>
      </c>
      <c r="C620" s="27" t="s">
        <v>2073</v>
      </c>
      <c r="D620" s="47" t="s">
        <v>2072</v>
      </c>
      <c r="E620" s="26"/>
      <c r="F620" s="35">
        <v>486</v>
      </c>
      <c r="G620" s="35">
        <v>491</v>
      </c>
      <c r="H620" s="36">
        <f t="shared" si="467"/>
        <v>977</v>
      </c>
      <c r="I620" s="281">
        <v>2</v>
      </c>
      <c r="J620" s="281">
        <v>2</v>
      </c>
      <c r="K620" s="284">
        <f>SUM(I620:J620)</f>
        <v>4</v>
      </c>
    </row>
    <row r="621" spans="1:11" ht="19.899999999999999" customHeight="1">
      <c r="A621" s="276"/>
      <c r="B621" s="292"/>
      <c r="C621" s="27" t="s">
        <v>2075</v>
      </c>
      <c r="D621" s="47" t="s">
        <v>2074</v>
      </c>
      <c r="E621" s="26"/>
      <c r="F621" s="35">
        <v>443</v>
      </c>
      <c r="G621" s="35">
        <v>416</v>
      </c>
      <c r="H621" s="36">
        <f t="shared" si="467"/>
        <v>859</v>
      </c>
      <c r="I621" s="282"/>
      <c r="J621" s="282"/>
      <c r="K621" s="285"/>
    </row>
    <row r="622" spans="1:11" ht="19.899999999999999" customHeight="1">
      <c r="A622" s="277"/>
      <c r="B622" s="293"/>
      <c r="C622" s="27" t="s">
        <v>2077</v>
      </c>
      <c r="D622" s="47" t="s">
        <v>2076</v>
      </c>
      <c r="E622" s="26"/>
      <c r="F622" s="35">
        <v>358</v>
      </c>
      <c r="G622" s="35">
        <v>304</v>
      </c>
      <c r="H622" s="36">
        <f t="shared" si="467"/>
        <v>662</v>
      </c>
      <c r="I622" s="283"/>
      <c r="J622" s="283"/>
      <c r="K622" s="286"/>
    </row>
    <row r="623" spans="1:11" ht="19.899999999999999" customHeight="1">
      <c r="A623" s="25"/>
      <c r="B623" s="45"/>
      <c r="C623" s="27"/>
      <c r="D623" s="47"/>
      <c r="E623" s="36" t="s">
        <v>5507</v>
      </c>
      <c r="F623" s="40">
        <f>SUM(F620:F622)</f>
        <v>1287</v>
      </c>
      <c r="G623" s="40">
        <f t="shared" ref="G623:H623" si="504">SUM(G620:G622)</f>
        <v>1211</v>
      </c>
      <c r="H623" s="40">
        <f t="shared" si="504"/>
        <v>2498</v>
      </c>
      <c r="I623" s="40">
        <f t="shared" ref="I623" si="505">SUM(I620:I622)</f>
        <v>2</v>
      </c>
      <c r="J623" s="40">
        <f t="shared" ref="J623" si="506">SUM(J620:J622)</f>
        <v>2</v>
      </c>
      <c r="K623" s="40">
        <f t="shared" ref="K623" si="507">SUM(K620:K622)</f>
        <v>4</v>
      </c>
    </row>
    <row r="624" spans="1:11" ht="19.899999999999999" customHeight="1">
      <c r="A624" s="275">
        <v>145</v>
      </c>
      <c r="B624" s="291" t="s">
        <v>5492</v>
      </c>
      <c r="C624" s="27" t="s">
        <v>2077</v>
      </c>
      <c r="D624" s="47" t="s">
        <v>2078</v>
      </c>
      <c r="E624" s="26"/>
      <c r="F624" s="35">
        <v>397</v>
      </c>
      <c r="G624" s="35">
        <v>335</v>
      </c>
      <c r="H624" s="36">
        <f t="shared" si="467"/>
        <v>732</v>
      </c>
      <c r="I624" s="281">
        <v>2</v>
      </c>
      <c r="J624" s="281">
        <v>2</v>
      </c>
      <c r="K624" s="284">
        <f>SUM(I624:J624)</f>
        <v>4</v>
      </c>
    </row>
    <row r="625" spans="1:11" ht="19.899999999999999" customHeight="1">
      <c r="A625" s="277"/>
      <c r="B625" s="293"/>
      <c r="C625" s="27" t="s">
        <v>2080</v>
      </c>
      <c r="D625" s="47" t="s">
        <v>2079</v>
      </c>
      <c r="E625" s="26"/>
      <c r="F625" s="35">
        <v>596</v>
      </c>
      <c r="G625" s="35">
        <v>600</v>
      </c>
      <c r="H625" s="36">
        <f t="shared" si="467"/>
        <v>1196</v>
      </c>
      <c r="I625" s="283"/>
      <c r="J625" s="283"/>
      <c r="K625" s="286"/>
    </row>
    <row r="626" spans="1:11" ht="19.899999999999999" customHeight="1">
      <c r="A626" s="25"/>
      <c r="B626" s="45"/>
      <c r="C626" s="27"/>
      <c r="D626" s="47"/>
      <c r="E626" s="36" t="s">
        <v>5507</v>
      </c>
      <c r="F626" s="40">
        <f>SUM(F624:F625)</f>
        <v>993</v>
      </c>
      <c r="G626" s="40">
        <f t="shared" ref="G626:H626" si="508">SUM(G624:G625)</f>
        <v>935</v>
      </c>
      <c r="H626" s="40">
        <f t="shared" si="508"/>
        <v>1928</v>
      </c>
      <c r="I626" s="40">
        <f t="shared" ref="I626" si="509">SUM(I624:I625)</f>
        <v>2</v>
      </c>
      <c r="J626" s="40">
        <f t="shared" ref="J626" si="510">SUM(J624:J625)</f>
        <v>2</v>
      </c>
      <c r="K626" s="40">
        <f t="shared" ref="K626" si="511">SUM(K624:K625)</f>
        <v>4</v>
      </c>
    </row>
    <row r="627" spans="1:11" ht="19.899999999999999" customHeight="1">
      <c r="A627" s="275">
        <v>146</v>
      </c>
      <c r="B627" s="291" t="s">
        <v>5493</v>
      </c>
      <c r="C627" s="27" t="s">
        <v>2082</v>
      </c>
      <c r="D627" s="47" t="s">
        <v>2081</v>
      </c>
      <c r="E627" s="26"/>
      <c r="F627" s="35">
        <v>281</v>
      </c>
      <c r="G627" s="35">
        <v>244</v>
      </c>
      <c r="H627" s="36">
        <f t="shared" si="467"/>
        <v>525</v>
      </c>
      <c r="I627" s="281">
        <v>2</v>
      </c>
      <c r="J627" s="281">
        <v>2</v>
      </c>
      <c r="K627" s="284">
        <f>SUM(I627:J627)</f>
        <v>4</v>
      </c>
    </row>
    <row r="628" spans="1:11" ht="19.899999999999999" customHeight="1">
      <c r="A628" s="277"/>
      <c r="B628" s="293"/>
      <c r="C628" s="27" t="s">
        <v>2084</v>
      </c>
      <c r="D628" s="47" t="s">
        <v>2083</v>
      </c>
      <c r="E628" s="26"/>
      <c r="F628" s="35">
        <v>1000</v>
      </c>
      <c r="G628" s="35">
        <v>905</v>
      </c>
      <c r="H628" s="36">
        <f t="shared" si="467"/>
        <v>1905</v>
      </c>
      <c r="I628" s="283"/>
      <c r="J628" s="283"/>
      <c r="K628" s="286"/>
    </row>
    <row r="629" spans="1:11" ht="19.899999999999999" customHeight="1">
      <c r="A629" s="25"/>
      <c r="B629" s="45"/>
      <c r="C629" s="27"/>
      <c r="D629" s="47"/>
      <c r="E629" s="36" t="s">
        <v>5507</v>
      </c>
      <c r="F629" s="40">
        <f>SUM(F627:F628)</f>
        <v>1281</v>
      </c>
      <c r="G629" s="40">
        <f t="shared" ref="G629:H629" si="512">SUM(G627:G628)</f>
        <v>1149</v>
      </c>
      <c r="H629" s="40">
        <f t="shared" si="512"/>
        <v>2430</v>
      </c>
      <c r="I629" s="40">
        <f t="shared" ref="I629" si="513">SUM(I627:I628)</f>
        <v>2</v>
      </c>
      <c r="J629" s="40">
        <f t="shared" ref="J629" si="514">SUM(J627:J628)</f>
        <v>2</v>
      </c>
      <c r="K629" s="40">
        <f t="shared" ref="K629" si="515">SUM(K627:K628)</f>
        <v>4</v>
      </c>
    </row>
    <row r="630" spans="1:11" ht="19.899999999999999" customHeight="1">
      <c r="A630" s="275">
        <v>147</v>
      </c>
      <c r="B630" s="291" t="s">
        <v>5493</v>
      </c>
      <c r="C630" s="27" t="s">
        <v>2086</v>
      </c>
      <c r="D630" s="47" t="s">
        <v>2085</v>
      </c>
      <c r="E630" s="26"/>
      <c r="F630" s="35">
        <v>581</v>
      </c>
      <c r="G630" s="35">
        <v>554</v>
      </c>
      <c r="H630" s="36">
        <f t="shared" si="467"/>
        <v>1135</v>
      </c>
      <c r="I630" s="281">
        <v>2</v>
      </c>
      <c r="J630" s="281">
        <v>2</v>
      </c>
      <c r="K630" s="284">
        <f>SUM(I630:J630)</f>
        <v>4</v>
      </c>
    </row>
    <row r="631" spans="1:11" ht="18" customHeight="1">
      <c r="A631" s="277"/>
      <c r="B631" s="293"/>
      <c r="C631" s="27" t="s">
        <v>2086</v>
      </c>
      <c r="D631" s="47" t="s">
        <v>2087</v>
      </c>
      <c r="E631" s="26"/>
      <c r="F631" s="35">
        <v>319</v>
      </c>
      <c r="G631" s="35">
        <v>267</v>
      </c>
      <c r="H631" s="36">
        <f t="shared" si="467"/>
        <v>586</v>
      </c>
      <c r="I631" s="283"/>
      <c r="J631" s="283"/>
      <c r="K631" s="286"/>
    </row>
    <row r="632" spans="1:11" ht="18" customHeight="1">
      <c r="A632" s="25"/>
      <c r="B632" s="45"/>
      <c r="C632" s="27"/>
      <c r="D632" s="47"/>
      <c r="E632" s="36" t="s">
        <v>5507</v>
      </c>
      <c r="F632" s="40">
        <f>SUM(F630:F631)</f>
        <v>900</v>
      </c>
      <c r="G632" s="40">
        <f t="shared" ref="G632:H632" si="516">SUM(G630:G631)</f>
        <v>821</v>
      </c>
      <c r="H632" s="40">
        <f t="shared" si="516"/>
        <v>1721</v>
      </c>
      <c r="I632" s="40">
        <f t="shared" ref="I632" si="517">SUM(I630:I631)</f>
        <v>2</v>
      </c>
      <c r="J632" s="40">
        <f t="shared" ref="J632" si="518">SUM(J630:J631)</f>
        <v>2</v>
      </c>
      <c r="K632" s="40">
        <f t="shared" ref="K632" si="519">SUM(K630:K631)</f>
        <v>4</v>
      </c>
    </row>
    <row r="633" spans="1:11" ht="18" customHeight="1">
      <c r="A633" s="275">
        <v>148</v>
      </c>
      <c r="B633" s="291" t="s">
        <v>5493</v>
      </c>
      <c r="C633" s="27" t="s">
        <v>2086</v>
      </c>
      <c r="D633" s="47" t="s">
        <v>2088</v>
      </c>
      <c r="E633" s="26"/>
      <c r="F633" s="35">
        <v>488</v>
      </c>
      <c r="G633" s="35">
        <v>494</v>
      </c>
      <c r="H633" s="36">
        <f t="shared" si="467"/>
        <v>982</v>
      </c>
      <c r="I633" s="281">
        <v>2</v>
      </c>
      <c r="J633" s="281">
        <v>2</v>
      </c>
      <c r="K633" s="284">
        <f>SUM(I633:J633)</f>
        <v>4</v>
      </c>
    </row>
    <row r="634" spans="1:11" ht="18" customHeight="1">
      <c r="A634" s="277"/>
      <c r="B634" s="293"/>
      <c r="C634" s="27" t="s">
        <v>2086</v>
      </c>
      <c r="D634" s="47" t="s">
        <v>2089</v>
      </c>
      <c r="E634" s="26"/>
      <c r="F634" s="35">
        <v>736</v>
      </c>
      <c r="G634" s="35">
        <v>718</v>
      </c>
      <c r="H634" s="36">
        <f t="shared" si="467"/>
        <v>1454</v>
      </c>
      <c r="I634" s="283"/>
      <c r="J634" s="283"/>
      <c r="K634" s="286"/>
    </row>
    <row r="635" spans="1:11" ht="18" customHeight="1">
      <c r="A635" s="25"/>
      <c r="B635" s="45"/>
      <c r="C635" s="27"/>
      <c r="D635" s="47"/>
      <c r="E635" s="36" t="s">
        <v>5507</v>
      </c>
      <c r="F635" s="40">
        <f>SUM(F633:F634)</f>
        <v>1224</v>
      </c>
      <c r="G635" s="40">
        <f t="shared" ref="G635:H635" si="520">SUM(G633:G634)</f>
        <v>1212</v>
      </c>
      <c r="H635" s="40">
        <f t="shared" si="520"/>
        <v>2436</v>
      </c>
      <c r="I635" s="40">
        <f t="shared" ref="I635" si="521">SUM(I633:I634)</f>
        <v>2</v>
      </c>
      <c r="J635" s="40">
        <f t="shared" ref="J635" si="522">SUM(J633:J634)</f>
        <v>2</v>
      </c>
      <c r="K635" s="40">
        <f t="shared" ref="K635" si="523">SUM(K633:K634)</f>
        <v>4</v>
      </c>
    </row>
    <row r="636" spans="1:11" ht="18" customHeight="1">
      <c r="A636" s="275">
        <v>149</v>
      </c>
      <c r="B636" s="291" t="s">
        <v>5493</v>
      </c>
      <c r="C636" s="27" t="s">
        <v>2091</v>
      </c>
      <c r="D636" s="47" t="s">
        <v>2090</v>
      </c>
      <c r="E636" s="26"/>
      <c r="F636" s="35">
        <v>579</v>
      </c>
      <c r="G636" s="35">
        <v>462</v>
      </c>
      <c r="H636" s="36">
        <f t="shared" si="467"/>
        <v>1041</v>
      </c>
      <c r="I636" s="281">
        <v>2</v>
      </c>
      <c r="J636" s="281">
        <v>2</v>
      </c>
      <c r="K636" s="284">
        <f>SUM(I636:J636)</f>
        <v>4</v>
      </c>
    </row>
    <row r="637" spans="1:11" ht="18" customHeight="1">
      <c r="A637" s="277"/>
      <c r="B637" s="293"/>
      <c r="C637" s="27" t="s">
        <v>2093</v>
      </c>
      <c r="D637" s="47" t="s">
        <v>2092</v>
      </c>
      <c r="E637" s="26"/>
      <c r="F637" s="35">
        <v>786</v>
      </c>
      <c r="G637" s="35">
        <v>714</v>
      </c>
      <c r="H637" s="36">
        <f t="shared" si="467"/>
        <v>1500</v>
      </c>
      <c r="I637" s="283"/>
      <c r="J637" s="283"/>
      <c r="K637" s="286"/>
    </row>
    <row r="638" spans="1:11" ht="19.899999999999999" customHeight="1">
      <c r="A638" s="25"/>
      <c r="B638" s="45"/>
      <c r="C638" s="27"/>
      <c r="D638" s="47"/>
      <c r="E638" s="36" t="s">
        <v>5507</v>
      </c>
      <c r="F638" s="40">
        <f>SUM(F636:F637)</f>
        <v>1365</v>
      </c>
      <c r="G638" s="40">
        <f t="shared" ref="G638:H638" si="524">SUM(G636:G637)</f>
        <v>1176</v>
      </c>
      <c r="H638" s="40">
        <f t="shared" si="524"/>
        <v>2541</v>
      </c>
      <c r="I638" s="40">
        <f t="shared" ref="I638" si="525">SUM(I636:I637)</f>
        <v>2</v>
      </c>
      <c r="J638" s="40">
        <f t="shared" ref="J638" si="526">SUM(J636:J637)</f>
        <v>2</v>
      </c>
      <c r="K638" s="40">
        <f t="shared" ref="K638" si="527">SUM(K636:K637)</f>
        <v>4</v>
      </c>
    </row>
    <row r="639" spans="1:11" ht="19.899999999999999" customHeight="1">
      <c r="A639" s="275">
        <v>150</v>
      </c>
      <c r="B639" s="291" t="s">
        <v>5494</v>
      </c>
      <c r="C639" s="27" t="s">
        <v>2095</v>
      </c>
      <c r="D639" s="47" t="s">
        <v>2094</v>
      </c>
      <c r="E639" s="26"/>
      <c r="F639" s="35">
        <v>560</v>
      </c>
      <c r="G639" s="35">
        <v>493</v>
      </c>
      <c r="H639" s="36">
        <f t="shared" si="467"/>
        <v>1053</v>
      </c>
      <c r="I639" s="281">
        <v>2</v>
      </c>
      <c r="J639" s="281">
        <v>2</v>
      </c>
      <c r="K639" s="284">
        <f>SUM(I639:J639)</f>
        <v>4</v>
      </c>
    </row>
    <row r="640" spans="1:11" ht="19.899999999999999" customHeight="1">
      <c r="A640" s="276"/>
      <c r="B640" s="292"/>
      <c r="C640" s="27" t="s">
        <v>2097</v>
      </c>
      <c r="D640" s="47" t="s">
        <v>2096</v>
      </c>
      <c r="E640" s="26"/>
      <c r="F640" s="35">
        <v>151</v>
      </c>
      <c r="G640" s="35">
        <v>131</v>
      </c>
      <c r="H640" s="36">
        <f t="shared" si="467"/>
        <v>282</v>
      </c>
      <c r="I640" s="282"/>
      <c r="J640" s="282"/>
      <c r="K640" s="285"/>
    </row>
    <row r="641" spans="1:11" ht="19.899999999999999" customHeight="1">
      <c r="A641" s="277"/>
      <c r="B641" s="293"/>
      <c r="C641" s="27" t="s">
        <v>2099</v>
      </c>
      <c r="D641" s="47" t="s">
        <v>2098</v>
      </c>
      <c r="E641" s="26"/>
      <c r="F641" s="35">
        <v>191</v>
      </c>
      <c r="G641" s="35">
        <v>171</v>
      </c>
      <c r="H641" s="36">
        <f t="shared" si="467"/>
        <v>362</v>
      </c>
      <c r="I641" s="283"/>
      <c r="J641" s="283"/>
      <c r="K641" s="286"/>
    </row>
    <row r="642" spans="1:11" ht="19.899999999999999" customHeight="1">
      <c r="A642" s="25"/>
      <c r="B642" s="45"/>
      <c r="C642" s="27"/>
      <c r="D642" s="47"/>
      <c r="E642" s="36" t="s">
        <v>5507</v>
      </c>
      <c r="F642" s="40">
        <f>SUM(F639:F641)</f>
        <v>902</v>
      </c>
      <c r="G642" s="40">
        <f t="shared" ref="G642:H642" si="528">SUM(G639:G641)</f>
        <v>795</v>
      </c>
      <c r="H642" s="40">
        <f t="shared" si="528"/>
        <v>1697</v>
      </c>
      <c r="I642" s="40">
        <f t="shared" ref="I642" si="529">SUM(I639:I641)</f>
        <v>2</v>
      </c>
      <c r="J642" s="40">
        <f t="shared" ref="J642" si="530">SUM(J639:J641)</f>
        <v>2</v>
      </c>
      <c r="K642" s="40">
        <f t="shared" ref="K642" si="531">SUM(K639:K641)</f>
        <v>4</v>
      </c>
    </row>
    <row r="643" spans="1:11" ht="19.899999999999999" customHeight="1">
      <c r="A643" s="275">
        <v>151</v>
      </c>
      <c r="B643" s="291" t="s">
        <v>5494</v>
      </c>
      <c r="C643" s="27" t="s">
        <v>2101</v>
      </c>
      <c r="D643" s="47" t="s">
        <v>2100</v>
      </c>
      <c r="E643" s="26"/>
      <c r="F643" s="35">
        <v>162</v>
      </c>
      <c r="G643" s="35">
        <v>121</v>
      </c>
      <c r="H643" s="36">
        <f t="shared" si="467"/>
        <v>283</v>
      </c>
      <c r="I643" s="281">
        <v>2</v>
      </c>
      <c r="J643" s="281">
        <v>2</v>
      </c>
      <c r="K643" s="284">
        <f>SUM(I643:J643)</f>
        <v>4</v>
      </c>
    </row>
    <row r="644" spans="1:11" ht="19.899999999999999" customHeight="1">
      <c r="A644" s="276"/>
      <c r="B644" s="292"/>
      <c r="C644" s="27" t="s">
        <v>2103</v>
      </c>
      <c r="D644" s="47" t="s">
        <v>2102</v>
      </c>
      <c r="E644" s="26"/>
      <c r="F644" s="35">
        <v>395</v>
      </c>
      <c r="G644" s="35">
        <v>355</v>
      </c>
      <c r="H644" s="36">
        <f t="shared" si="467"/>
        <v>750</v>
      </c>
      <c r="I644" s="282"/>
      <c r="J644" s="282"/>
      <c r="K644" s="285"/>
    </row>
    <row r="645" spans="1:11" ht="19.899999999999999" customHeight="1">
      <c r="A645" s="276"/>
      <c r="B645" s="292"/>
      <c r="C645" s="30" t="s">
        <v>2105</v>
      </c>
      <c r="D645" s="47" t="s">
        <v>2104</v>
      </c>
      <c r="E645" s="26"/>
      <c r="F645" s="35">
        <v>189</v>
      </c>
      <c r="G645" s="35">
        <v>165</v>
      </c>
      <c r="H645" s="36">
        <f t="shared" si="467"/>
        <v>354</v>
      </c>
      <c r="I645" s="282"/>
      <c r="J645" s="282"/>
      <c r="K645" s="285"/>
    </row>
    <row r="646" spans="1:11" ht="19.899999999999999" customHeight="1">
      <c r="A646" s="277"/>
      <c r="B646" s="293"/>
      <c r="C646" s="27" t="s">
        <v>2107</v>
      </c>
      <c r="D646" s="47" t="s">
        <v>2106</v>
      </c>
      <c r="E646" s="26"/>
      <c r="F646" s="35">
        <v>190</v>
      </c>
      <c r="G646" s="35">
        <v>182</v>
      </c>
      <c r="H646" s="36">
        <f t="shared" si="467"/>
        <v>372</v>
      </c>
      <c r="I646" s="283"/>
      <c r="J646" s="283"/>
      <c r="K646" s="286"/>
    </row>
    <row r="647" spans="1:11" ht="19.899999999999999" customHeight="1">
      <c r="A647" s="25"/>
      <c r="B647" s="45"/>
      <c r="C647" s="27"/>
      <c r="D647" s="47"/>
      <c r="E647" s="36" t="s">
        <v>5507</v>
      </c>
      <c r="F647" s="40">
        <f>SUM(F643:F646)</f>
        <v>936</v>
      </c>
      <c r="G647" s="40">
        <f t="shared" ref="G647:H647" si="532">SUM(G643:G646)</f>
        <v>823</v>
      </c>
      <c r="H647" s="40">
        <f t="shared" si="532"/>
        <v>1759</v>
      </c>
      <c r="I647" s="40">
        <f t="shared" ref="I647" si="533">SUM(I643:I646)</f>
        <v>2</v>
      </c>
      <c r="J647" s="40">
        <f t="shared" ref="J647" si="534">SUM(J643:J646)</f>
        <v>2</v>
      </c>
      <c r="K647" s="40">
        <f t="shared" ref="K647" si="535">SUM(K643:K646)</f>
        <v>4</v>
      </c>
    </row>
    <row r="648" spans="1:11" ht="19.899999999999999" customHeight="1">
      <c r="A648" s="275">
        <v>152</v>
      </c>
      <c r="B648" s="291" t="s">
        <v>5494</v>
      </c>
      <c r="C648" s="27" t="s">
        <v>2109</v>
      </c>
      <c r="D648" s="47" t="s">
        <v>2108</v>
      </c>
      <c r="E648" s="26"/>
      <c r="F648" s="35">
        <v>239</v>
      </c>
      <c r="G648" s="35">
        <v>229</v>
      </c>
      <c r="H648" s="36">
        <f t="shared" si="467"/>
        <v>468</v>
      </c>
      <c r="I648" s="281">
        <v>2</v>
      </c>
      <c r="J648" s="281">
        <v>2</v>
      </c>
      <c r="K648" s="284">
        <f>SUM(I648:J648)</f>
        <v>4</v>
      </c>
    </row>
    <row r="649" spans="1:11" ht="19.899999999999999" customHeight="1">
      <c r="A649" s="276"/>
      <c r="B649" s="292"/>
      <c r="C649" s="27" t="s">
        <v>2111</v>
      </c>
      <c r="D649" s="47" t="s">
        <v>2110</v>
      </c>
      <c r="E649" s="26"/>
      <c r="F649" s="35">
        <v>302</v>
      </c>
      <c r="G649" s="35">
        <v>298</v>
      </c>
      <c r="H649" s="36">
        <f t="shared" si="467"/>
        <v>600</v>
      </c>
      <c r="I649" s="282"/>
      <c r="J649" s="282"/>
      <c r="K649" s="285"/>
    </row>
    <row r="650" spans="1:11" ht="19.899999999999999" customHeight="1">
      <c r="A650" s="277"/>
      <c r="B650" s="293"/>
      <c r="C650" s="27" t="s">
        <v>2113</v>
      </c>
      <c r="D650" s="47" t="s">
        <v>2112</v>
      </c>
      <c r="E650" s="26"/>
      <c r="F650" s="35">
        <v>170</v>
      </c>
      <c r="G650" s="35">
        <v>113</v>
      </c>
      <c r="H650" s="36">
        <f t="shared" si="467"/>
        <v>283</v>
      </c>
      <c r="I650" s="283"/>
      <c r="J650" s="283"/>
      <c r="K650" s="286"/>
    </row>
    <row r="651" spans="1:11" ht="19.899999999999999" customHeight="1">
      <c r="A651" s="25"/>
      <c r="B651" s="45"/>
      <c r="C651" s="27"/>
      <c r="D651" s="47"/>
      <c r="E651" s="36" t="s">
        <v>5507</v>
      </c>
      <c r="F651" s="40">
        <f>SUM(F648:F650)</f>
        <v>711</v>
      </c>
      <c r="G651" s="40">
        <f t="shared" ref="G651:H651" si="536">SUM(G648:G650)</f>
        <v>640</v>
      </c>
      <c r="H651" s="40">
        <f t="shared" si="536"/>
        <v>1351</v>
      </c>
      <c r="I651" s="40">
        <f t="shared" ref="I651" si="537">SUM(I648:I650)</f>
        <v>2</v>
      </c>
      <c r="J651" s="40">
        <f t="shared" ref="J651" si="538">SUM(J648:J650)</f>
        <v>2</v>
      </c>
      <c r="K651" s="40">
        <f t="shared" ref="K651" si="539">SUM(K648:K650)</f>
        <v>4</v>
      </c>
    </row>
    <row r="652" spans="1:11" ht="21" customHeight="1">
      <c r="A652" s="275">
        <v>153</v>
      </c>
      <c r="B652" s="291" t="s">
        <v>5494</v>
      </c>
      <c r="C652" s="27" t="s">
        <v>2115</v>
      </c>
      <c r="D652" s="47" t="s">
        <v>2114</v>
      </c>
      <c r="E652" s="26"/>
      <c r="F652" s="35">
        <v>247</v>
      </c>
      <c r="G652" s="35">
        <v>266</v>
      </c>
      <c r="H652" s="36">
        <f t="shared" si="467"/>
        <v>513</v>
      </c>
      <c r="I652" s="281">
        <v>2</v>
      </c>
      <c r="J652" s="281">
        <v>2</v>
      </c>
      <c r="K652" s="284">
        <f>SUM(I652:J652)</f>
        <v>4</v>
      </c>
    </row>
    <row r="653" spans="1:11" ht="32.450000000000003" customHeight="1">
      <c r="A653" s="276"/>
      <c r="B653" s="292"/>
      <c r="C653" s="27" t="s">
        <v>2117</v>
      </c>
      <c r="D653" s="47" t="s">
        <v>2116</v>
      </c>
      <c r="E653" s="26"/>
      <c r="F653" s="35">
        <v>238</v>
      </c>
      <c r="G653" s="35">
        <v>226</v>
      </c>
      <c r="H653" s="36">
        <f t="shared" si="467"/>
        <v>464</v>
      </c>
      <c r="I653" s="282"/>
      <c r="J653" s="282"/>
      <c r="K653" s="285"/>
    </row>
    <row r="654" spans="1:11" ht="19.899999999999999" customHeight="1">
      <c r="A654" s="277"/>
      <c r="B654" s="293"/>
      <c r="C654" s="27" t="s">
        <v>2119</v>
      </c>
      <c r="D654" s="47" t="s">
        <v>2118</v>
      </c>
      <c r="E654" s="26"/>
      <c r="F654" s="35">
        <v>264</v>
      </c>
      <c r="G654" s="35">
        <v>227</v>
      </c>
      <c r="H654" s="36">
        <f t="shared" si="467"/>
        <v>491</v>
      </c>
      <c r="I654" s="283"/>
      <c r="J654" s="283"/>
      <c r="K654" s="286"/>
    </row>
    <row r="655" spans="1:11" ht="19.899999999999999" customHeight="1">
      <c r="A655" s="25"/>
      <c r="B655" s="45"/>
      <c r="C655" s="27"/>
      <c r="D655" s="47"/>
      <c r="E655" s="36" t="s">
        <v>5507</v>
      </c>
      <c r="F655" s="40">
        <f>SUM(F652:F654)</f>
        <v>749</v>
      </c>
      <c r="G655" s="40">
        <f t="shared" ref="G655:H655" si="540">SUM(G652:G654)</f>
        <v>719</v>
      </c>
      <c r="H655" s="40">
        <f t="shared" si="540"/>
        <v>1468</v>
      </c>
      <c r="I655" s="40">
        <f t="shared" ref="I655" si="541">SUM(I652:I654)</f>
        <v>2</v>
      </c>
      <c r="J655" s="40">
        <f t="shared" ref="J655" si="542">SUM(J652:J654)</f>
        <v>2</v>
      </c>
      <c r="K655" s="40">
        <f t="shared" ref="K655" si="543">SUM(K652:K654)</f>
        <v>4</v>
      </c>
    </row>
    <row r="656" spans="1:11" ht="27" customHeight="1">
      <c r="A656" s="275">
        <v>154</v>
      </c>
      <c r="B656" s="291" t="s">
        <v>5495</v>
      </c>
      <c r="C656" s="266" t="s">
        <v>2121</v>
      </c>
      <c r="D656" s="47" t="s">
        <v>2120</v>
      </c>
      <c r="E656" s="26"/>
      <c r="F656" s="35">
        <v>207</v>
      </c>
      <c r="G656" s="35">
        <v>197</v>
      </c>
      <c r="H656" s="36">
        <f t="shared" si="467"/>
        <v>404</v>
      </c>
      <c r="I656" s="281">
        <v>2</v>
      </c>
      <c r="J656" s="281">
        <v>2</v>
      </c>
      <c r="K656" s="284">
        <f>SUM(I656:J656)</f>
        <v>4</v>
      </c>
    </row>
    <row r="657" spans="1:11" ht="27" customHeight="1">
      <c r="A657" s="276"/>
      <c r="B657" s="292"/>
      <c r="C657" s="266" t="s">
        <v>2123</v>
      </c>
      <c r="D657" s="47" t="s">
        <v>2122</v>
      </c>
      <c r="E657" s="26"/>
      <c r="F657" s="35">
        <v>223</v>
      </c>
      <c r="G657" s="35">
        <v>212</v>
      </c>
      <c r="H657" s="36">
        <f t="shared" si="467"/>
        <v>435</v>
      </c>
      <c r="I657" s="282"/>
      <c r="J657" s="282"/>
      <c r="K657" s="285"/>
    </row>
    <row r="658" spans="1:11" ht="27" customHeight="1">
      <c r="A658" s="276"/>
      <c r="B658" s="292"/>
      <c r="C658" s="266" t="s">
        <v>2125</v>
      </c>
      <c r="D658" s="47" t="s">
        <v>2124</v>
      </c>
      <c r="E658" s="26"/>
      <c r="F658" s="35">
        <v>212</v>
      </c>
      <c r="G658" s="35">
        <v>184</v>
      </c>
      <c r="H658" s="36">
        <f t="shared" si="467"/>
        <v>396</v>
      </c>
      <c r="I658" s="282"/>
      <c r="J658" s="282"/>
      <c r="K658" s="285"/>
    </row>
    <row r="659" spans="1:11" ht="27" customHeight="1">
      <c r="A659" s="276"/>
      <c r="B659" s="292"/>
      <c r="C659" s="266" t="s">
        <v>2127</v>
      </c>
      <c r="D659" s="47" t="s">
        <v>2126</v>
      </c>
      <c r="E659" s="26"/>
      <c r="F659" s="35">
        <v>154</v>
      </c>
      <c r="G659" s="35">
        <v>142</v>
      </c>
      <c r="H659" s="36">
        <f t="shared" si="467"/>
        <v>296</v>
      </c>
      <c r="I659" s="282"/>
      <c r="J659" s="282"/>
      <c r="K659" s="285"/>
    </row>
    <row r="660" spans="1:11" ht="27" customHeight="1">
      <c r="A660" s="277"/>
      <c r="B660" s="293"/>
      <c r="C660" s="266" t="s">
        <v>2129</v>
      </c>
      <c r="D660" s="47" t="s">
        <v>2128</v>
      </c>
      <c r="E660" s="26"/>
      <c r="F660" s="35">
        <v>350</v>
      </c>
      <c r="G660" s="35">
        <v>285</v>
      </c>
      <c r="H660" s="36">
        <f t="shared" si="467"/>
        <v>635</v>
      </c>
      <c r="I660" s="283"/>
      <c r="J660" s="283"/>
      <c r="K660" s="286"/>
    </row>
    <row r="661" spans="1:11" ht="19.899999999999999" customHeight="1">
      <c r="A661" s="25"/>
      <c r="B661" s="45"/>
      <c r="C661" s="265"/>
      <c r="D661" s="47"/>
      <c r="E661" s="36" t="s">
        <v>5507</v>
      </c>
      <c r="F661" s="40">
        <f>SUM(F656:F660)</f>
        <v>1146</v>
      </c>
      <c r="G661" s="40">
        <f t="shared" ref="G661:H661" si="544">SUM(G656:G660)</f>
        <v>1020</v>
      </c>
      <c r="H661" s="40">
        <f t="shared" si="544"/>
        <v>2166</v>
      </c>
      <c r="I661" s="40">
        <f t="shared" ref="I661" si="545">SUM(I656:I660)</f>
        <v>2</v>
      </c>
      <c r="J661" s="40">
        <f t="shared" ref="J661" si="546">SUM(J656:J660)</f>
        <v>2</v>
      </c>
      <c r="K661" s="40">
        <f t="shared" ref="K661" si="547">SUM(K656:K660)</f>
        <v>4</v>
      </c>
    </row>
    <row r="662" spans="1:11" ht="19.899999999999999" customHeight="1">
      <c r="A662" s="275">
        <v>155</v>
      </c>
      <c r="B662" s="291" t="s">
        <v>5495</v>
      </c>
      <c r="C662" s="265" t="s">
        <v>2131</v>
      </c>
      <c r="D662" s="47" t="s">
        <v>2130</v>
      </c>
      <c r="E662" s="26"/>
      <c r="F662" s="35">
        <v>301</v>
      </c>
      <c r="G662" s="35">
        <v>273</v>
      </c>
      <c r="H662" s="36">
        <f t="shared" si="467"/>
        <v>574</v>
      </c>
      <c r="I662" s="281">
        <v>2</v>
      </c>
      <c r="J662" s="281">
        <v>2</v>
      </c>
      <c r="K662" s="284">
        <f>SUM(I662:J662)</f>
        <v>4</v>
      </c>
    </row>
    <row r="663" spans="1:11" ht="19.899999999999999" customHeight="1">
      <c r="A663" s="276"/>
      <c r="B663" s="292"/>
      <c r="C663" s="265" t="s">
        <v>2133</v>
      </c>
      <c r="D663" s="47" t="s">
        <v>2132</v>
      </c>
      <c r="E663" s="26"/>
      <c r="F663" s="35">
        <v>174</v>
      </c>
      <c r="G663" s="35">
        <v>182</v>
      </c>
      <c r="H663" s="36">
        <f t="shared" si="467"/>
        <v>356</v>
      </c>
      <c r="I663" s="282"/>
      <c r="J663" s="282"/>
      <c r="K663" s="285"/>
    </row>
    <row r="664" spans="1:11" ht="19.899999999999999" customHeight="1">
      <c r="A664" s="276"/>
      <c r="B664" s="292"/>
      <c r="C664" s="265" t="s">
        <v>2135</v>
      </c>
      <c r="D664" s="47" t="s">
        <v>2134</v>
      </c>
      <c r="E664" s="26"/>
      <c r="F664" s="35">
        <v>113</v>
      </c>
      <c r="G664" s="35">
        <v>84</v>
      </c>
      <c r="H664" s="36">
        <f t="shared" si="467"/>
        <v>197</v>
      </c>
      <c r="I664" s="282"/>
      <c r="J664" s="282"/>
      <c r="K664" s="285"/>
    </row>
    <row r="665" spans="1:11" ht="19.899999999999999" customHeight="1">
      <c r="A665" s="276"/>
      <c r="B665" s="292"/>
      <c r="C665" s="265" t="s">
        <v>2137</v>
      </c>
      <c r="D665" s="47" t="s">
        <v>2136</v>
      </c>
      <c r="E665" s="26"/>
      <c r="F665" s="35">
        <v>132</v>
      </c>
      <c r="G665" s="35">
        <v>134</v>
      </c>
      <c r="H665" s="36">
        <f t="shared" si="467"/>
        <v>266</v>
      </c>
      <c r="I665" s="282"/>
      <c r="J665" s="282"/>
      <c r="K665" s="285"/>
    </row>
    <row r="666" spans="1:11" ht="19.899999999999999" customHeight="1">
      <c r="A666" s="276"/>
      <c r="B666" s="292"/>
      <c r="C666" s="265" t="s">
        <v>2139</v>
      </c>
      <c r="D666" s="47" t="s">
        <v>2138</v>
      </c>
      <c r="E666" s="26"/>
      <c r="F666" s="35">
        <v>280</v>
      </c>
      <c r="G666" s="35">
        <v>246</v>
      </c>
      <c r="H666" s="36">
        <f t="shared" si="467"/>
        <v>526</v>
      </c>
      <c r="I666" s="282"/>
      <c r="J666" s="282"/>
      <c r="K666" s="285"/>
    </row>
    <row r="667" spans="1:11" ht="19.899999999999999" customHeight="1">
      <c r="A667" s="277"/>
      <c r="B667" s="293"/>
      <c r="C667" s="265" t="s">
        <v>2141</v>
      </c>
      <c r="D667" s="47" t="s">
        <v>2140</v>
      </c>
      <c r="E667" s="26"/>
      <c r="F667" s="35">
        <v>124</v>
      </c>
      <c r="G667" s="35">
        <v>105</v>
      </c>
      <c r="H667" s="36">
        <f t="shared" si="467"/>
        <v>229</v>
      </c>
      <c r="I667" s="283"/>
      <c r="J667" s="283"/>
      <c r="K667" s="286"/>
    </row>
    <row r="668" spans="1:11" ht="19.899999999999999" customHeight="1">
      <c r="A668" s="25"/>
      <c r="B668" s="45"/>
      <c r="C668" s="27"/>
      <c r="D668" s="47"/>
      <c r="E668" s="36" t="s">
        <v>5507</v>
      </c>
      <c r="F668" s="40">
        <f>SUM(F662:F667)</f>
        <v>1124</v>
      </c>
      <c r="G668" s="40">
        <f t="shared" ref="G668:H668" si="548">SUM(G662:G667)</f>
        <v>1024</v>
      </c>
      <c r="H668" s="40">
        <f t="shared" si="548"/>
        <v>2148</v>
      </c>
      <c r="I668" s="40">
        <f t="shared" ref="I668" si="549">SUM(I662:I667)</f>
        <v>2</v>
      </c>
      <c r="J668" s="40">
        <f t="shared" ref="J668" si="550">SUM(J662:J667)</f>
        <v>2</v>
      </c>
      <c r="K668" s="40">
        <f t="shared" ref="K668" si="551">SUM(K662:K667)</f>
        <v>4</v>
      </c>
    </row>
    <row r="669" spans="1:11" ht="19.899999999999999" customHeight="1">
      <c r="A669" s="275">
        <v>156</v>
      </c>
      <c r="B669" s="291" t="s">
        <v>5495</v>
      </c>
      <c r="C669" s="27" t="s">
        <v>2143</v>
      </c>
      <c r="D669" s="47" t="s">
        <v>2142</v>
      </c>
      <c r="E669" s="26"/>
      <c r="F669" s="35">
        <v>382</v>
      </c>
      <c r="G669" s="35">
        <v>381</v>
      </c>
      <c r="H669" s="36">
        <f t="shared" si="467"/>
        <v>763</v>
      </c>
      <c r="I669" s="281">
        <v>2</v>
      </c>
      <c r="J669" s="281">
        <v>2</v>
      </c>
      <c r="K669" s="284">
        <f>SUM(I669:J669)</f>
        <v>4</v>
      </c>
    </row>
    <row r="670" spans="1:11" ht="19.899999999999999" customHeight="1">
      <c r="A670" s="276"/>
      <c r="B670" s="292"/>
      <c r="C670" s="27" t="s">
        <v>2145</v>
      </c>
      <c r="D670" s="47" t="s">
        <v>2144</v>
      </c>
      <c r="E670" s="26"/>
      <c r="F670" s="35">
        <v>279</v>
      </c>
      <c r="G670" s="35">
        <v>282</v>
      </c>
      <c r="H670" s="36">
        <f t="shared" si="467"/>
        <v>561</v>
      </c>
      <c r="I670" s="282"/>
      <c r="J670" s="282"/>
      <c r="K670" s="285"/>
    </row>
    <row r="671" spans="1:11" ht="19.899999999999999" customHeight="1">
      <c r="A671" s="276"/>
      <c r="B671" s="292"/>
      <c r="C671" s="27" t="s">
        <v>2147</v>
      </c>
      <c r="D671" s="47" t="s">
        <v>2146</v>
      </c>
      <c r="E671" s="26"/>
      <c r="F671" s="35">
        <v>153</v>
      </c>
      <c r="G671" s="35">
        <v>130</v>
      </c>
      <c r="H671" s="36">
        <f t="shared" si="467"/>
        <v>283</v>
      </c>
      <c r="I671" s="282"/>
      <c r="J671" s="282"/>
      <c r="K671" s="285"/>
    </row>
    <row r="672" spans="1:11" ht="19.899999999999999" customHeight="1">
      <c r="A672" s="277"/>
      <c r="B672" s="293"/>
      <c r="C672" s="27" t="s">
        <v>2147</v>
      </c>
      <c r="D672" s="47" t="s">
        <v>2148</v>
      </c>
      <c r="E672" s="26"/>
      <c r="F672" s="35">
        <v>132</v>
      </c>
      <c r="G672" s="35">
        <v>125</v>
      </c>
      <c r="H672" s="36">
        <f t="shared" si="467"/>
        <v>257</v>
      </c>
      <c r="I672" s="283"/>
      <c r="J672" s="283"/>
      <c r="K672" s="286"/>
    </row>
    <row r="673" spans="1:11" ht="19.899999999999999" customHeight="1">
      <c r="A673" s="25"/>
      <c r="B673" s="45"/>
      <c r="C673" s="27"/>
      <c r="D673" s="47"/>
      <c r="E673" s="36" t="s">
        <v>5507</v>
      </c>
      <c r="F673" s="40">
        <f>SUM(F669:F672)</f>
        <v>946</v>
      </c>
      <c r="G673" s="40">
        <f t="shared" ref="G673:H673" si="552">SUM(G669:G672)</f>
        <v>918</v>
      </c>
      <c r="H673" s="40">
        <f t="shared" si="552"/>
        <v>1864</v>
      </c>
      <c r="I673" s="40">
        <f t="shared" ref="I673" si="553">SUM(I669:I672)</f>
        <v>2</v>
      </c>
      <c r="J673" s="40">
        <f t="shared" ref="J673" si="554">SUM(J669:J672)</f>
        <v>2</v>
      </c>
      <c r="K673" s="40">
        <f t="shared" ref="K673" si="555">SUM(K669:K672)</f>
        <v>4</v>
      </c>
    </row>
    <row r="674" spans="1:11" ht="19.899999999999999" customHeight="1">
      <c r="A674" s="275">
        <v>157</v>
      </c>
      <c r="B674" s="291" t="s">
        <v>5496</v>
      </c>
      <c r="C674" s="30" t="s">
        <v>2150</v>
      </c>
      <c r="D674" s="47" t="s">
        <v>2149</v>
      </c>
      <c r="E674" s="26"/>
      <c r="F674" s="35">
        <v>316</v>
      </c>
      <c r="G674" s="35">
        <v>285</v>
      </c>
      <c r="H674" s="36">
        <f t="shared" si="467"/>
        <v>601</v>
      </c>
      <c r="I674" s="281">
        <v>2</v>
      </c>
      <c r="J674" s="281">
        <v>2</v>
      </c>
      <c r="K674" s="284">
        <f>SUM(I674:J674)</f>
        <v>4</v>
      </c>
    </row>
    <row r="675" spans="1:11" ht="19.899999999999999" customHeight="1">
      <c r="A675" s="276"/>
      <c r="B675" s="292"/>
      <c r="C675" s="27" t="s">
        <v>2152</v>
      </c>
      <c r="D675" s="47" t="s">
        <v>2151</v>
      </c>
      <c r="E675" s="26"/>
      <c r="F675" s="35">
        <v>365</v>
      </c>
      <c r="G675" s="35">
        <v>410</v>
      </c>
      <c r="H675" s="36">
        <f t="shared" ref="H675:H748" si="556">SUM(F675:G675)</f>
        <v>775</v>
      </c>
      <c r="I675" s="282"/>
      <c r="J675" s="282"/>
      <c r="K675" s="285"/>
    </row>
    <row r="676" spans="1:11" ht="19.899999999999999" customHeight="1">
      <c r="A676" s="277"/>
      <c r="B676" s="293"/>
      <c r="C676" s="27" t="s">
        <v>2154</v>
      </c>
      <c r="D676" s="47" t="s">
        <v>2153</v>
      </c>
      <c r="E676" s="26"/>
      <c r="F676" s="35">
        <v>256</v>
      </c>
      <c r="G676" s="35">
        <v>260</v>
      </c>
      <c r="H676" s="36">
        <f t="shared" si="556"/>
        <v>516</v>
      </c>
      <c r="I676" s="283"/>
      <c r="J676" s="283"/>
      <c r="K676" s="286"/>
    </row>
    <row r="677" spans="1:11" ht="19.899999999999999" customHeight="1">
      <c r="A677" s="25"/>
      <c r="B677" s="45"/>
      <c r="C677" s="27"/>
      <c r="D677" s="47"/>
      <c r="E677" s="36" t="s">
        <v>5507</v>
      </c>
      <c r="F677" s="40">
        <f>SUM(F674:F676)</f>
        <v>937</v>
      </c>
      <c r="G677" s="40">
        <f t="shared" ref="G677:H677" si="557">SUM(G674:G676)</f>
        <v>955</v>
      </c>
      <c r="H677" s="40">
        <f t="shared" si="557"/>
        <v>1892</v>
      </c>
      <c r="I677" s="40">
        <f t="shared" ref="I677" si="558">SUM(I674:I676)</f>
        <v>2</v>
      </c>
      <c r="J677" s="40">
        <f t="shared" ref="J677" si="559">SUM(J674:J676)</f>
        <v>2</v>
      </c>
      <c r="K677" s="40">
        <f t="shared" ref="K677" si="560">SUM(K674:K676)</f>
        <v>4</v>
      </c>
    </row>
    <row r="678" spans="1:11" ht="19.899999999999999" customHeight="1">
      <c r="A678" s="275">
        <v>158</v>
      </c>
      <c r="B678" s="291" t="s">
        <v>5496</v>
      </c>
      <c r="C678" s="27" t="s">
        <v>2156</v>
      </c>
      <c r="D678" s="47" t="s">
        <v>2155</v>
      </c>
      <c r="E678" s="26"/>
      <c r="F678" s="35">
        <v>378</v>
      </c>
      <c r="G678" s="35">
        <v>326</v>
      </c>
      <c r="H678" s="36">
        <f t="shared" si="556"/>
        <v>704</v>
      </c>
      <c r="I678" s="281">
        <v>2</v>
      </c>
      <c r="J678" s="281">
        <v>2</v>
      </c>
      <c r="K678" s="284">
        <f>SUM(I678:J678)</f>
        <v>4</v>
      </c>
    </row>
    <row r="679" spans="1:11" ht="19.899999999999999" customHeight="1">
      <c r="A679" s="277"/>
      <c r="B679" s="293"/>
      <c r="C679" s="27" t="s">
        <v>2158</v>
      </c>
      <c r="D679" s="47" t="s">
        <v>2157</v>
      </c>
      <c r="E679" s="26"/>
      <c r="F679" s="35">
        <v>325</v>
      </c>
      <c r="G679" s="35">
        <v>326</v>
      </c>
      <c r="H679" s="36">
        <f t="shared" si="556"/>
        <v>651</v>
      </c>
      <c r="I679" s="283"/>
      <c r="J679" s="283"/>
      <c r="K679" s="286"/>
    </row>
    <row r="680" spans="1:11" ht="19.899999999999999" customHeight="1">
      <c r="A680" s="25"/>
      <c r="B680" s="45"/>
      <c r="C680" s="27"/>
      <c r="D680" s="47"/>
      <c r="E680" s="36" t="s">
        <v>5507</v>
      </c>
      <c r="F680" s="40">
        <f>SUM(F678:F679)</f>
        <v>703</v>
      </c>
      <c r="G680" s="40">
        <f t="shared" ref="G680:H680" si="561">SUM(G678:G679)</f>
        <v>652</v>
      </c>
      <c r="H680" s="40">
        <f t="shared" si="561"/>
        <v>1355</v>
      </c>
      <c r="I680" s="40">
        <f t="shared" ref="I680" si="562">SUM(I678:I679)</f>
        <v>2</v>
      </c>
      <c r="J680" s="40">
        <f t="shared" ref="J680" si="563">SUM(J678:J679)</f>
        <v>2</v>
      </c>
      <c r="K680" s="40">
        <f t="shared" ref="K680" si="564">SUM(K678:K679)</f>
        <v>4</v>
      </c>
    </row>
    <row r="681" spans="1:11" ht="19.899999999999999" customHeight="1">
      <c r="A681" s="275">
        <v>159</v>
      </c>
      <c r="B681" s="291" t="s">
        <v>5496</v>
      </c>
      <c r="C681" s="27" t="s">
        <v>2160</v>
      </c>
      <c r="D681" s="47" t="s">
        <v>2159</v>
      </c>
      <c r="E681" s="26"/>
      <c r="F681" s="35">
        <v>396</v>
      </c>
      <c r="G681" s="35">
        <v>407</v>
      </c>
      <c r="H681" s="36">
        <f t="shared" si="556"/>
        <v>803</v>
      </c>
      <c r="I681" s="281">
        <v>2</v>
      </c>
      <c r="J681" s="281">
        <v>2</v>
      </c>
      <c r="K681" s="284">
        <f>SUM(I681:J681)</f>
        <v>4</v>
      </c>
    </row>
    <row r="682" spans="1:11" ht="19.899999999999999" customHeight="1">
      <c r="A682" s="277"/>
      <c r="B682" s="293"/>
      <c r="C682" s="27" t="s">
        <v>2162</v>
      </c>
      <c r="D682" s="47" t="s">
        <v>2161</v>
      </c>
      <c r="E682" s="26"/>
      <c r="F682" s="35">
        <v>320</v>
      </c>
      <c r="G682" s="35">
        <v>246</v>
      </c>
      <c r="H682" s="36">
        <f t="shared" si="556"/>
        <v>566</v>
      </c>
      <c r="I682" s="283"/>
      <c r="J682" s="283"/>
      <c r="K682" s="286"/>
    </row>
    <row r="683" spans="1:11" ht="19.899999999999999" customHeight="1">
      <c r="A683" s="25"/>
      <c r="B683" s="45"/>
      <c r="C683" s="27"/>
      <c r="D683" s="47"/>
      <c r="E683" s="36" t="s">
        <v>5507</v>
      </c>
      <c r="F683" s="40">
        <f>SUM(F681:F682)</f>
        <v>716</v>
      </c>
      <c r="G683" s="40">
        <f t="shared" ref="G683:H683" si="565">SUM(G681:G682)</f>
        <v>653</v>
      </c>
      <c r="H683" s="40">
        <f t="shared" si="565"/>
        <v>1369</v>
      </c>
      <c r="I683" s="40">
        <f t="shared" ref="I683" si="566">SUM(I681:I682)</f>
        <v>2</v>
      </c>
      <c r="J683" s="40">
        <f t="shared" ref="J683" si="567">SUM(J681:J682)</f>
        <v>2</v>
      </c>
      <c r="K683" s="40">
        <f t="shared" ref="K683" si="568">SUM(K681:K682)</f>
        <v>4</v>
      </c>
    </row>
    <row r="684" spans="1:11" ht="19.899999999999999" customHeight="1">
      <c r="A684" s="275">
        <v>160</v>
      </c>
      <c r="B684" s="291" t="s">
        <v>5496</v>
      </c>
      <c r="C684" s="27" t="s">
        <v>2164</v>
      </c>
      <c r="D684" s="47" t="s">
        <v>2163</v>
      </c>
      <c r="E684" s="26"/>
      <c r="F684" s="35">
        <v>173</v>
      </c>
      <c r="G684" s="35">
        <v>184</v>
      </c>
      <c r="H684" s="36">
        <f t="shared" si="556"/>
        <v>357</v>
      </c>
      <c r="I684" s="281">
        <v>2</v>
      </c>
      <c r="J684" s="281">
        <v>2</v>
      </c>
      <c r="K684" s="284">
        <f>SUM(I684:J684)</f>
        <v>4</v>
      </c>
    </row>
    <row r="685" spans="1:11" ht="19.899999999999999" customHeight="1">
      <c r="A685" s="276"/>
      <c r="B685" s="292"/>
      <c r="C685" s="27" t="s">
        <v>2166</v>
      </c>
      <c r="D685" s="47" t="s">
        <v>2165</v>
      </c>
      <c r="E685" s="26"/>
      <c r="F685" s="35">
        <v>15</v>
      </c>
      <c r="G685" s="35">
        <v>14</v>
      </c>
      <c r="H685" s="36">
        <f t="shared" si="556"/>
        <v>29</v>
      </c>
      <c r="I685" s="282"/>
      <c r="J685" s="282"/>
      <c r="K685" s="285"/>
    </row>
    <row r="686" spans="1:11" ht="19.899999999999999" customHeight="1">
      <c r="A686" s="276"/>
      <c r="B686" s="292"/>
      <c r="C686" s="27" t="s">
        <v>2168</v>
      </c>
      <c r="D686" s="47" t="s">
        <v>2167</v>
      </c>
      <c r="E686" s="26"/>
      <c r="F686" s="35">
        <v>451</v>
      </c>
      <c r="G686" s="35">
        <v>456</v>
      </c>
      <c r="H686" s="36">
        <f t="shared" si="556"/>
        <v>907</v>
      </c>
      <c r="I686" s="282"/>
      <c r="J686" s="282"/>
      <c r="K686" s="285"/>
    </row>
    <row r="687" spans="1:11" ht="19.899999999999999" customHeight="1">
      <c r="A687" s="277"/>
      <c r="B687" s="293"/>
      <c r="C687" s="27" t="s">
        <v>2170</v>
      </c>
      <c r="D687" s="47" t="s">
        <v>2169</v>
      </c>
      <c r="E687" s="26"/>
      <c r="F687" s="35">
        <v>266</v>
      </c>
      <c r="G687" s="35">
        <v>236</v>
      </c>
      <c r="H687" s="36">
        <f t="shared" si="556"/>
        <v>502</v>
      </c>
      <c r="I687" s="283"/>
      <c r="J687" s="283"/>
      <c r="K687" s="286"/>
    </row>
    <row r="688" spans="1:11" ht="16.899999999999999" customHeight="1">
      <c r="A688" s="25"/>
      <c r="B688" s="45"/>
      <c r="C688" s="27"/>
      <c r="D688" s="47"/>
      <c r="E688" s="36" t="s">
        <v>5507</v>
      </c>
      <c r="F688" s="40">
        <f>SUM(F684:F687)</f>
        <v>905</v>
      </c>
      <c r="G688" s="40">
        <f t="shared" ref="G688:H688" si="569">SUM(G684:G687)</f>
        <v>890</v>
      </c>
      <c r="H688" s="40">
        <f t="shared" si="569"/>
        <v>1795</v>
      </c>
      <c r="I688" s="40">
        <f t="shared" ref="I688" si="570">SUM(I684:I687)</f>
        <v>2</v>
      </c>
      <c r="J688" s="40">
        <f t="shared" ref="J688" si="571">SUM(J684:J687)</f>
        <v>2</v>
      </c>
      <c r="K688" s="40">
        <f t="shared" ref="K688" si="572">SUM(K684:K687)</f>
        <v>4</v>
      </c>
    </row>
    <row r="689" spans="1:11" ht="16.899999999999999" customHeight="1">
      <c r="A689" s="275">
        <v>161</v>
      </c>
      <c r="B689" s="291" t="s">
        <v>5497</v>
      </c>
      <c r="C689" s="27" t="s">
        <v>1133</v>
      </c>
      <c r="D689" s="47" t="s">
        <v>1132</v>
      </c>
      <c r="E689" s="26"/>
      <c r="F689" s="35">
        <v>403</v>
      </c>
      <c r="G689" s="35">
        <v>308</v>
      </c>
      <c r="H689" s="36">
        <f t="shared" si="556"/>
        <v>711</v>
      </c>
      <c r="I689" s="281">
        <v>2</v>
      </c>
      <c r="J689" s="281">
        <v>2</v>
      </c>
      <c r="K689" s="284">
        <f>SUM(I689:J689)</f>
        <v>4</v>
      </c>
    </row>
    <row r="690" spans="1:11" ht="16.899999999999999" customHeight="1">
      <c r="A690" s="277"/>
      <c r="B690" s="293"/>
      <c r="C690" s="27" t="s">
        <v>1133</v>
      </c>
      <c r="D690" s="47" t="s">
        <v>1134</v>
      </c>
      <c r="E690" s="26"/>
      <c r="F690" s="35">
        <v>753</v>
      </c>
      <c r="G690" s="35">
        <v>686</v>
      </c>
      <c r="H690" s="36">
        <f t="shared" si="556"/>
        <v>1439</v>
      </c>
      <c r="I690" s="283"/>
      <c r="J690" s="283"/>
      <c r="K690" s="286"/>
    </row>
    <row r="691" spans="1:11" ht="16.899999999999999" customHeight="1">
      <c r="A691" s="25"/>
      <c r="B691" s="45"/>
      <c r="C691" s="27"/>
      <c r="D691" s="47"/>
      <c r="E691" s="36" t="s">
        <v>5507</v>
      </c>
      <c r="F691" s="40">
        <f>SUM(F689:F690)</f>
        <v>1156</v>
      </c>
      <c r="G691" s="40">
        <f t="shared" ref="G691:H691" si="573">SUM(G689:G690)</f>
        <v>994</v>
      </c>
      <c r="H691" s="40">
        <f t="shared" si="573"/>
        <v>2150</v>
      </c>
      <c r="I691" s="40">
        <f t="shared" ref="I691" si="574">SUM(I689:I690)</f>
        <v>2</v>
      </c>
      <c r="J691" s="40">
        <f t="shared" ref="J691" si="575">SUM(J689:J690)</f>
        <v>2</v>
      </c>
      <c r="K691" s="40">
        <f t="shared" ref="K691" si="576">SUM(K689:K690)</f>
        <v>4</v>
      </c>
    </row>
    <row r="692" spans="1:11" ht="16.899999999999999" customHeight="1">
      <c r="A692" s="275">
        <v>162</v>
      </c>
      <c r="B692" s="291" t="s">
        <v>5498</v>
      </c>
      <c r="C692" s="27" t="s">
        <v>1136</v>
      </c>
      <c r="D692" s="47" t="s">
        <v>1135</v>
      </c>
      <c r="E692" s="26"/>
      <c r="F692" s="35">
        <v>272</v>
      </c>
      <c r="G692" s="35">
        <v>244</v>
      </c>
      <c r="H692" s="36">
        <f t="shared" si="556"/>
        <v>516</v>
      </c>
      <c r="I692" s="281">
        <v>2</v>
      </c>
      <c r="J692" s="281">
        <v>2</v>
      </c>
      <c r="K692" s="284">
        <f>SUM(I692:J692)</f>
        <v>4</v>
      </c>
    </row>
    <row r="693" spans="1:11" ht="16.899999999999999" customHeight="1">
      <c r="A693" s="276"/>
      <c r="B693" s="292"/>
      <c r="C693" s="27" t="s">
        <v>1138</v>
      </c>
      <c r="D693" s="47" t="s">
        <v>1137</v>
      </c>
      <c r="E693" s="26"/>
      <c r="F693" s="35">
        <v>224</v>
      </c>
      <c r="G693" s="35">
        <v>207</v>
      </c>
      <c r="H693" s="36">
        <f t="shared" si="556"/>
        <v>431</v>
      </c>
      <c r="I693" s="282"/>
      <c r="J693" s="282"/>
      <c r="K693" s="285"/>
    </row>
    <row r="694" spans="1:11" ht="16.899999999999999" customHeight="1">
      <c r="A694" s="276"/>
      <c r="B694" s="292"/>
      <c r="C694" s="27" t="s">
        <v>1133</v>
      </c>
      <c r="D694" s="47" t="s">
        <v>1139</v>
      </c>
      <c r="E694" s="26"/>
      <c r="F694" s="35">
        <v>204</v>
      </c>
      <c r="G694" s="35">
        <v>160</v>
      </c>
      <c r="H694" s="36">
        <f t="shared" si="556"/>
        <v>364</v>
      </c>
      <c r="I694" s="282"/>
      <c r="J694" s="282"/>
      <c r="K694" s="285"/>
    </row>
    <row r="695" spans="1:11" ht="16.899999999999999" customHeight="1">
      <c r="A695" s="277"/>
      <c r="B695" s="293"/>
      <c r="C695" s="27" t="s">
        <v>1141</v>
      </c>
      <c r="D695" s="47" t="s">
        <v>1140</v>
      </c>
      <c r="E695" s="26"/>
      <c r="F695" s="35">
        <v>297</v>
      </c>
      <c r="G695" s="35">
        <v>233</v>
      </c>
      <c r="H695" s="36">
        <f t="shared" si="556"/>
        <v>530</v>
      </c>
      <c r="I695" s="283"/>
      <c r="J695" s="283"/>
      <c r="K695" s="286"/>
    </row>
    <row r="696" spans="1:11" ht="16.899999999999999" customHeight="1">
      <c r="A696" s="25"/>
      <c r="B696" s="45"/>
      <c r="C696" s="27"/>
      <c r="D696" s="47"/>
      <c r="E696" s="36" t="s">
        <v>5507</v>
      </c>
      <c r="F696" s="40">
        <f>SUM(F692:F695)</f>
        <v>997</v>
      </c>
      <c r="G696" s="40">
        <f t="shared" ref="G696:H696" si="577">SUM(G692:G695)</f>
        <v>844</v>
      </c>
      <c r="H696" s="40">
        <f t="shared" si="577"/>
        <v>1841</v>
      </c>
      <c r="I696" s="40">
        <f t="shared" ref="I696" si="578">SUM(I692:I695)</f>
        <v>2</v>
      </c>
      <c r="J696" s="40">
        <f t="shared" ref="J696" si="579">SUM(J692:J695)</f>
        <v>2</v>
      </c>
      <c r="K696" s="40">
        <f t="shared" ref="K696" si="580">SUM(K692:K695)</f>
        <v>4</v>
      </c>
    </row>
    <row r="697" spans="1:11" ht="16.899999999999999" customHeight="1">
      <c r="A697" s="275">
        <v>163</v>
      </c>
      <c r="B697" s="291" t="s">
        <v>5499</v>
      </c>
      <c r="C697" s="27" t="s">
        <v>1143</v>
      </c>
      <c r="D697" s="47" t="s">
        <v>1142</v>
      </c>
      <c r="E697" s="26"/>
      <c r="F697" s="35">
        <v>311</v>
      </c>
      <c r="G697" s="35">
        <v>268</v>
      </c>
      <c r="H697" s="36">
        <f t="shared" si="556"/>
        <v>579</v>
      </c>
      <c r="I697" s="281">
        <v>2</v>
      </c>
      <c r="J697" s="281">
        <v>2</v>
      </c>
      <c r="K697" s="284">
        <f>SUM(I697:J697)</f>
        <v>4</v>
      </c>
    </row>
    <row r="698" spans="1:11" ht="16.899999999999999" customHeight="1">
      <c r="A698" s="276"/>
      <c r="B698" s="292"/>
      <c r="C698" s="27" t="s">
        <v>1143</v>
      </c>
      <c r="D698" s="47" t="s">
        <v>1144</v>
      </c>
      <c r="E698" s="26"/>
      <c r="F698" s="35">
        <v>437</v>
      </c>
      <c r="G698" s="35">
        <v>394</v>
      </c>
      <c r="H698" s="36">
        <f t="shared" si="556"/>
        <v>831</v>
      </c>
      <c r="I698" s="282"/>
      <c r="J698" s="282"/>
      <c r="K698" s="285"/>
    </row>
    <row r="699" spans="1:11" ht="16.899999999999999" customHeight="1">
      <c r="A699" s="276"/>
      <c r="B699" s="292"/>
      <c r="C699" s="27" t="s">
        <v>1133</v>
      </c>
      <c r="D699" s="47" t="s">
        <v>1145</v>
      </c>
      <c r="E699" s="26"/>
      <c r="F699" s="35">
        <v>52</v>
      </c>
      <c r="G699" s="35">
        <v>38</v>
      </c>
      <c r="H699" s="36">
        <f t="shared" si="556"/>
        <v>90</v>
      </c>
      <c r="I699" s="282"/>
      <c r="J699" s="282"/>
      <c r="K699" s="285"/>
    </row>
    <row r="700" spans="1:11" ht="16.899999999999999" customHeight="1">
      <c r="A700" s="276"/>
      <c r="B700" s="292"/>
      <c r="C700" s="27" t="s">
        <v>1133</v>
      </c>
      <c r="D700" s="47" t="s">
        <v>1146</v>
      </c>
      <c r="E700" s="26"/>
      <c r="F700" s="35">
        <v>97</v>
      </c>
      <c r="G700" s="35">
        <v>88</v>
      </c>
      <c r="H700" s="36">
        <f t="shared" si="556"/>
        <v>185</v>
      </c>
      <c r="I700" s="282"/>
      <c r="J700" s="282"/>
      <c r="K700" s="285"/>
    </row>
    <row r="701" spans="1:11" ht="16.899999999999999" customHeight="1">
      <c r="A701" s="276"/>
      <c r="B701" s="292"/>
      <c r="C701" s="27" t="s">
        <v>1148</v>
      </c>
      <c r="D701" s="47" t="s">
        <v>1147</v>
      </c>
      <c r="E701" s="26"/>
      <c r="F701" s="35">
        <v>469</v>
      </c>
      <c r="G701" s="35">
        <v>421</v>
      </c>
      <c r="H701" s="36">
        <f t="shared" si="556"/>
        <v>890</v>
      </c>
      <c r="I701" s="282"/>
      <c r="J701" s="282"/>
      <c r="K701" s="285"/>
    </row>
    <row r="702" spans="1:11" ht="16.899999999999999" customHeight="1">
      <c r="A702" s="277"/>
      <c r="B702" s="293"/>
      <c r="C702" s="27" t="s">
        <v>1133</v>
      </c>
      <c r="D702" s="47" t="s">
        <v>1149</v>
      </c>
      <c r="E702" s="26"/>
      <c r="F702" s="35">
        <v>15</v>
      </c>
      <c r="G702" s="35">
        <v>13</v>
      </c>
      <c r="H702" s="36">
        <f t="shared" si="556"/>
        <v>28</v>
      </c>
      <c r="I702" s="283"/>
      <c r="J702" s="283"/>
      <c r="K702" s="286"/>
    </row>
    <row r="703" spans="1:11" ht="16.899999999999999" customHeight="1">
      <c r="A703" s="25"/>
      <c r="B703" s="45"/>
      <c r="C703" s="27"/>
      <c r="D703" s="47"/>
      <c r="E703" s="36" t="s">
        <v>5507</v>
      </c>
      <c r="F703" s="40">
        <f>SUM(F697:F702)</f>
        <v>1381</v>
      </c>
      <c r="G703" s="40">
        <f t="shared" ref="G703:H703" si="581">SUM(G697:G702)</f>
        <v>1222</v>
      </c>
      <c r="H703" s="40">
        <f t="shared" si="581"/>
        <v>2603</v>
      </c>
      <c r="I703" s="40">
        <f t="shared" ref="I703" si="582">SUM(I697:I702)</f>
        <v>2</v>
      </c>
      <c r="J703" s="40">
        <f t="shared" ref="J703" si="583">SUM(J697:J702)</f>
        <v>2</v>
      </c>
      <c r="K703" s="40">
        <f t="shared" ref="K703" si="584">SUM(K697:K702)</f>
        <v>4</v>
      </c>
    </row>
    <row r="704" spans="1:11" ht="16.899999999999999" customHeight="1">
      <c r="A704" s="275">
        <v>164</v>
      </c>
      <c r="B704" s="291" t="s">
        <v>5500</v>
      </c>
      <c r="C704" s="27" t="s">
        <v>1151</v>
      </c>
      <c r="D704" s="47" t="s">
        <v>1150</v>
      </c>
      <c r="E704" s="26"/>
      <c r="F704" s="35">
        <v>923</v>
      </c>
      <c r="G704" s="35">
        <v>591</v>
      </c>
      <c r="H704" s="36">
        <f t="shared" si="556"/>
        <v>1514</v>
      </c>
      <c r="I704" s="281">
        <v>2</v>
      </c>
      <c r="J704" s="281">
        <v>2</v>
      </c>
      <c r="K704" s="284">
        <f>SUM(I704:J704)</f>
        <v>4</v>
      </c>
    </row>
    <row r="705" spans="1:11" ht="16.899999999999999" customHeight="1">
      <c r="A705" s="276"/>
      <c r="B705" s="292"/>
      <c r="C705" s="27" t="s">
        <v>1153</v>
      </c>
      <c r="D705" s="47" t="s">
        <v>1152</v>
      </c>
      <c r="E705" s="26"/>
      <c r="F705" s="35">
        <v>11</v>
      </c>
      <c r="G705" s="35">
        <v>5</v>
      </c>
      <c r="H705" s="36">
        <f t="shared" si="556"/>
        <v>16</v>
      </c>
      <c r="I705" s="282"/>
      <c r="J705" s="282"/>
      <c r="K705" s="285"/>
    </row>
    <row r="706" spans="1:11" ht="16.899999999999999" customHeight="1">
      <c r="A706" s="276"/>
      <c r="B706" s="292"/>
      <c r="C706" s="27" t="s">
        <v>1153</v>
      </c>
      <c r="D706" s="47" t="s">
        <v>1154</v>
      </c>
      <c r="E706" s="26"/>
      <c r="F706" s="35">
        <v>209</v>
      </c>
      <c r="G706" s="35">
        <v>139</v>
      </c>
      <c r="H706" s="36">
        <f t="shared" si="556"/>
        <v>348</v>
      </c>
      <c r="I706" s="282"/>
      <c r="J706" s="282"/>
      <c r="K706" s="285"/>
    </row>
    <row r="707" spans="1:11" ht="16.899999999999999" customHeight="1">
      <c r="A707" s="277"/>
      <c r="B707" s="293"/>
      <c r="C707" s="27" t="s">
        <v>1153</v>
      </c>
      <c r="D707" s="47" t="s">
        <v>1155</v>
      </c>
      <c r="E707" s="26"/>
      <c r="F707" s="35">
        <v>346</v>
      </c>
      <c r="G707" s="35">
        <v>255</v>
      </c>
      <c r="H707" s="36">
        <f t="shared" si="556"/>
        <v>601</v>
      </c>
      <c r="I707" s="283"/>
      <c r="J707" s="283"/>
      <c r="K707" s="286"/>
    </row>
    <row r="708" spans="1:11" ht="16.899999999999999" customHeight="1">
      <c r="A708" s="25"/>
      <c r="B708" s="45"/>
      <c r="C708" s="27"/>
      <c r="D708" s="47"/>
      <c r="E708" s="36" t="s">
        <v>5507</v>
      </c>
      <c r="F708" s="40">
        <f>SUM(F704:F707)</f>
        <v>1489</v>
      </c>
      <c r="G708" s="40">
        <f t="shared" ref="G708:H708" si="585">SUM(G704:G707)</f>
        <v>990</v>
      </c>
      <c r="H708" s="40">
        <f t="shared" si="585"/>
        <v>2479</v>
      </c>
      <c r="I708" s="40">
        <f t="shared" ref="I708" si="586">SUM(I704:I707)</f>
        <v>2</v>
      </c>
      <c r="J708" s="40">
        <f t="shared" ref="J708" si="587">SUM(J704:J707)</f>
        <v>2</v>
      </c>
      <c r="K708" s="40">
        <f t="shared" ref="K708" si="588">SUM(K704:K707)</f>
        <v>4</v>
      </c>
    </row>
    <row r="709" spans="1:11" ht="19.899999999999999" customHeight="1">
      <c r="A709" s="275">
        <v>165</v>
      </c>
      <c r="B709" s="291" t="s">
        <v>5501</v>
      </c>
      <c r="C709" s="27" t="s">
        <v>1153</v>
      </c>
      <c r="D709" s="47" t="s">
        <v>1156</v>
      </c>
      <c r="E709" s="26"/>
      <c r="F709" s="35">
        <v>310</v>
      </c>
      <c r="G709" s="35">
        <v>210</v>
      </c>
      <c r="H709" s="36">
        <f t="shared" si="556"/>
        <v>520</v>
      </c>
      <c r="I709" s="281">
        <v>2</v>
      </c>
      <c r="J709" s="281">
        <v>2</v>
      </c>
      <c r="K709" s="284">
        <f>SUM(I709:J709)</f>
        <v>4</v>
      </c>
    </row>
    <row r="710" spans="1:11" ht="19.899999999999999" customHeight="1">
      <c r="A710" s="276"/>
      <c r="B710" s="292"/>
      <c r="C710" s="27" t="s">
        <v>1158</v>
      </c>
      <c r="D710" s="47" t="s">
        <v>1157</v>
      </c>
      <c r="E710" s="26"/>
      <c r="F710" s="35">
        <v>725</v>
      </c>
      <c r="G710" s="35">
        <v>429</v>
      </c>
      <c r="H710" s="36">
        <f t="shared" si="556"/>
        <v>1154</v>
      </c>
      <c r="I710" s="282"/>
      <c r="J710" s="282"/>
      <c r="K710" s="285"/>
    </row>
    <row r="711" spans="1:11" ht="19.899999999999999" customHeight="1">
      <c r="A711" s="277"/>
      <c r="B711" s="293"/>
      <c r="C711" s="27" t="s">
        <v>1160</v>
      </c>
      <c r="D711" s="47" t="s">
        <v>1159</v>
      </c>
      <c r="E711" s="26"/>
      <c r="F711" s="35">
        <v>677</v>
      </c>
      <c r="G711" s="35">
        <v>351</v>
      </c>
      <c r="H711" s="36">
        <f t="shared" si="556"/>
        <v>1028</v>
      </c>
      <c r="I711" s="283"/>
      <c r="J711" s="283"/>
      <c r="K711" s="286"/>
    </row>
    <row r="712" spans="1:11" ht="19.899999999999999" customHeight="1">
      <c r="A712" s="25"/>
      <c r="B712" s="45"/>
      <c r="C712" s="27"/>
      <c r="D712" s="47"/>
      <c r="E712" s="36" t="s">
        <v>5507</v>
      </c>
      <c r="F712" s="40">
        <f>SUM(F709:F711)</f>
        <v>1712</v>
      </c>
      <c r="G712" s="40">
        <f t="shared" ref="G712:H712" si="589">SUM(G709:G711)</f>
        <v>990</v>
      </c>
      <c r="H712" s="40">
        <f t="shared" si="589"/>
        <v>2702</v>
      </c>
      <c r="I712" s="40">
        <f t="shared" ref="I712" si="590">SUM(I709:I711)</f>
        <v>2</v>
      </c>
      <c r="J712" s="40">
        <f t="shared" ref="J712" si="591">SUM(J709:J711)</f>
        <v>2</v>
      </c>
      <c r="K712" s="40">
        <f t="shared" ref="K712" si="592">SUM(K709:K711)</f>
        <v>4</v>
      </c>
    </row>
    <row r="713" spans="1:11" ht="15.6" customHeight="1">
      <c r="A713" s="275">
        <v>166</v>
      </c>
      <c r="B713" s="291" t="s">
        <v>5498</v>
      </c>
      <c r="C713" s="27" t="s">
        <v>1162</v>
      </c>
      <c r="D713" s="47" t="s">
        <v>1161</v>
      </c>
      <c r="E713" s="26"/>
      <c r="F713" s="35">
        <v>238</v>
      </c>
      <c r="G713" s="35">
        <v>168</v>
      </c>
      <c r="H713" s="36">
        <f t="shared" si="556"/>
        <v>406</v>
      </c>
      <c r="I713" s="281">
        <v>2</v>
      </c>
      <c r="J713" s="281">
        <v>2</v>
      </c>
      <c r="K713" s="284">
        <f>SUM(I713:J713)</f>
        <v>4</v>
      </c>
    </row>
    <row r="714" spans="1:11" ht="15.6" customHeight="1">
      <c r="A714" s="276"/>
      <c r="B714" s="292"/>
      <c r="C714" s="27" t="s">
        <v>1164</v>
      </c>
      <c r="D714" s="47" t="s">
        <v>1163</v>
      </c>
      <c r="E714" s="26"/>
      <c r="F714" s="35">
        <v>5</v>
      </c>
      <c r="G714" s="35">
        <v>2</v>
      </c>
      <c r="H714" s="36">
        <f t="shared" si="556"/>
        <v>7</v>
      </c>
      <c r="I714" s="282"/>
      <c r="J714" s="282"/>
      <c r="K714" s="285"/>
    </row>
    <row r="715" spans="1:11" ht="15.6" customHeight="1">
      <c r="A715" s="276"/>
      <c r="B715" s="292"/>
      <c r="C715" s="27" t="s">
        <v>1166</v>
      </c>
      <c r="D715" s="47" t="s">
        <v>1165</v>
      </c>
      <c r="E715" s="26"/>
      <c r="F715" s="35">
        <v>269</v>
      </c>
      <c r="G715" s="35">
        <v>196</v>
      </c>
      <c r="H715" s="36">
        <f t="shared" si="556"/>
        <v>465</v>
      </c>
      <c r="I715" s="282"/>
      <c r="J715" s="282"/>
      <c r="K715" s="285"/>
    </row>
    <row r="716" spans="1:11" ht="15.6" customHeight="1">
      <c r="A716" s="276"/>
      <c r="B716" s="292"/>
      <c r="C716" s="27" t="s">
        <v>1166</v>
      </c>
      <c r="D716" s="47" t="s">
        <v>1167</v>
      </c>
      <c r="E716" s="26"/>
      <c r="F716" s="35">
        <v>12</v>
      </c>
      <c r="G716" s="35">
        <v>6</v>
      </c>
      <c r="H716" s="36">
        <f t="shared" si="556"/>
        <v>18</v>
      </c>
      <c r="I716" s="282"/>
      <c r="J716" s="282"/>
      <c r="K716" s="285"/>
    </row>
    <row r="717" spans="1:11" ht="15.6" customHeight="1">
      <c r="A717" s="277"/>
      <c r="B717" s="293"/>
      <c r="C717" s="27" t="s">
        <v>1166</v>
      </c>
      <c r="D717" s="47" t="s">
        <v>1168</v>
      </c>
      <c r="E717" s="26"/>
      <c r="F717" s="35">
        <v>336</v>
      </c>
      <c r="G717" s="35">
        <v>274</v>
      </c>
      <c r="H717" s="36">
        <f t="shared" si="556"/>
        <v>610</v>
      </c>
      <c r="I717" s="283"/>
      <c r="J717" s="283"/>
      <c r="K717" s="286"/>
    </row>
    <row r="718" spans="1:11" ht="15.6" customHeight="1">
      <c r="A718" s="25"/>
      <c r="B718" s="45"/>
      <c r="C718" s="27"/>
      <c r="D718" s="47"/>
      <c r="E718" s="36" t="s">
        <v>5507</v>
      </c>
      <c r="F718" s="40">
        <f>SUM(F713:F717)</f>
        <v>860</v>
      </c>
      <c r="G718" s="40">
        <f t="shared" ref="G718:H718" si="593">SUM(G713:G717)</f>
        <v>646</v>
      </c>
      <c r="H718" s="40">
        <f t="shared" si="593"/>
        <v>1506</v>
      </c>
      <c r="I718" s="40">
        <f t="shared" ref="I718" si="594">SUM(I713:I717)</f>
        <v>2</v>
      </c>
      <c r="J718" s="40">
        <f t="shared" ref="J718" si="595">SUM(J713:J717)</f>
        <v>2</v>
      </c>
      <c r="K718" s="40">
        <f t="shared" ref="K718" si="596">SUM(K713:K717)</f>
        <v>4</v>
      </c>
    </row>
    <row r="719" spans="1:11" ht="15.6" customHeight="1">
      <c r="A719" s="28">
        <v>167</v>
      </c>
      <c r="B719" s="45" t="s">
        <v>5502</v>
      </c>
      <c r="C719" s="27" t="s">
        <v>1170</v>
      </c>
      <c r="D719" s="47" t="s">
        <v>1169</v>
      </c>
      <c r="E719" s="26"/>
      <c r="F719" s="35">
        <v>834</v>
      </c>
      <c r="G719" s="35">
        <v>632</v>
      </c>
      <c r="H719" s="36">
        <f t="shared" si="556"/>
        <v>1466</v>
      </c>
      <c r="I719" s="26">
        <v>2</v>
      </c>
      <c r="J719" s="26">
        <v>2</v>
      </c>
      <c r="K719" s="36">
        <f>SUM(I719:J719)</f>
        <v>4</v>
      </c>
    </row>
    <row r="720" spans="1:11" ht="15.6" customHeight="1">
      <c r="A720" s="25"/>
      <c r="B720" s="45"/>
      <c r="C720" s="27"/>
      <c r="D720" s="47"/>
      <c r="E720" s="36" t="s">
        <v>5507</v>
      </c>
      <c r="F720" s="40">
        <f>SUM(F719)</f>
        <v>834</v>
      </c>
      <c r="G720" s="40">
        <f t="shared" ref="G720:H720" si="597">SUM(G719)</f>
        <v>632</v>
      </c>
      <c r="H720" s="40">
        <f t="shared" si="597"/>
        <v>1466</v>
      </c>
      <c r="I720" s="40">
        <f t="shared" ref="I720" si="598">SUM(I719)</f>
        <v>2</v>
      </c>
      <c r="J720" s="40">
        <f t="shared" ref="J720" si="599">SUM(J719)</f>
        <v>2</v>
      </c>
      <c r="K720" s="40">
        <f t="shared" ref="K720" si="600">SUM(K719)</f>
        <v>4</v>
      </c>
    </row>
    <row r="721" spans="1:11" ht="15.6" customHeight="1">
      <c r="A721" s="275">
        <v>168</v>
      </c>
      <c r="B721" s="291" t="s">
        <v>5504</v>
      </c>
      <c r="C721" s="27" t="s">
        <v>1172</v>
      </c>
      <c r="D721" s="47" t="s">
        <v>1171</v>
      </c>
      <c r="E721" s="26"/>
      <c r="F721" s="35">
        <v>389</v>
      </c>
      <c r="G721" s="35">
        <v>238</v>
      </c>
      <c r="H721" s="36">
        <f t="shared" si="556"/>
        <v>627</v>
      </c>
      <c r="I721" s="281">
        <v>2</v>
      </c>
      <c r="J721" s="281">
        <v>2</v>
      </c>
      <c r="K721" s="284">
        <f>SUM(I721:J721)</f>
        <v>4</v>
      </c>
    </row>
    <row r="722" spans="1:11" ht="15.6" customHeight="1">
      <c r="A722" s="277"/>
      <c r="B722" s="293"/>
      <c r="C722" s="27" t="s">
        <v>1174</v>
      </c>
      <c r="D722" s="47" t="s">
        <v>1173</v>
      </c>
      <c r="E722" s="26"/>
      <c r="F722" s="35">
        <v>817</v>
      </c>
      <c r="G722" s="35">
        <v>542</v>
      </c>
      <c r="H722" s="36">
        <f t="shared" si="556"/>
        <v>1359</v>
      </c>
      <c r="I722" s="283"/>
      <c r="J722" s="283"/>
      <c r="K722" s="286"/>
    </row>
    <row r="723" spans="1:11" ht="15.6" customHeight="1">
      <c r="A723" s="25"/>
      <c r="B723" s="45"/>
      <c r="C723" s="27"/>
      <c r="D723" s="47"/>
      <c r="E723" s="36" t="s">
        <v>5507</v>
      </c>
      <c r="F723" s="40">
        <f>SUM(F721:F722)</f>
        <v>1206</v>
      </c>
      <c r="G723" s="40">
        <f t="shared" ref="G723:H723" si="601">SUM(G721:G722)</f>
        <v>780</v>
      </c>
      <c r="H723" s="40">
        <f t="shared" si="601"/>
        <v>1986</v>
      </c>
      <c r="I723" s="40">
        <f t="shared" ref="I723" si="602">SUM(I721:I722)</f>
        <v>2</v>
      </c>
      <c r="J723" s="40">
        <f t="shared" ref="J723" si="603">SUM(J721:J722)</f>
        <v>2</v>
      </c>
      <c r="K723" s="40">
        <f t="shared" ref="K723" si="604">SUM(K721:K722)</f>
        <v>4</v>
      </c>
    </row>
    <row r="724" spans="1:11" ht="15.6" customHeight="1">
      <c r="A724" s="275">
        <v>169</v>
      </c>
      <c r="B724" s="291" t="s">
        <v>5503</v>
      </c>
      <c r="C724" s="27" t="s">
        <v>1174</v>
      </c>
      <c r="D724" s="47" t="s">
        <v>1175</v>
      </c>
      <c r="E724" s="26"/>
      <c r="F724" s="35">
        <v>402</v>
      </c>
      <c r="G724" s="35">
        <v>262</v>
      </c>
      <c r="H724" s="36">
        <f t="shared" si="556"/>
        <v>664</v>
      </c>
      <c r="I724" s="281">
        <v>2</v>
      </c>
      <c r="J724" s="281">
        <v>2</v>
      </c>
      <c r="K724" s="284">
        <f>SUM(I724:J724)</f>
        <v>4</v>
      </c>
    </row>
    <row r="725" spans="1:11" ht="15.6" customHeight="1">
      <c r="A725" s="276"/>
      <c r="B725" s="292"/>
      <c r="C725" s="27" t="s">
        <v>1174</v>
      </c>
      <c r="D725" s="47" t="s">
        <v>1176</v>
      </c>
      <c r="E725" s="26"/>
      <c r="F725" s="35">
        <v>608</v>
      </c>
      <c r="G725" s="35">
        <v>414</v>
      </c>
      <c r="H725" s="36">
        <f t="shared" si="556"/>
        <v>1022</v>
      </c>
      <c r="I725" s="282"/>
      <c r="J725" s="282"/>
      <c r="K725" s="285"/>
    </row>
    <row r="726" spans="1:11" ht="15.6" customHeight="1">
      <c r="A726" s="276"/>
      <c r="B726" s="292"/>
      <c r="C726" s="27" t="s">
        <v>1174</v>
      </c>
      <c r="D726" s="47" t="s">
        <v>1177</v>
      </c>
      <c r="E726" s="26"/>
      <c r="F726" s="35">
        <v>143</v>
      </c>
      <c r="G726" s="35">
        <v>90</v>
      </c>
      <c r="H726" s="36">
        <f t="shared" si="556"/>
        <v>233</v>
      </c>
      <c r="I726" s="282"/>
      <c r="J726" s="282"/>
      <c r="K726" s="285"/>
    </row>
    <row r="727" spans="1:11" ht="15.6" customHeight="1">
      <c r="A727" s="277"/>
      <c r="B727" s="293"/>
      <c r="C727" s="27" t="s">
        <v>1174</v>
      </c>
      <c r="D727" s="47" t="s">
        <v>1178</v>
      </c>
      <c r="E727" s="26"/>
      <c r="F727" s="35">
        <v>134</v>
      </c>
      <c r="G727" s="35">
        <v>87</v>
      </c>
      <c r="H727" s="36">
        <f t="shared" si="556"/>
        <v>221</v>
      </c>
      <c r="I727" s="283"/>
      <c r="J727" s="283"/>
      <c r="K727" s="286"/>
    </row>
    <row r="728" spans="1:11" ht="15.6" customHeight="1">
      <c r="A728" s="25"/>
      <c r="B728" s="45"/>
      <c r="C728" s="27"/>
      <c r="D728" s="47"/>
      <c r="E728" s="36" t="s">
        <v>5507</v>
      </c>
      <c r="F728" s="40">
        <f>SUM(F724:F727)</f>
        <v>1287</v>
      </c>
      <c r="G728" s="40">
        <f t="shared" ref="G728:H728" si="605">SUM(G724:G727)</f>
        <v>853</v>
      </c>
      <c r="H728" s="40">
        <f t="shared" si="605"/>
        <v>2140</v>
      </c>
      <c r="I728" s="40">
        <f t="shared" ref="I728" si="606">SUM(I724:I727)</f>
        <v>2</v>
      </c>
      <c r="J728" s="40">
        <f t="shared" ref="J728" si="607">SUM(J724:J727)</f>
        <v>2</v>
      </c>
      <c r="K728" s="40">
        <f t="shared" ref="K728" si="608">SUM(K724:K727)</f>
        <v>4</v>
      </c>
    </row>
    <row r="729" spans="1:11" ht="15.6" customHeight="1">
      <c r="A729" s="275">
        <v>170</v>
      </c>
      <c r="B729" s="291" t="s">
        <v>5505</v>
      </c>
      <c r="C729" s="27" t="s">
        <v>1180</v>
      </c>
      <c r="D729" s="47" t="s">
        <v>1179</v>
      </c>
      <c r="E729" s="26"/>
      <c r="F729" s="35">
        <v>510</v>
      </c>
      <c r="G729" s="35">
        <v>330</v>
      </c>
      <c r="H729" s="36">
        <f t="shared" si="556"/>
        <v>840</v>
      </c>
      <c r="I729" s="281">
        <v>2</v>
      </c>
      <c r="J729" s="281">
        <v>2</v>
      </c>
      <c r="K729" s="284">
        <f>SUM(I729:J729)</f>
        <v>4</v>
      </c>
    </row>
    <row r="730" spans="1:11" ht="15.6" customHeight="1">
      <c r="A730" s="276"/>
      <c r="B730" s="292"/>
      <c r="C730" s="27" t="s">
        <v>1180</v>
      </c>
      <c r="D730" s="47" t="s">
        <v>1181</v>
      </c>
      <c r="E730" s="26"/>
      <c r="F730" s="35">
        <v>290</v>
      </c>
      <c r="G730" s="35">
        <v>169</v>
      </c>
      <c r="H730" s="36">
        <f t="shared" si="556"/>
        <v>459</v>
      </c>
      <c r="I730" s="282"/>
      <c r="J730" s="282"/>
      <c r="K730" s="285"/>
    </row>
    <row r="731" spans="1:11" ht="15.6" customHeight="1">
      <c r="A731" s="277"/>
      <c r="B731" s="293"/>
      <c r="C731" s="27" t="s">
        <v>1180</v>
      </c>
      <c r="D731" s="47" t="s">
        <v>1182</v>
      </c>
      <c r="E731" s="26"/>
      <c r="F731" s="35">
        <v>129</v>
      </c>
      <c r="G731" s="35">
        <v>98</v>
      </c>
      <c r="H731" s="36">
        <f t="shared" si="556"/>
        <v>227</v>
      </c>
      <c r="I731" s="283"/>
      <c r="J731" s="283"/>
      <c r="K731" s="286"/>
    </row>
    <row r="732" spans="1:11" ht="15.6" customHeight="1">
      <c r="A732" s="25"/>
      <c r="B732" s="45"/>
      <c r="C732" s="27"/>
      <c r="D732" s="47"/>
      <c r="E732" s="36" t="s">
        <v>5507</v>
      </c>
      <c r="F732" s="40">
        <f>SUM(F729:F731)</f>
        <v>929</v>
      </c>
      <c r="G732" s="40">
        <f t="shared" ref="G732:H732" si="609">SUM(G729:G731)</f>
        <v>597</v>
      </c>
      <c r="H732" s="40">
        <f t="shared" si="609"/>
        <v>1526</v>
      </c>
      <c r="I732" s="40">
        <f t="shared" ref="I732" si="610">SUM(I729:I731)</f>
        <v>2</v>
      </c>
      <c r="J732" s="40">
        <f t="shared" ref="J732" si="611">SUM(J729:J731)</f>
        <v>2</v>
      </c>
      <c r="K732" s="40">
        <f t="shared" ref="K732" si="612">SUM(K729:K731)</f>
        <v>4</v>
      </c>
    </row>
    <row r="733" spans="1:11" ht="15.6" customHeight="1">
      <c r="A733" s="275">
        <v>171</v>
      </c>
      <c r="B733" s="291" t="s">
        <v>5505</v>
      </c>
      <c r="C733" s="27" t="s">
        <v>1180</v>
      </c>
      <c r="D733" s="47" t="s">
        <v>1183</v>
      </c>
      <c r="E733" s="26"/>
      <c r="F733" s="35">
        <v>731</v>
      </c>
      <c r="G733" s="35">
        <v>503</v>
      </c>
      <c r="H733" s="36">
        <f t="shared" si="556"/>
        <v>1234</v>
      </c>
      <c r="I733" s="281">
        <v>2</v>
      </c>
      <c r="J733" s="281">
        <v>2</v>
      </c>
      <c r="K733" s="284">
        <f>SUM(I733:J733)</f>
        <v>4</v>
      </c>
    </row>
    <row r="734" spans="1:11" ht="15.6" customHeight="1">
      <c r="A734" s="277"/>
      <c r="B734" s="293"/>
      <c r="C734" s="27" t="s">
        <v>1180</v>
      </c>
      <c r="D734" s="47" t="s">
        <v>1184</v>
      </c>
      <c r="E734" s="26"/>
      <c r="F734" s="35">
        <v>308</v>
      </c>
      <c r="G734" s="35">
        <v>197</v>
      </c>
      <c r="H734" s="36">
        <f t="shared" si="556"/>
        <v>505</v>
      </c>
      <c r="I734" s="283"/>
      <c r="J734" s="283"/>
      <c r="K734" s="286"/>
    </row>
    <row r="735" spans="1:11" ht="15.6" customHeight="1">
      <c r="A735" s="25"/>
      <c r="B735" s="45"/>
      <c r="C735" s="27"/>
      <c r="D735" s="47"/>
      <c r="E735" s="36" t="s">
        <v>5507</v>
      </c>
      <c r="F735" s="40">
        <f>SUM(F733:F734)</f>
        <v>1039</v>
      </c>
      <c r="G735" s="40">
        <f t="shared" ref="G735:H735" si="613">SUM(G733:G734)</f>
        <v>700</v>
      </c>
      <c r="H735" s="40">
        <f t="shared" si="613"/>
        <v>1739</v>
      </c>
      <c r="I735" s="40">
        <f t="shared" ref="I735" si="614">SUM(I733:I734)</f>
        <v>2</v>
      </c>
      <c r="J735" s="40">
        <f t="shared" ref="J735" si="615">SUM(J733:J734)</f>
        <v>2</v>
      </c>
      <c r="K735" s="40">
        <f t="shared" ref="K735" si="616">SUM(K733:K734)</f>
        <v>4</v>
      </c>
    </row>
    <row r="736" spans="1:11" ht="19.899999999999999" customHeight="1">
      <c r="A736" s="275">
        <v>172</v>
      </c>
      <c r="B736" s="291" t="s">
        <v>5503</v>
      </c>
      <c r="C736" s="27" t="s">
        <v>1186</v>
      </c>
      <c r="D736" s="47" t="s">
        <v>1185</v>
      </c>
      <c r="E736" s="26"/>
      <c r="F736" s="35">
        <v>504</v>
      </c>
      <c r="G736" s="35">
        <v>372</v>
      </c>
      <c r="H736" s="36">
        <f t="shared" si="556"/>
        <v>876</v>
      </c>
      <c r="I736" s="281">
        <v>2</v>
      </c>
      <c r="J736" s="281">
        <v>2</v>
      </c>
      <c r="K736" s="284">
        <f>SUM(I736:J736)</f>
        <v>4</v>
      </c>
    </row>
    <row r="737" spans="1:11" ht="19.899999999999999" customHeight="1">
      <c r="A737" s="277"/>
      <c r="B737" s="293"/>
      <c r="C737" s="27" t="s">
        <v>1188</v>
      </c>
      <c r="D737" s="47" t="s">
        <v>1187</v>
      </c>
      <c r="E737" s="26"/>
      <c r="F737" s="35">
        <v>155</v>
      </c>
      <c r="G737" s="35">
        <v>110</v>
      </c>
      <c r="H737" s="36">
        <f t="shared" si="556"/>
        <v>265</v>
      </c>
      <c r="I737" s="283"/>
      <c r="J737" s="283"/>
      <c r="K737" s="286"/>
    </row>
    <row r="738" spans="1:11" ht="19.899999999999999" customHeight="1">
      <c r="A738" s="25"/>
      <c r="B738" s="45"/>
      <c r="C738" s="27"/>
      <c r="D738" s="47"/>
      <c r="E738" s="36" t="s">
        <v>5507</v>
      </c>
      <c r="F738" s="40">
        <f>SUM(F736:F737)</f>
        <v>659</v>
      </c>
      <c r="G738" s="40">
        <f t="shared" ref="G738:H738" si="617">SUM(G736:G737)</f>
        <v>482</v>
      </c>
      <c r="H738" s="40">
        <f t="shared" si="617"/>
        <v>1141</v>
      </c>
      <c r="I738" s="40">
        <f t="shared" ref="I738" si="618">SUM(I736:I737)</f>
        <v>2</v>
      </c>
      <c r="J738" s="40">
        <f t="shared" ref="J738" si="619">SUM(J736:J737)</f>
        <v>2</v>
      </c>
      <c r="K738" s="40">
        <f t="shared" ref="K738" si="620">SUM(K736:K737)</f>
        <v>4</v>
      </c>
    </row>
    <row r="739" spans="1:11" ht="19.899999999999999" customHeight="1">
      <c r="A739" s="275">
        <v>173</v>
      </c>
      <c r="B739" s="291" t="s">
        <v>5501</v>
      </c>
      <c r="C739" s="27" t="s">
        <v>1190</v>
      </c>
      <c r="D739" s="47" t="s">
        <v>1189</v>
      </c>
      <c r="E739" s="26"/>
      <c r="F739" s="35">
        <v>474</v>
      </c>
      <c r="G739" s="35">
        <v>295</v>
      </c>
      <c r="H739" s="36">
        <f t="shared" si="556"/>
        <v>769</v>
      </c>
      <c r="I739" s="281">
        <v>2</v>
      </c>
      <c r="J739" s="281">
        <v>2</v>
      </c>
      <c r="K739" s="284">
        <f>SUM(I739:J739)</f>
        <v>4</v>
      </c>
    </row>
    <row r="740" spans="1:11" ht="19.899999999999999" customHeight="1">
      <c r="A740" s="276"/>
      <c r="B740" s="292"/>
      <c r="C740" s="27" t="s">
        <v>1192</v>
      </c>
      <c r="D740" s="47" t="s">
        <v>1191</v>
      </c>
      <c r="E740" s="26"/>
      <c r="F740" s="35">
        <v>274</v>
      </c>
      <c r="G740" s="35">
        <v>164</v>
      </c>
      <c r="H740" s="36">
        <f t="shared" si="556"/>
        <v>438</v>
      </c>
      <c r="I740" s="282"/>
      <c r="J740" s="282"/>
      <c r="K740" s="285"/>
    </row>
    <row r="741" spans="1:11" ht="19.899999999999999" customHeight="1">
      <c r="A741" s="277"/>
      <c r="B741" s="293"/>
      <c r="C741" s="27" t="s">
        <v>1194</v>
      </c>
      <c r="D741" s="47" t="s">
        <v>1193</v>
      </c>
      <c r="E741" s="26"/>
      <c r="F741" s="35">
        <v>448</v>
      </c>
      <c r="G741" s="35">
        <v>305</v>
      </c>
      <c r="H741" s="36">
        <f t="shared" si="556"/>
        <v>753</v>
      </c>
      <c r="I741" s="283"/>
      <c r="J741" s="283"/>
      <c r="K741" s="286"/>
    </row>
    <row r="742" spans="1:11" ht="19.899999999999999" customHeight="1">
      <c r="A742" s="25"/>
      <c r="B742" s="45"/>
      <c r="C742" s="27"/>
      <c r="D742" s="47"/>
      <c r="E742" s="36" t="s">
        <v>5507</v>
      </c>
      <c r="F742" s="40">
        <f>SUM(F739:F741)</f>
        <v>1196</v>
      </c>
      <c r="G742" s="40">
        <f t="shared" ref="G742:H742" si="621">SUM(G739:G741)</f>
        <v>764</v>
      </c>
      <c r="H742" s="40">
        <f t="shared" si="621"/>
        <v>1960</v>
      </c>
      <c r="I742" s="40">
        <f t="shared" ref="I742" si="622">SUM(I739:I741)</f>
        <v>2</v>
      </c>
      <c r="J742" s="40">
        <f t="shared" ref="J742" si="623">SUM(J739:J741)</f>
        <v>2</v>
      </c>
      <c r="K742" s="40">
        <f t="shared" ref="K742" si="624">SUM(K739:K741)</f>
        <v>4</v>
      </c>
    </row>
    <row r="743" spans="1:11" ht="19.899999999999999" customHeight="1">
      <c r="A743" s="275">
        <v>174</v>
      </c>
      <c r="B743" s="291" t="s">
        <v>5506</v>
      </c>
      <c r="C743" s="27" t="s">
        <v>1196</v>
      </c>
      <c r="D743" s="47" t="s">
        <v>1195</v>
      </c>
      <c r="E743" s="26"/>
      <c r="F743" s="35">
        <v>648</v>
      </c>
      <c r="G743" s="35">
        <v>410</v>
      </c>
      <c r="H743" s="36">
        <f t="shared" si="556"/>
        <v>1058</v>
      </c>
      <c r="I743" s="281">
        <v>2</v>
      </c>
      <c r="J743" s="281">
        <v>2</v>
      </c>
      <c r="K743" s="284">
        <f>SUM(I743:J743)</f>
        <v>4</v>
      </c>
    </row>
    <row r="744" spans="1:11" ht="19.899999999999999" customHeight="1">
      <c r="A744" s="277"/>
      <c r="B744" s="293"/>
      <c r="C744" s="27" t="s">
        <v>1198</v>
      </c>
      <c r="D744" s="47" t="s">
        <v>1197</v>
      </c>
      <c r="E744" s="26"/>
      <c r="F744" s="35">
        <v>349</v>
      </c>
      <c r="G744" s="35">
        <v>212</v>
      </c>
      <c r="H744" s="36">
        <f t="shared" si="556"/>
        <v>561</v>
      </c>
      <c r="I744" s="283"/>
      <c r="J744" s="283"/>
      <c r="K744" s="286"/>
    </row>
    <row r="745" spans="1:11" ht="19.899999999999999" customHeight="1">
      <c r="A745" s="25"/>
      <c r="B745" s="45"/>
      <c r="C745" s="27"/>
      <c r="D745" s="47"/>
      <c r="E745" s="36" t="s">
        <v>5507</v>
      </c>
      <c r="F745" s="40">
        <f>SUM(F743:F744)</f>
        <v>997</v>
      </c>
      <c r="G745" s="40">
        <f t="shared" ref="G745:H745" si="625">SUM(G743:G744)</f>
        <v>622</v>
      </c>
      <c r="H745" s="40">
        <f t="shared" si="625"/>
        <v>1619</v>
      </c>
      <c r="I745" s="40">
        <f t="shared" ref="I745" si="626">SUM(I743:I744)</f>
        <v>2</v>
      </c>
      <c r="J745" s="40">
        <f t="shared" ref="J745" si="627">SUM(J743:J744)</f>
        <v>2</v>
      </c>
      <c r="K745" s="40">
        <f t="shared" ref="K745" si="628">SUM(K743:K744)</f>
        <v>4</v>
      </c>
    </row>
    <row r="746" spans="1:11" ht="19.899999999999999" customHeight="1">
      <c r="A746" s="275">
        <v>175</v>
      </c>
      <c r="B746" s="291" t="s">
        <v>5506</v>
      </c>
      <c r="C746" s="27" t="s">
        <v>1198</v>
      </c>
      <c r="D746" s="47" t="s">
        <v>1199</v>
      </c>
      <c r="E746" s="26"/>
      <c r="F746" s="35">
        <v>144</v>
      </c>
      <c r="G746" s="35">
        <v>85</v>
      </c>
      <c r="H746" s="36">
        <f t="shared" si="556"/>
        <v>229</v>
      </c>
      <c r="I746" s="281">
        <v>2</v>
      </c>
      <c r="J746" s="281">
        <v>2</v>
      </c>
      <c r="K746" s="284">
        <f>SUM(I746:J746)</f>
        <v>4</v>
      </c>
    </row>
    <row r="747" spans="1:11" ht="19.899999999999999" customHeight="1">
      <c r="A747" s="276"/>
      <c r="B747" s="292"/>
      <c r="C747" s="27" t="s">
        <v>1198</v>
      </c>
      <c r="D747" s="47" t="s">
        <v>1200</v>
      </c>
      <c r="E747" s="26"/>
      <c r="F747" s="35">
        <v>309</v>
      </c>
      <c r="G747" s="35">
        <v>190</v>
      </c>
      <c r="H747" s="36">
        <f t="shared" si="556"/>
        <v>499</v>
      </c>
      <c r="I747" s="282"/>
      <c r="J747" s="282"/>
      <c r="K747" s="285"/>
    </row>
    <row r="748" spans="1:11" ht="19.899999999999999" customHeight="1">
      <c r="A748" s="277"/>
      <c r="B748" s="293"/>
      <c r="C748" s="27" t="s">
        <v>1202</v>
      </c>
      <c r="D748" s="47" t="s">
        <v>1201</v>
      </c>
      <c r="E748" s="26"/>
      <c r="F748" s="35">
        <v>339</v>
      </c>
      <c r="G748" s="35">
        <v>219</v>
      </c>
      <c r="H748" s="36">
        <f t="shared" si="556"/>
        <v>558</v>
      </c>
      <c r="I748" s="283"/>
      <c r="J748" s="283"/>
      <c r="K748" s="286"/>
    </row>
    <row r="749" spans="1:11" ht="19.899999999999999" customHeight="1">
      <c r="A749" s="25"/>
      <c r="B749" s="45"/>
      <c r="C749" s="27"/>
      <c r="D749" s="47"/>
      <c r="E749" s="36" t="s">
        <v>5507</v>
      </c>
      <c r="F749" s="40">
        <f>SUM(F746:F748)</f>
        <v>792</v>
      </c>
      <c r="G749" s="40">
        <f t="shared" ref="G749:H749" si="629">SUM(G746:G748)</f>
        <v>494</v>
      </c>
      <c r="H749" s="40">
        <f t="shared" si="629"/>
        <v>1286</v>
      </c>
      <c r="I749" s="40">
        <f t="shared" ref="I749" si="630">SUM(I746:I748)</f>
        <v>2</v>
      </c>
      <c r="J749" s="40">
        <f t="shared" ref="J749" si="631">SUM(J746:J748)</f>
        <v>2</v>
      </c>
      <c r="K749" s="40">
        <f t="shared" ref="K749" si="632">SUM(K746:K748)</f>
        <v>4</v>
      </c>
    </row>
    <row r="750" spans="1:11" ht="29.45" customHeight="1">
      <c r="A750" s="294" t="s">
        <v>4836</v>
      </c>
      <c r="B750" s="295"/>
      <c r="C750" s="295"/>
      <c r="D750" s="296"/>
      <c r="E750" s="29"/>
      <c r="F750" s="273">
        <f>SUM(F749,F745,F742,F738,F735,F732,F728,F723,F720,F718,F712,F708,F703,F696,F691,F688,F683,F680,F677,F673,F668,F661,F655,F651,F647,F642,F638,F635,F632,F629,F626,F623,F619,F616,F612,F609,F606,F601,F598,F594,F591,F588,F585,F582,F579,F576,F572,F568,F565,F561,F554,F546,F542,F538,F533,F529,F525,F521,F515,F510,F505,F500,F494,F491,F487,F484,F480,F474,F471,F467,F461,F456,F453,F450,F445,F440,F435,F430,F426,F422,F418,F414,F410,F406,F402,F395,F390,F387,F383,F380,F375,F371,F365,F361,F358,F353,F349,F345,F341,F338,F335,F331,F328,F325,F322,F319,F316,F313,F310,F307,F303,F300,F297,F293,F289,F285,F277,F271,F264,F260,F256,F252,F248,F244,F240,F233,F227,F223,F220,F216,F213,F206,F200,F194,F188,F182,F178,F175,F169,F162,F156,F150,F146,F143,F139,F135,F128,F122,F118,F115,F112,F108,F104,F101,F94,F89,F84,F81,F77,F71,F65,F59,F54,F47,F43,F39,F36,F33,F29,F26,F23,F19,F15,F11,F8)</f>
        <v>169300</v>
      </c>
      <c r="G750" s="273">
        <f t="shared" ref="G750:H750" si="633">SUM(G749,G745,G742,G738,G735,G732,G728,G723,G720,G718,G712,G708,G703,G696,G691,G688,G683,G680,G677,G673,G668,G661,G655,G651,G647,G642,G638,G635,G632,G629,G626,G623,G619,G616,G612,G609,G606,G601,G598,G594,G591,G588,G585,G582,G579,G576,G572,G568,G565,G561,G554,G546,G542,G538,G533,G529,G525,G521,G515,G510,G505,G500,G494,G491,G487,G484,G480,G474,G471,G467,G461,G456,G453,G450,G445,G440,G435,G430,G426,G422,G418,G414,G410,G406,G402,G395,G390,G387,G383,G380,G375,G371,G365,G361,G358,G353,G349,G345,G341,G338,G335,G331,G328,G325,G322,G319,G316,G313,G310,G307,G303,G300,G297,G293,G289,G285,G277,G271,G264,G260,G256,G252,G248,G244,G240,G233,G227,G223,G220,G216,G213,G206,G200,G194,G188,G182,G178,G175,G169,G162,G156,G150,G146,G143,G139,G135,G128,G122,G118,G115,G112,G108,G104,G101,G94,G89,G84,G81,G77,G71,G65,G59,G54,G47,G43,G39,G36,G33,G29,G26,G23,G19,G15,G11,G8)</f>
        <v>146494</v>
      </c>
      <c r="H750" s="273">
        <f t="shared" si="633"/>
        <v>315794</v>
      </c>
      <c r="I750" s="273">
        <f t="shared" ref="I750" si="634">SUM(I749,I745,I742,I738,I735,I732,I728,I723,I720,I718,I712,I708,I703,I696,I691,I688,I683,I680,I677,I673,I668,I661,I655,I651,I647,I642,I638,I635,I632,I629,I626,I623,I619,I616,I612,I609,I606,I601,I598,I594,I591,I588,I585,I582,I579,I576,I572,I568,I565,I561,I554,I546,I542,I538,I533,I529,I525,I521,I515,I510,I505,I500,I494,I491,I487,I484,I480,I474,I471,I467,I461,I456,I453,I450,I445,I440,I435,I430,I426,I422,I418,I414,I410,I406,I402,I395,I390,I387,I383,I380,I375,I371,I365,I361,I358,I353,I349,I345,I341,I338,I335,I331,I328,I325,I322,I319,I316,I313,I310,I307,I303,I300,I297,I293,I289,I285,I277,I271,I264,I260,I256,I252,I248,I244,I240,I233,I227,I223,I220,I216,I213,I206,I200,I194,I188,I182,I178,I175,I169,I162,I156,I150,I146,I143,I139,I135,I128,I122,I118,I115,I112,I108,I104,I101,I94,I89,I84,I81,I77,I71,I65,I59,I54,I47,I43,I39,I36,I33,I29,I26,I23,I19,I15,I11,I8)</f>
        <v>350</v>
      </c>
      <c r="J750" s="273">
        <f t="shared" ref="J750" si="635">SUM(J749,J745,J742,J738,J735,J732,J728,J723,J720,J718,J712,J708,J703,J696,J691,J688,J683,J680,J677,J673,J668,J661,J655,J651,J647,J642,J638,J635,J632,J629,J626,J623,J619,J616,J612,J609,J606,J601,J598,J594,J591,J588,J585,J582,J579,J576,J572,J568,J565,J561,J554,J546,J542,J538,J533,J529,J525,J521,J515,J510,J505,J500,J494,J491,J487,J484,J480,J474,J471,J467,J461,J456,J453,J450,J445,J440,J435,J430,J426,J422,J418,J414,J410,J406,J402,J395,J390,J387,J383,J380,J375,J371,J365,J361,J358,J353,J349,J345,J341,J338,J335,J331,J328,J325,J322,J319,J316,J313,J310,J307,J303,J300,J297,J293,J289,J285,J277,J271,J264,J260,J256,J252,J248,J244,J240,J233,J227,J223,J220,J216,J213,J206,J200,J194,J188,J182,J178,J175,J169,J162,J156,J150,J146,J143,J139,J135,J128,J122,J118,J115,J112,J108,J104,J101,J94,J89,J84,J81,J77,J71,J65,J59,J54,J47,J43,J39,J36,J33,J29,J26,J23,J19,J15,J11,J8)</f>
        <v>350</v>
      </c>
      <c r="K750" s="273">
        <f t="shared" ref="K750" si="636">SUM(K749,K745,K742,K738,K735,K732,K728,K723,K720,K718,K712,K708,K703,K696,K691,K688,K683,K680,K677,K673,K668,K661,K655,K651,K647,K642,K638,K635,K632,K629,K626,K623,K619,K616,K612,K609,K606,K601,K598,K594,K591,K588,K585,K582,K579,K576,K572,K568,K565,K561,K554,K546,K542,K538,K533,K529,K525,K521,K515,K510,K505,K500,K494,K491,K487,K484,K480,K474,K471,K467,K461,K456,K453,K450,K445,K440,K435,K430,K426,K422,K418,K414,K410,K406,K402,K395,K390,K387,K383,K380,K375,K371,K365,K361,K358,K353,K349,K345,K341,K338,K335,K331,K328,K325,K322,K319,K316,K313,K310,K307,K303,K300,K297,K293,K289,K285,K277,K271,K264,K260,K256,K252,K248,K244,K240,K233,K227,K223,K220,K216,K213,K206,K200,K194,K188,K182,K178,K175,K169,K162,K156,K150,K146,K143,K139,K135,K128,K122,K118,K115,K112,K108,K104,K101,K94,K89,K84,K81,K77,K71,K65,K59,K54,K47,K43,K39,K36,K33,K29,K26,K23,K19,K15,K11,K8)</f>
        <v>700</v>
      </c>
    </row>
  </sheetData>
  <mergeCells count="879">
    <mergeCell ref="B6:B7"/>
    <mergeCell ref="B9:B10"/>
    <mergeCell ref="B12:B14"/>
    <mergeCell ref="B16:B18"/>
    <mergeCell ref="B20:B22"/>
    <mergeCell ref="B24:B25"/>
    <mergeCell ref="I4:K4"/>
    <mergeCell ref="F4:H4"/>
    <mergeCell ref="A4:A5"/>
    <mergeCell ref="B4:B5"/>
    <mergeCell ref="C4:C5"/>
    <mergeCell ref="D4:D5"/>
    <mergeCell ref="E4:E5"/>
    <mergeCell ref="I24:I25"/>
    <mergeCell ref="J24:J25"/>
    <mergeCell ref="K24:K25"/>
    <mergeCell ref="A6:A7"/>
    <mergeCell ref="A9:A10"/>
    <mergeCell ref="A12:A14"/>
    <mergeCell ref="A16:A18"/>
    <mergeCell ref="A20:A22"/>
    <mergeCell ref="A24:A25"/>
    <mergeCell ref="B55:B58"/>
    <mergeCell ref="B60:B64"/>
    <mergeCell ref="B66:B70"/>
    <mergeCell ref="B72:B76"/>
    <mergeCell ref="B78:B80"/>
    <mergeCell ref="B27:B28"/>
    <mergeCell ref="B30:B32"/>
    <mergeCell ref="B34:B35"/>
    <mergeCell ref="B37:B38"/>
    <mergeCell ref="B40:B42"/>
    <mergeCell ref="B44:B46"/>
    <mergeCell ref="B105:B107"/>
    <mergeCell ref="B109:B111"/>
    <mergeCell ref="B113:B114"/>
    <mergeCell ref="B116:B117"/>
    <mergeCell ref="B119:B121"/>
    <mergeCell ref="B123:B127"/>
    <mergeCell ref="B82:B83"/>
    <mergeCell ref="B85:B88"/>
    <mergeCell ref="B90:B93"/>
    <mergeCell ref="B95:B100"/>
    <mergeCell ref="B102:B103"/>
    <mergeCell ref="B151:B155"/>
    <mergeCell ref="B157:B161"/>
    <mergeCell ref="B163:B168"/>
    <mergeCell ref="B170:B174"/>
    <mergeCell ref="B176:B177"/>
    <mergeCell ref="B179:B181"/>
    <mergeCell ref="B129:B134"/>
    <mergeCell ref="B136:B138"/>
    <mergeCell ref="B140:B142"/>
    <mergeCell ref="B144:B145"/>
    <mergeCell ref="B147:B149"/>
    <mergeCell ref="B217:B219"/>
    <mergeCell ref="B221:B222"/>
    <mergeCell ref="B224:B226"/>
    <mergeCell ref="B228:B232"/>
    <mergeCell ref="B234:B239"/>
    <mergeCell ref="B241:B243"/>
    <mergeCell ref="B183:B187"/>
    <mergeCell ref="B189:B193"/>
    <mergeCell ref="B195:B199"/>
    <mergeCell ref="B201:B205"/>
    <mergeCell ref="B207:B212"/>
    <mergeCell ref="B214:B215"/>
    <mergeCell ref="B272:B276"/>
    <mergeCell ref="B278:B284"/>
    <mergeCell ref="B286:B288"/>
    <mergeCell ref="B290:B292"/>
    <mergeCell ref="B294:B296"/>
    <mergeCell ref="B298:B299"/>
    <mergeCell ref="B245:B247"/>
    <mergeCell ref="B249:B251"/>
    <mergeCell ref="B253:B255"/>
    <mergeCell ref="B257:B259"/>
    <mergeCell ref="B261:B263"/>
    <mergeCell ref="B265:B270"/>
    <mergeCell ref="B320:B321"/>
    <mergeCell ref="B323:B324"/>
    <mergeCell ref="B326:B327"/>
    <mergeCell ref="B329:B330"/>
    <mergeCell ref="B332:B334"/>
    <mergeCell ref="B336:B337"/>
    <mergeCell ref="B301:B302"/>
    <mergeCell ref="B304:B306"/>
    <mergeCell ref="B308:B309"/>
    <mergeCell ref="B311:B312"/>
    <mergeCell ref="B314:B315"/>
    <mergeCell ref="B317:B318"/>
    <mergeCell ref="B362:B364"/>
    <mergeCell ref="B366:B370"/>
    <mergeCell ref="B372:B374"/>
    <mergeCell ref="B376:B379"/>
    <mergeCell ref="B381:B382"/>
    <mergeCell ref="B384:B386"/>
    <mergeCell ref="B339:B340"/>
    <mergeCell ref="B342:B344"/>
    <mergeCell ref="B346:B348"/>
    <mergeCell ref="B350:B352"/>
    <mergeCell ref="B354:B357"/>
    <mergeCell ref="B359:B360"/>
    <mergeCell ref="B415:B417"/>
    <mergeCell ref="B419:B421"/>
    <mergeCell ref="B423:B425"/>
    <mergeCell ref="B427:B429"/>
    <mergeCell ref="B431:B434"/>
    <mergeCell ref="B436:B439"/>
    <mergeCell ref="B388:B389"/>
    <mergeCell ref="B391:B394"/>
    <mergeCell ref="B396:B401"/>
    <mergeCell ref="B403:B405"/>
    <mergeCell ref="B407:B409"/>
    <mergeCell ref="B411:B413"/>
    <mergeCell ref="B468:B470"/>
    <mergeCell ref="B472:B473"/>
    <mergeCell ref="B475:B479"/>
    <mergeCell ref="B481:B483"/>
    <mergeCell ref="B485:B486"/>
    <mergeCell ref="B488:B490"/>
    <mergeCell ref="B441:B444"/>
    <mergeCell ref="B446:B449"/>
    <mergeCell ref="B451:B452"/>
    <mergeCell ref="B454:B455"/>
    <mergeCell ref="B457:B460"/>
    <mergeCell ref="B462:B466"/>
    <mergeCell ref="B522:B524"/>
    <mergeCell ref="B526:B528"/>
    <mergeCell ref="B530:B532"/>
    <mergeCell ref="B534:B537"/>
    <mergeCell ref="B539:B541"/>
    <mergeCell ref="B543:B545"/>
    <mergeCell ref="B492:B493"/>
    <mergeCell ref="B495:B499"/>
    <mergeCell ref="B501:B504"/>
    <mergeCell ref="B506:B509"/>
    <mergeCell ref="B511:B514"/>
    <mergeCell ref="B516:B520"/>
    <mergeCell ref="B577:B578"/>
    <mergeCell ref="B580:B581"/>
    <mergeCell ref="B583:B584"/>
    <mergeCell ref="B586:B587"/>
    <mergeCell ref="B589:B590"/>
    <mergeCell ref="B592:B593"/>
    <mergeCell ref="B547:B553"/>
    <mergeCell ref="B555:B560"/>
    <mergeCell ref="B562:B564"/>
    <mergeCell ref="B566:B567"/>
    <mergeCell ref="B569:B571"/>
    <mergeCell ref="B573:B575"/>
    <mergeCell ref="B617:B618"/>
    <mergeCell ref="B620:B622"/>
    <mergeCell ref="B624:B625"/>
    <mergeCell ref="B627:B628"/>
    <mergeCell ref="B630:B631"/>
    <mergeCell ref="B633:B634"/>
    <mergeCell ref="B595:B597"/>
    <mergeCell ref="B599:B600"/>
    <mergeCell ref="B602:B605"/>
    <mergeCell ref="B607:B608"/>
    <mergeCell ref="B610:B611"/>
    <mergeCell ref="B613:B615"/>
    <mergeCell ref="B678:B679"/>
    <mergeCell ref="B681:B682"/>
    <mergeCell ref="B684:B687"/>
    <mergeCell ref="B636:B637"/>
    <mergeCell ref="B639:B641"/>
    <mergeCell ref="B643:B646"/>
    <mergeCell ref="B648:B650"/>
    <mergeCell ref="B652:B654"/>
    <mergeCell ref="B656:B660"/>
    <mergeCell ref="B739:B741"/>
    <mergeCell ref="B743:B744"/>
    <mergeCell ref="B746:B748"/>
    <mergeCell ref="I6:I7"/>
    <mergeCell ref="J6:J7"/>
    <mergeCell ref="K6:K7"/>
    <mergeCell ref="I9:I10"/>
    <mergeCell ref="J9:J10"/>
    <mergeCell ref="K9:K10"/>
    <mergeCell ref="I12:I14"/>
    <mergeCell ref="B721:B722"/>
    <mergeCell ref="B724:B727"/>
    <mergeCell ref="B729:B731"/>
    <mergeCell ref="B733:B734"/>
    <mergeCell ref="B736:B737"/>
    <mergeCell ref="B689:B690"/>
    <mergeCell ref="B692:B695"/>
    <mergeCell ref="B697:B702"/>
    <mergeCell ref="B704:B707"/>
    <mergeCell ref="B709:B711"/>
    <mergeCell ref="B713:B717"/>
    <mergeCell ref="B662:B667"/>
    <mergeCell ref="B669:B672"/>
    <mergeCell ref="B674:B676"/>
    <mergeCell ref="J27:J28"/>
    <mergeCell ref="K27:K28"/>
    <mergeCell ref="J12:J14"/>
    <mergeCell ref="K12:K14"/>
    <mergeCell ref="I16:I18"/>
    <mergeCell ref="J16:J18"/>
    <mergeCell ref="K16:K18"/>
    <mergeCell ref="I20:I22"/>
    <mergeCell ref="J20:J22"/>
    <mergeCell ref="K20:K22"/>
    <mergeCell ref="I55:I58"/>
    <mergeCell ref="J55:J58"/>
    <mergeCell ref="K55:K58"/>
    <mergeCell ref="I60:I64"/>
    <mergeCell ref="J60:J64"/>
    <mergeCell ref="K60:K64"/>
    <mergeCell ref="I48:I53"/>
    <mergeCell ref="J48:J53"/>
    <mergeCell ref="K48:K53"/>
    <mergeCell ref="I78:I80"/>
    <mergeCell ref="J78:J80"/>
    <mergeCell ref="K78:K80"/>
    <mergeCell ref="I82:I83"/>
    <mergeCell ref="J82:J83"/>
    <mergeCell ref="K82:K83"/>
    <mergeCell ref="I66:I70"/>
    <mergeCell ref="J66:J70"/>
    <mergeCell ref="K66:K70"/>
    <mergeCell ref="I72:I76"/>
    <mergeCell ref="J72:J76"/>
    <mergeCell ref="K72:K76"/>
    <mergeCell ref="I95:I100"/>
    <mergeCell ref="J95:J100"/>
    <mergeCell ref="K95:K100"/>
    <mergeCell ref="I102:I103"/>
    <mergeCell ref="J102:J103"/>
    <mergeCell ref="K102:K103"/>
    <mergeCell ref="I85:I88"/>
    <mergeCell ref="J85:J88"/>
    <mergeCell ref="K85:K88"/>
    <mergeCell ref="I90:I93"/>
    <mergeCell ref="J90:J93"/>
    <mergeCell ref="K90:K93"/>
    <mergeCell ref="I113:I114"/>
    <mergeCell ref="J113:J114"/>
    <mergeCell ref="K113:K114"/>
    <mergeCell ref="I116:I117"/>
    <mergeCell ref="J116:J117"/>
    <mergeCell ref="K116:K117"/>
    <mergeCell ref="I105:I107"/>
    <mergeCell ref="J105:J107"/>
    <mergeCell ref="K105:K107"/>
    <mergeCell ref="I109:I111"/>
    <mergeCell ref="J109:J111"/>
    <mergeCell ref="K109:K111"/>
    <mergeCell ref="I129:I134"/>
    <mergeCell ref="J129:J134"/>
    <mergeCell ref="K129:K134"/>
    <mergeCell ref="I136:I138"/>
    <mergeCell ref="J136:J138"/>
    <mergeCell ref="K136:K138"/>
    <mergeCell ref="I119:I121"/>
    <mergeCell ref="J119:J121"/>
    <mergeCell ref="K119:K121"/>
    <mergeCell ref="I123:I127"/>
    <mergeCell ref="J123:J127"/>
    <mergeCell ref="K123:K127"/>
    <mergeCell ref="I147:I149"/>
    <mergeCell ref="J147:J149"/>
    <mergeCell ref="K147:K149"/>
    <mergeCell ref="I151:I155"/>
    <mergeCell ref="J151:J155"/>
    <mergeCell ref="K151:K155"/>
    <mergeCell ref="I140:I142"/>
    <mergeCell ref="J140:J142"/>
    <mergeCell ref="K140:K142"/>
    <mergeCell ref="I144:I145"/>
    <mergeCell ref="J144:J145"/>
    <mergeCell ref="K144:K145"/>
    <mergeCell ref="I163:I168"/>
    <mergeCell ref="J163:J168"/>
    <mergeCell ref="K163:K168"/>
    <mergeCell ref="I170:I174"/>
    <mergeCell ref="J170:J174"/>
    <mergeCell ref="K170:K174"/>
    <mergeCell ref="I157:I161"/>
    <mergeCell ref="J157:J161"/>
    <mergeCell ref="K157:K161"/>
    <mergeCell ref="I183:I187"/>
    <mergeCell ref="J183:J187"/>
    <mergeCell ref="K183:K187"/>
    <mergeCell ref="I189:I193"/>
    <mergeCell ref="J189:J193"/>
    <mergeCell ref="K189:K193"/>
    <mergeCell ref="I176:I177"/>
    <mergeCell ref="J176:J177"/>
    <mergeCell ref="K176:K177"/>
    <mergeCell ref="I179:I181"/>
    <mergeCell ref="J179:J181"/>
    <mergeCell ref="K179:K181"/>
    <mergeCell ref="I207:I212"/>
    <mergeCell ref="J207:J212"/>
    <mergeCell ref="K207:K212"/>
    <mergeCell ref="I214:I215"/>
    <mergeCell ref="J214:J215"/>
    <mergeCell ref="K214:K215"/>
    <mergeCell ref="I217:I219"/>
    <mergeCell ref="I195:I199"/>
    <mergeCell ref="J195:J199"/>
    <mergeCell ref="K195:K199"/>
    <mergeCell ref="I201:I205"/>
    <mergeCell ref="J201:J205"/>
    <mergeCell ref="K201:K205"/>
    <mergeCell ref="J217:J219"/>
    <mergeCell ref="K217:K219"/>
    <mergeCell ref="I228:I232"/>
    <mergeCell ref="J228:J232"/>
    <mergeCell ref="K228:K232"/>
    <mergeCell ref="I234:I239"/>
    <mergeCell ref="J234:J239"/>
    <mergeCell ref="K234:K239"/>
    <mergeCell ref="I221:I222"/>
    <mergeCell ref="J221:J222"/>
    <mergeCell ref="K221:K222"/>
    <mergeCell ref="I224:I226"/>
    <mergeCell ref="J224:J226"/>
    <mergeCell ref="K224:K226"/>
    <mergeCell ref="I249:I251"/>
    <mergeCell ref="J249:J251"/>
    <mergeCell ref="K249:K251"/>
    <mergeCell ref="I253:I255"/>
    <mergeCell ref="J253:J255"/>
    <mergeCell ref="K253:K255"/>
    <mergeCell ref="I241:I243"/>
    <mergeCell ref="J241:J243"/>
    <mergeCell ref="K241:K243"/>
    <mergeCell ref="I245:I247"/>
    <mergeCell ref="J245:J247"/>
    <mergeCell ref="K245:K247"/>
    <mergeCell ref="I265:I270"/>
    <mergeCell ref="J265:J270"/>
    <mergeCell ref="K265:K270"/>
    <mergeCell ref="I272:I276"/>
    <mergeCell ref="J272:J276"/>
    <mergeCell ref="K272:K276"/>
    <mergeCell ref="I257:I259"/>
    <mergeCell ref="J257:J259"/>
    <mergeCell ref="K257:K259"/>
    <mergeCell ref="I261:I263"/>
    <mergeCell ref="J261:J263"/>
    <mergeCell ref="K261:K263"/>
    <mergeCell ref="I290:I292"/>
    <mergeCell ref="J290:J292"/>
    <mergeCell ref="K290:K292"/>
    <mergeCell ref="I294:I296"/>
    <mergeCell ref="J294:J296"/>
    <mergeCell ref="K294:K296"/>
    <mergeCell ref="I278:I284"/>
    <mergeCell ref="J278:J284"/>
    <mergeCell ref="K278:K284"/>
    <mergeCell ref="I286:I288"/>
    <mergeCell ref="J286:J288"/>
    <mergeCell ref="K286:K288"/>
    <mergeCell ref="I304:I306"/>
    <mergeCell ref="J304:J306"/>
    <mergeCell ref="K304:K306"/>
    <mergeCell ref="I308:I309"/>
    <mergeCell ref="J308:J309"/>
    <mergeCell ref="K308:K309"/>
    <mergeCell ref="I298:I299"/>
    <mergeCell ref="J298:J299"/>
    <mergeCell ref="K298:K299"/>
    <mergeCell ref="I301:I302"/>
    <mergeCell ref="J301:J302"/>
    <mergeCell ref="K301:K302"/>
    <mergeCell ref="I317:I318"/>
    <mergeCell ref="J317:J318"/>
    <mergeCell ref="K317:K318"/>
    <mergeCell ref="I320:I321"/>
    <mergeCell ref="J320:J321"/>
    <mergeCell ref="K320:K321"/>
    <mergeCell ref="I311:I312"/>
    <mergeCell ref="J311:J312"/>
    <mergeCell ref="K311:K312"/>
    <mergeCell ref="I314:I315"/>
    <mergeCell ref="J314:J315"/>
    <mergeCell ref="K314:K315"/>
    <mergeCell ref="I329:I330"/>
    <mergeCell ref="J329:J330"/>
    <mergeCell ref="K329:K330"/>
    <mergeCell ref="I332:I334"/>
    <mergeCell ref="J332:J334"/>
    <mergeCell ref="K332:K334"/>
    <mergeCell ref="I323:I324"/>
    <mergeCell ref="J323:J324"/>
    <mergeCell ref="K323:K324"/>
    <mergeCell ref="I326:I327"/>
    <mergeCell ref="J326:J327"/>
    <mergeCell ref="K326:K327"/>
    <mergeCell ref="I342:I344"/>
    <mergeCell ref="J342:J344"/>
    <mergeCell ref="K342:K344"/>
    <mergeCell ref="I346:I348"/>
    <mergeCell ref="J346:J348"/>
    <mergeCell ref="K346:K348"/>
    <mergeCell ref="I336:I337"/>
    <mergeCell ref="J336:J337"/>
    <mergeCell ref="K336:K337"/>
    <mergeCell ref="I339:I340"/>
    <mergeCell ref="J339:J340"/>
    <mergeCell ref="K339:K340"/>
    <mergeCell ref="I359:I360"/>
    <mergeCell ref="J359:J360"/>
    <mergeCell ref="K359:K360"/>
    <mergeCell ref="I362:I364"/>
    <mergeCell ref="J362:J364"/>
    <mergeCell ref="K362:K364"/>
    <mergeCell ref="I350:I352"/>
    <mergeCell ref="J350:J352"/>
    <mergeCell ref="K350:K352"/>
    <mergeCell ref="I354:I357"/>
    <mergeCell ref="J354:J357"/>
    <mergeCell ref="K354:K357"/>
    <mergeCell ref="I376:I379"/>
    <mergeCell ref="J376:J379"/>
    <mergeCell ref="K376:K379"/>
    <mergeCell ref="I381:I382"/>
    <mergeCell ref="J381:J382"/>
    <mergeCell ref="K381:K382"/>
    <mergeCell ref="I366:I370"/>
    <mergeCell ref="J366:J370"/>
    <mergeCell ref="K366:K370"/>
    <mergeCell ref="I372:I374"/>
    <mergeCell ref="J372:J374"/>
    <mergeCell ref="K372:K374"/>
    <mergeCell ref="I391:I394"/>
    <mergeCell ref="J391:J394"/>
    <mergeCell ref="K391:K394"/>
    <mergeCell ref="I396:I401"/>
    <mergeCell ref="J396:J401"/>
    <mergeCell ref="K396:K401"/>
    <mergeCell ref="I384:I386"/>
    <mergeCell ref="J384:J386"/>
    <mergeCell ref="K384:K386"/>
    <mergeCell ref="I388:I389"/>
    <mergeCell ref="J388:J389"/>
    <mergeCell ref="K388:K389"/>
    <mergeCell ref="I411:I413"/>
    <mergeCell ref="J411:J413"/>
    <mergeCell ref="K411:K413"/>
    <mergeCell ref="I415:I417"/>
    <mergeCell ref="J415:J417"/>
    <mergeCell ref="K415:K417"/>
    <mergeCell ref="I403:I405"/>
    <mergeCell ref="J403:J405"/>
    <mergeCell ref="K403:K405"/>
    <mergeCell ref="I407:I409"/>
    <mergeCell ref="J407:J409"/>
    <mergeCell ref="K407:K409"/>
    <mergeCell ref="I427:I429"/>
    <mergeCell ref="J427:J429"/>
    <mergeCell ref="K427:K429"/>
    <mergeCell ref="I431:I434"/>
    <mergeCell ref="J431:J434"/>
    <mergeCell ref="K431:K434"/>
    <mergeCell ref="I419:I421"/>
    <mergeCell ref="J419:J421"/>
    <mergeCell ref="K419:K421"/>
    <mergeCell ref="I423:I425"/>
    <mergeCell ref="J423:J425"/>
    <mergeCell ref="K423:K425"/>
    <mergeCell ref="I446:I449"/>
    <mergeCell ref="J446:J449"/>
    <mergeCell ref="K446:K449"/>
    <mergeCell ref="I451:I452"/>
    <mergeCell ref="J451:J452"/>
    <mergeCell ref="K451:K452"/>
    <mergeCell ref="I436:I439"/>
    <mergeCell ref="J436:J439"/>
    <mergeCell ref="K436:K439"/>
    <mergeCell ref="I441:I444"/>
    <mergeCell ref="J441:J444"/>
    <mergeCell ref="K441:K444"/>
    <mergeCell ref="I462:I466"/>
    <mergeCell ref="J462:J466"/>
    <mergeCell ref="K462:K466"/>
    <mergeCell ref="I468:I470"/>
    <mergeCell ref="J468:J470"/>
    <mergeCell ref="K468:K470"/>
    <mergeCell ref="I454:I455"/>
    <mergeCell ref="J454:J455"/>
    <mergeCell ref="K454:K455"/>
    <mergeCell ref="I457:I460"/>
    <mergeCell ref="J457:J460"/>
    <mergeCell ref="K457:K460"/>
    <mergeCell ref="I481:I483"/>
    <mergeCell ref="J481:J483"/>
    <mergeCell ref="K481:K483"/>
    <mergeCell ref="I485:I486"/>
    <mergeCell ref="J485:J486"/>
    <mergeCell ref="K485:K486"/>
    <mergeCell ref="I472:I473"/>
    <mergeCell ref="J472:J473"/>
    <mergeCell ref="K472:K473"/>
    <mergeCell ref="I475:I479"/>
    <mergeCell ref="J475:J479"/>
    <mergeCell ref="K475:K479"/>
    <mergeCell ref="I495:I499"/>
    <mergeCell ref="J495:J499"/>
    <mergeCell ref="K495:K499"/>
    <mergeCell ref="I501:I504"/>
    <mergeCell ref="J501:J504"/>
    <mergeCell ref="K501:K504"/>
    <mergeCell ref="I488:I490"/>
    <mergeCell ref="J488:J490"/>
    <mergeCell ref="K488:K490"/>
    <mergeCell ref="I492:I493"/>
    <mergeCell ref="J492:J493"/>
    <mergeCell ref="K492:K493"/>
    <mergeCell ref="I516:I520"/>
    <mergeCell ref="J516:J520"/>
    <mergeCell ref="K516:K520"/>
    <mergeCell ref="I522:I524"/>
    <mergeCell ref="J522:J524"/>
    <mergeCell ref="K522:K524"/>
    <mergeCell ref="I506:I509"/>
    <mergeCell ref="J506:J509"/>
    <mergeCell ref="K506:K509"/>
    <mergeCell ref="I511:I514"/>
    <mergeCell ref="J511:J514"/>
    <mergeCell ref="K511:K514"/>
    <mergeCell ref="I534:I537"/>
    <mergeCell ref="J534:J537"/>
    <mergeCell ref="K534:K537"/>
    <mergeCell ref="I539:I541"/>
    <mergeCell ref="J539:J541"/>
    <mergeCell ref="K539:K541"/>
    <mergeCell ref="I526:I528"/>
    <mergeCell ref="J526:J528"/>
    <mergeCell ref="K526:K528"/>
    <mergeCell ref="I530:I532"/>
    <mergeCell ref="J530:J532"/>
    <mergeCell ref="K530:K532"/>
    <mergeCell ref="I555:I560"/>
    <mergeCell ref="J555:J560"/>
    <mergeCell ref="K555:K560"/>
    <mergeCell ref="I562:I564"/>
    <mergeCell ref="J562:J564"/>
    <mergeCell ref="K562:K564"/>
    <mergeCell ref="I543:I545"/>
    <mergeCell ref="J543:J545"/>
    <mergeCell ref="K543:K545"/>
    <mergeCell ref="I547:I553"/>
    <mergeCell ref="J547:J553"/>
    <mergeCell ref="K547:K553"/>
    <mergeCell ref="I573:I575"/>
    <mergeCell ref="J573:J575"/>
    <mergeCell ref="K573:K575"/>
    <mergeCell ref="I577:I578"/>
    <mergeCell ref="J577:J578"/>
    <mergeCell ref="K577:K578"/>
    <mergeCell ref="I566:I567"/>
    <mergeCell ref="J566:J567"/>
    <mergeCell ref="K566:K567"/>
    <mergeCell ref="I569:I571"/>
    <mergeCell ref="J569:J571"/>
    <mergeCell ref="K569:K571"/>
    <mergeCell ref="I586:I587"/>
    <mergeCell ref="J586:J587"/>
    <mergeCell ref="K586:K587"/>
    <mergeCell ref="I589:I590"/>
    <mergeCell ref="J589:J590"/>
    <mergeCell ref="K589:K590"/>
    <mergeCell ref="I580:I581"/>
    <mergeCell ref="J580:J581"/>
    <mergeCell ref="K580:K581"/>
    <mergeCell ref="I583:I584"/>
    <mergeCell ref="J583:J584"/>
    <mergeCell ref="K583:K584"/>
    <mergeCell ref="J599:J600"/>
    <mergeCell ref="K599:K600"/>
    <mergeCell ref="I602:I605"/>
    <mergeCell ref="J602:J605"/>
    <mergeCell ref="K602:K605"/>
    <mergeCell ref="I592:I593"/>
    <mergeCell ref="J592:J593"/>
    <mergeCell ref="K592:K593"/>
    <mergeCell ref="I595:I597"/>
    <mergeCell ref="J595:J597"/>
    <mergeCell ref="K595:K597"/>
    <mergeCell ref="I599:I600"/>
    <mergeCell ref="I630:I631"/>
    <mergeCell ref="J630:J631"/>
    <mergeCell ref="K630:K631"/>
    <mergeCell ref="I633:I634"/>
    <mergeCell ref="J633:J634"/>
    <mergeCell ref="K633:K634"/>
    <mergeCell ref="I620:I622"/>
    <mergeCell ref="J620:J622"/>
    <mergeCell ref="K620:K622"/>
    <mergeCell ref="I627:I628"/>
    <mergeCell ref="J627:J628"/>
    <mergeCell ref="K627:K628"/>
    <mergeCell ref="I624:I625"/>
    <mergeCell ref="J624:J625"/>
    <mergeCell ref="K624:K625"/>
    <mergeCell ref="I643:I646"/>
    <mergeCell ref="J643:J646"/>
    <mergeCell ref="K643:K646"/>
    <mergeCell ref="I648:I650"/>
    <mergeCell ref="J648:J650"/>
    <mergeCell ref="K648:K650"/>
    <mergeCell ref="I636:I637"/>
    <mergeCell ref="J636:J637"/>
    <mergeCell ref="K636:K637"/>
    <mergeCell ref="I639:I641"/>
    <mergeCell ref="J639:J641"/>
    <mergeCell ref="K639:K641"/>
    <mergeCell ref="I662:I667"/>
    <mergeCell ref="J662:J667"/>
    <mergeCell ref="K662:K667"/>
    <mergeCell ref="I669:I672"/>
    <mergeCell ref="J669:J672"/>
    <mergeCell ref="K669:K672"/>
    <mergeCell ref="I652:I654"/>
    <mergeCell ref="J652:J654"/>
    <mergeCell ref="K652:K654"/>
    <mergeCell ref="I656:I660"/>
    <mergeCell ref="J656:J660"/>
    <mergeCell ref="K656:K660"/>
    <mergeCell ref="I681:I682"/>
    <mergeCell ref="J681:J682"/>
    <mergeCell ref="K681:K682"/>
    <mergeCell ref="I684:I687"/>
    <mergeCell ref="J684:J687"/>
    <mergeCell ref="K684:K687"/>
    <mergeCell ref="I674:I676"/>
    <mergeCell ref="J674:J676"/>
    <mergeCell ref="K674:K676"/>
    <mergeCell ref="I678:I679"/>
    <mergeCell ref="J678:J679"/>
    <mergeCell ref="K678:K679"/>
    <mergeCell ref="I697:I702"/>
    <mergeCell ref="J697:J702"/>
    <mergeCell ref="K697:K702"/>
    <mergeCell ref="I704:I707"/>
    <mergeCell ref="J704:J707"/>
    <mergeCell ref="K704:K707"/>
    <mergeCell ref="I689:I690"/>
    <mergeCell ref="J689:J690"/>
    <mergeCell ref="K689:K690"/>
    <mergeCell ref="I692:I695"/>
    <mergeCell ref="J692:J695"/>
    <mergeCell ref="K692:K695"/>
    <mergeCell ref="J721:J722"/>
    <mergeCell ref="K721:K722"/>
    <mergeCell ref="I724:I727"/>
    <mergeCell ref="J724:J727"/>
    <mergeCell ref="K724:K727"/>
    <mergeCell ref="I709:I711"/>
    <mergeCell ref="J709:J711"/>
    <mergeCell ref="K709:K711"/>
    <mergeCell ref="I713:I717"/>
    <mergeCell ref="J713:J717"/>
    <mergeCell ref="K713:K717"/>
    <mergeCell ref="A750:D750"/>
    <mergeCell ref="A228:A232"/>
    <mergeCell ref="A234:A239"/>
    <mergeCell ref="A241:A243"/>
    <mergeCell ref="A245:A247"/>
    <mergeCell ref="I743:I744"/>
    <mergeCell ref="J743:J744"/>
    <mergeCell ref="K743:K744"/>
    <mergeCell ref="I746:I748"/>
    <mergeCell ref="J746:J748"/>
    <mergeCell ref="K746:K748"/>
    <mergeCell ref="I736:I737"/>
    <mergeCell ref="J736:J737"/>
    <mergeCell ref="K736:K737"/>
    <mergeCell ref="I739:I741"/>
    <mergeCell ref="J739:J741"/>
    <mergeCell ref="K739:K741"/>
    <mergeCell ref="I729:I731"/>
    <mergeCell ref="J729:J731"/>
    <mergeCell ref="K729:K731"/>
    <mergeCell ref="I733:I734"/>
    <mergeCell ref="J733:J734"/>
    <mergeCell ref="K733:K734"/>
    <mergeCell ref="I721:I722"/>
    <mergeCell ref="I613:I615"/>
    <mergeCell ref="J613:J615"/>
    <mergeCell ref="K613:K615"/>
    <mergeCell ref="I617:I618"/>
    <mergeCell ref="J617:J618"/>
    <mergeCell ref="K617:K618"/>
    <mergeCell ref="I607:I608"/>
    <mergeCell ref="J607:J608"/>
    <mergeCell ref="K607:K608"/>
    <mergeCell ref="I610:I611"/>
    <mergeCell ref="J610:J611"/>
    <mergeCell ref="K610:K611"/>
    <mergeCell ref="A48:A53"/>
    <mergeCell ref="I40:I42"/>
    <mergeCell ref="J40:J42"/>
    <mergeCell ref="K40:K42"/>
    <mergeCell ref="I44:I46"/>
    <mergeCell ref="J44:J46"/>
    <mergeCell ref="K44:K46"/>
    <mergeCell ref="A27:A28"/>
    <mergeCell ref="A30:A32"/>
    <mergeCell ref="A34:A35"/>
    <mergeCell ref="A37:A38"/>
    <mergeCell ref="A40:A42"/>
    <mergeCell ref="A44:A46"/>
    <mergeCell ref="I37:I38"/>
    <mergeCell ref="J37:J38"/>
    <mergeCell ref="K37:K38"/>
    <mergeCell ref="I30:I32"/>
    <mergeCell ref="J30:J32"/>
    <mergeCell ref="K30:K32"/>
    <mergeCell ref="I34:I35"/>
    <mergeCell ref="J34:J35"/>
    <mergeCell ref="K34:K35"/>
    <mergeCell ref="B48:B53"/>
    <mergeCell ref="I27:I28"/>
    <mergeCell ref="A85:A88"/>
    <mergeCell ref="A90:A93"/>
    <mergeCell ref="A95:A100"/>
    <mergeCell ref="A102:A103"/>
    <mergeCell ref="A105:A107"/>
    <mergeCell ref="A109:A111"/>
    <mergeCell ref="A55:A58"/>
    <mergeCell ref="A60:A64"/>
    <mergeCell ref="A66:A70"/>
    <mergeCell ref="A72:A76"/>
    <mergeCell ref="A78:A80"/>
    <mergeCell ref="A82:A83"/>
    <mergeCell ref="A140:A142"/>
    <mergeCell ref="A144:A145"/>
    <mergeCell ref="A147:A149"/>
    <mergeCell ref="A151:A155"/>
    <mergeCell ref="A157:A161"/>
    <mergeCell ref="A163:A168"/>
    <mergeCell ref="A113:A114"/>
    <mergeCell ref="A116:A117"/>
    <mergeCell ref="A119:A121"/>
    <mergeCell ref="A123:A127"/>
    <mergeCell ref="A129:A134"/>
    <mergeCell ref="A136:A138"/>
    <mergeCell ref="A201:A205"/>
    <mergeCell ref="A207:A212"/>
    <mergeCell ref="A214:A215"/>
    <mergeCell ref="A217:A219"/>
    <mergeCell ref="A221:A222"/>
    <mergeCell ref="A224:A226"/>
    <mergeCell ref="A170:A174"/>
    <mergeCell ref="A176:A177"/>
    <mergeCell ref="A179:A181"/>
    <mergeCell ref="A183:A187"/>
    <mergeCell ref="A189:A193"/>
    <mergeCell ref="A195:A199"/>
    <mergeCell ref="A278:A284"/>
    <mergeCell ref="A286:A288"/>
    <mergeCell ref="A290:A292"/>
    <mergeCell ref="A294:A296"/>
    <mergeCell ref="A298:A299"/>
    <mergeCell ref="A301:A302"/>
    <mergeCell ref="A249:A251"/>
    <mergeCell ref="A253:A255"/>
    <mergeCell ref="A257:A259"/>
    <mergeCell ref="A261:A263"/>
    <mergeCell ref="A265:A270"/>
    <mergeCell ref="A272:A276"/>
    <mergeCell ref="A323:A324"/>
    <mergeCell ref="A326:A327"/>
    <mergeCell ref="A329:A330"/>
    <mergeCell ref="A332:A334"/>
    <mergeCell ref="A336:A337"/>
    <mergeCell ref="A339:A340"/>
    <mergeCell ref="A304:A306"/>
    <mergeCell ref="A308:A309"/>
    <mergeCell ref="A311:A312"/>
    <mergeCell ref="A314:A315"/>
    <mergeCell ref="A317:A318"/>
    <mergeCell ref="A320:A321"/>
    <mergeCell ref="A366:A370"/>
    <mergeCell ref="A372:A374"/>
    <mergeCell ref="A376:A379"/>
    <mergeCell ref="A381:A382"/>
    <mergeCell ref="A384:A386"/>
    <mergeCell ref="A388:A389"/>
    <mergeCell ref="A342:A344"/>
    <mergeCell ref="A346:A348"/>
    <mergeCell ref="A350:A352"/>
    <mergeCell ref="A354:A357"/>
    <mergeCell ref="A359:A360"/>
    <mergeCell ref="A362:A364"/>
    <mergeCell ref="A419:A421"/>
    <mergeCell ref="A423:A425"/>
    <mergeCell ref="A427:A429"/>
    <mergeCell ref="A431:A434"/>
    <mergeCell ref="A436:A439"/>
    <mergeCell ref="A441:A444"/>
    <mergeCell ref="A391:A394"/>
    <mergeCell ref="A396:A401"/>
    <mergeCell ref="A403:A405"/>
    <mergeCell ref="A407:A409"/>
    <mergeCell ref="A411:A413"/>
    <mergeCell ref="A415:A417"/>
    <mergeCell ref="A472:A473"/>
    <mergeCell ref="A475:A479"/>
    <mergeCell ref="A481:A483"/>
    <mergeCell ref="A485:A486"/>
    <mergeCell ref="A488:A490"/>
    <mergeCell ref="A492:A493"/>
    <mergeCell ref="A446:A449"/>
    <mergeCell ref="A451:A452"/>
    <mergeCell ref="A454:A455"/>
    <mergeCell ref="A457:A460"/>
    <mergeCell ref="A462:A466"/>
    <mergeCell ref="A468:A470"/>
    <mergeCell ref="A526:A528"/>
    <mergeCell ref="A530:A532"/>
    <mergeCell ref="A534:A537"/>
    <mergeCell ref="A539:A541"/>
    <mergeCell ref="A543:A545"/>
    <mergeCell ref="A547:A553"/>
    <mergeCell ref="A495:A499"/>
    <mergeCell ref="A501:A504"/>
    <mergeCell ref="A506:A509"/>
    <mergeCell ref="A511:A514"/>
    <mergeCell ref="A516:A520"/>
    <mergeCell ref="A522:A524"/>
    <mergeCell ref="A580:A581"/>
    <mergeCell ref="A583:A584"/>
    <mergeCell ref="A586:A587"/>
    <mergeCell ref="A589:A590"/>
    <mergeCell ref="A592:A593"/>
    <mergeCell ref="A595:A597"/>
    <mergeCell ref="A555:A560"/>
    <mergeCell ref="A562:A564"/>
    <mergeCell ref="A566:A567"/>
    <mergeCell ref="A569:A571"/>
    <mergeCell ref="A573:A575"/>
    <mergeCell ref="A577:A578"/>
    <mergeCell ref="A656:A660"/>
    <mergeCell ref="A662:A667"/>
    <mergeCell ref="A620:A622"/>
    <mergeCell ref="A624:A625"/>
    <mergeCell ref="A627:A628"/>
    <mergeCell ref="A630:A631"/>
    <mergeCell ref="A633:A634"/>
    <mergeCell ref="A636:A637"/>
    <mergeCell ref="A599:A600"/>
    <mergeCell ref="A602:A605"/>
    <mergeCell ref="A607:A608"/>
    <mergeCell ref="A610:A611"/>
    <mergeCell ref="A613:A615"/>
    <mergeCell ref="A617:A618"/>
    <mergeCell ref="A2:K2"/>
    <mergeCell ref="A746:A748"/>
    <mergeCell ref="A724:A727"/>
    <mergeCell ref="A729:A731"/>
    <mergeCell ref="A733:A734"/>
    <mergeCell ref="A736:A737"/>
    <mergeCell ref="A739:A741"/>
    <mergeCell ref="A743:A744"/>
    <mergeCell ref="A692:A695"/>
    <mergeCell ref="A697:A702"/>
    <mergeCell ref="A704:A707"/>
    <mergeCell ref="A709:A711"/>
    <mergeCell ref="A713:A717"/>
    <mergeCell ref="A721:A722"/>
    <mergeCell ref="A669:A672"/>
    <mergeCell ref="A674:A676"/>
    <mergeCell ref="A678:A679"/>
    <mergeCell ref="A681:A682"/>
    <mergeCell ref="A684:A687"/>
    <mergeCell ref="A689:A690"/>
    <mergeCell ref="A639:A641"/>
    <mergeCell ref="A643:A646"/>
    <mergeCell ref="A648:A650"/>
    <mergeCell ref="A652:A654"/>
  </mergeCells>
  <pageMargins left="0.51" right="0.2" top="0.47" bottom="0.2" header="0.3" footer="0.17"/>
  <pageSetup paperSize="9" orientation="landscape" r:id="rId1"/>
  <headerFooter>
    <oddFooter>&amp;CNA-252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L1250"/>
  <sheetViews>
    <sheetView zoomScale="85" zoomScaleNormal="85" workbookViewId="0">
      <selection activeCell="C13" sqref="C13"/>
    </sheetView>
  </sheetViews>
  <sheetFormatPr defaultRowHeight="15"/>
  <cols>
    <col min="1" max="1" width="5.85546875" style="50" customWidth="1"/>
    <col min="2" max="2" width="25.5703125" style="76" customWidth="1"/>
    <col min="3" max="3" width="34.7109375" style="76" customWidth="1"/>
    <col min="4" max="4" width="13.42578125" style="50" customWidth="1"/>
    <col min="5" max="5" width="15.28515625" style="263" customWidth="1"/>
    <col min="6" max="7" width="8.85546875" style="15"/>
    <col min="8" max="8" width="8.85546875" style="52"/>
    <col min="9" max="10" width="7.28515625" style="15" customWidth="1"/>
    <col min="11" max="11" width="7.28515625" style="52" customWidth="1"/>
    <col min="12" max="12" width="8.7109375" style="17"/>
    <col min="13" max="250" width="8.7109375" style="15"/>
    <col min="251" max="252" width="5.140625" style="15" customWidth="1"/>
    <col min="253" max="253" width="12.5703125" style="15" bestFit="1" customWidth="1"/>
    <col min="254" max="254" width="13.28515625" style="15" bestFit="1" customWidth="1"/>
    <col min="255" max="255" width="13.5703125" style="15" bestFit="1" customWidth="1"/>
    <col min="256" max="256" width="10.28515625" style="15" bestFit="1" customWidth="1"/>
    <col min="257" max="257" width="23.7109375" style="15" bestFit="1" customWidth="1"/>
    <col min="258" max="258" width="11.7109375" style="15" bestFit="1" customWidth="1"/>
    <col min="259" max="259" width="9.7109375" style="15" bestFit="1" customWidth="1"/>
    <col min="260" max="260" width="22.28515625" style="15" bestFit="1" customWidth="1"/>
    <col min="261" max="261" width="52.140625" style="15" customWidth="1"/>
    <col min="262" max="262" width="22" style="15" bestFit="1" customWidth="1"/>
    <col min="263" max="263" width="8.7109375" style="15"/>
    <col min="264" max="264" width="26.140625" style="15" customWidth="1"/>
    <col min="265" max="265" width="19.85546875" style="15" customWidth="1"/>
    <col min="266" max="506" width="8.7109375" style="15"/>
    <col min="507" max="508" width="5.140625" style="15" customWidth="1"/>
    <col min="509" max="509" width="12.5703125" style="15" bestFit="1" customWidth="1"/>
    <col min="510" max="510" width="13.28515625" style="15" bestFit="1" customWidth="1"/>
    <col min="511" max="511" width="13.5703125" style="15" bestFit="1" customWidth="1"/>
    <col min="512" max="512" width="10.28515625" style="15" bestFit="1" customWidth="1"/>
    <col min="513" max="513" width="23.7109375" style="15" bestFit="1" customWidth="1"/>
    <col min="514" max="514" width="11.7109375" style="15" bestFit="1" customWidth="1"/>
    <col min="515" max="515" width="9.7109375" style="15" bestFit="1" customWidth="1"/>
    <col min="516" max="516" width="22.28515625" style="15" bestFit="1" customWidth="1"/>
    <col min="517" max="517" width="52.140625" style="15" customWidth="1"/>
    <col min="518" max="518" width="22" style="15" bestFit="1" customWidth="1"/>
    <col min="519" max="519" width="8.7109375" style="15"/>
    <col min="520" max="520" width="26.140625" style="15" customWidth="1"/>
    <col min="521" max="521" width="19.85546875" style="15" customWidth="1"/>
    <col min="522" max="762" width="8.7109375" style="15"/>
    <col min="763" max="764" width="5.140625" style="15" customWidth="1"/>
    <col min="765" max="765" width="12.5703125" style="15" bestFit="1" customWidth="1"/>
    <col min="766" max="766" width="13.28515625" style="15" bestFit="1" customWidth="1"/>
    <col min="767" max="767" width="13.5703125" style="15" bestFit="1" customWidth="1"/>
    <col min="768" max="768" width="10.28515625" style="15" bestFit="1" customWidth="1"/>
    <col min="769" max="769" width="23.7109375" style="15" bestFit="1" customWidth="1"/>
    <col min="770" max="770" width="11.7109375" style="15" bestFit="1" customWidth="1"/>
    <col min="771" max="771" width="9.7109375" style="15" bestFit="1" customWidth="1"/>
    <col min="772" max="772" width="22.28515625" style="15" bestFit="1" customWidth="1"/>
    <col min="773" max="773" width="52.140625" style="15" customWidth="1"/>
    <col min="774" max="774" width="22" style="15" bestFit="1" customWidth="1"/>
    <col min="775" max="775" width="8.7109375" style="15"/>
    <col min="776" max="776" width="26.140625" style="15" customWidth="1"/>
    <col min="777" max="777" width="19.85546875" style="15" customWidth="1"/>
    <col min="778" max="1018" width="8.7109375" style="15"/>
    <col min="1019" max="1020" width="5.140625" style="15" customWidth="1"/>
    <col min="1021" max="1021" width="12.5703125" style="15" bestFit="1" customWidth="1"/>
    <col min="1022" max="1022" width="13.28515625" style="15" bestFit="1" customWidth="1"/>
    <col min="1023" max="1023" width="13.5703125" style="15" bestFit="1" customWidth="1"/>
    <col min="1024" max="1024" width="10.28515625" style="15" bestFit="1" customWidth="1"/>
    <col min="1025" max="1025" width="23.7109375" style="15" bestFit="1" customWidth="1"/>
    <col min="1026" max="1026" width="11.7109375" style="15" bestFit="1" customWidth="1"/>
    <col min="1027" max="1027" width="9.7109375" style="15" bestFit="1" customWidth="1"/>
    <col min="1028" max="1028" width="22.28515625" style="15" bestFit="1" customWidth="1"/>
    <col min="1029" max="1029" width="52.140625" style="15" customWidth="1"/>
    <col min="1030" max="1030" width="22" style="15" bestFit="1" customWidth="1"/>
    <col min="1031" max="1031" width="8.7109375" style="15"/>
    <col min="1032" max="1032" width="26.140625" style="15" customWidth="1"/>
    <col min="1033" max="1033" width="19.85546875" style="15" customWidth="1"/>
    <col min="1034" max="1274" width="8.7109375" style="15"/>
    <col min="1275" max="1276" width="5.140625" style="15" customWidth="1"/>
    <col min="1277" max="1277" width="12.5703125" style="15" bestFit="1" customWidth="1"/>
    <col min="1278" max="1278" width="13.28515625" style="15" bestFit="1" customWidth="1"/>
    <col min="1279" max="1279" width="13.5703125" style="15" bestFit="1" customWidth="1"/>
    <col min="1280" max="1280" width="10.28515625" style="15" bestFit="1" customWidth="1"/>
    <col min="1281" max="1281" width="23.7109375" style="15" bestFit="1" customWidth="1"/>
    <col min="1282" max="1282" width="11.7109375" style="15" bestFit="1" customWidth="1"/>
    <col min="1283" max="1283" width="9.7109375" style="15" bestFit="1" customWidth="1"/>
    <col min="1284" max="1284" width="22.28515625" style="15" bestFit="1" customWidth="1"/>
    <col min="1285" max="1285" width="52.140625" style="15" customWidth="1"/>
    <col min="1286" max="1286" width="22" style="15" bestFit="1" customWidth="1"/>
    <col min="1287" max="1287" width="8.7109375" style="15"/>
    <col min="1288" max="1288" width="26.140625" style="15" customWidth="1"/>
    <col min="1289" max="1289" width="19.85546875" style="15" customWidth="1"/>
    <col min="1290" max="1530" width="8.7109375" style="15"/>
    <col min="1531" max="1532" width="5.140625" style="15" customWidth="1"/>
    <col min="1533" max="1533" width="12.5703125" style="15" bestFit="1" customWidth="1"/>
    <col min="1534" max="1534" width="13.28515625" style="15" bestFit="1" customWidth="1"/>
    <col min="1535" max="1535" width="13.5703125" style="15" bestFit="1" customWidth="1"/>
    <col min="1536" max="1536" width="10.28515625" style="15" bestFit="1" customWidth="1"/>
    <col min="1537" max="1537" width="23.7109375" style="15" bestFit="1" customWidth="1"/>
    <col min="1538" max="1538" width="11.7109375" style="15" bestFit="1" customWidth="1"/>
    <col min="1539" max="1539" width="9.7109375" style="15" bestFit="1" customWidth="1"/>
    <col min="1540" max="1540" width="22.28515625" style="15" bestFit="1" customWidth="1"/>
    <col min="1541" max="1541" width="52.140625" style="15" customWidth="1"/>
    <col min="1542" max="1542" width="22" style="15" bestFit="1" customWidth="1"/>
    <col min="1543" max="1543" width="8.7109375" style="15"/>
    <col min="1544" max="1544" width="26.140625" style="15" customWidth="1"/>
    <col min="1545" max="1545" width="19.85546875" style="15" customWidth="1"/>
    <col min="1546" max="1786" width="8.7109375" style="15"/>
    <col min="1787" max="1788" width="5.140625" style="15" customWidth="1"/>
    <col min="1789" max="1789" width="12.5703125" style="15" bestFit="1" customWidth="1"/>
    <col min="1790" max="1790" width="13.28515625" style="15" bestFit="1" customWidth="1"/>
    <col min="1791" max="1791" width="13.5703125" style="15" bestFit="1" customWidth="1"/>
    <col min="1792" max="1792" width="10.28515625" style="15" bestFit="1" customWidth="1"/>
    <col min="1793" max="1793" width="23.7109375" style="15" bestFit="1" customWidth="1"/>
    <col min="1794" max="1794" width="11.7109375" style="15" bestFit="1" customWidth="1"/>
    <col min="1795" max="1795" width="9.7109375" style="15" bestFit="1" customWidth="1"/>
    <col min="1796" max="1796" width="22.28515625" style="15" bestFit="1" customWidth="1"/>
    <col min="1797" max="1797" width="52.140625" style="15" customWidth="1"/>
    <col min="1798" max="1798" width="22" style="15" bestFit="1" customWidth="1"/>
    <col min="1799" max="1799" width="8.7109375" style="15"/>
    <col min="1800" max="1800" width="26.140625" style="15" customWidth="1"/>
    <col min="1801" max="1801" width="19.85546875" style="15" customWidth="1"/>
    <col min="1802" max="2042" width="8.7109375" style="15"/>
    <col min="2043" max="2044" width="5.140625" style="15" customWidth="1"/>
    <col min="2045" max="2045" width="12.5703125" style="15" bestFit="1" customWidth="1"/>
    <col min="2046" max="2046" width="13.28515625" style="15" bestFit="1" customWidth="1"/>
    <col min="2047" max="2047" width="13.5703125" style="15" bestFit="1" customWidth="1"/>
    <col min="2048" max="2048" width="10.28515625" style="15" bestFit="1" customWidth="1"/>
    <col min="2049" max="2049" width="23.7109375" style="15" bestFit="1" customWidth="1"/>
    <col min="2050" max="2050" width="11.7109375" style="15" bestFit="1" customWidth="1"/>
    <col min="2051" max="2051" width="9.7109375" style="15" bestFit="1" customWidth="1"/>
    <col min="2052" max="2052" width="22.28515625" style="15" bestFit="1" customWidth="1"/>
    <col min="2053" max="2053" width="52.140625" style="15" customWidth="1"/>
    <col min="2054" max="2054" width="22" style="15" bestFit="1" customWidth="1"/>
    <col min="2055" max="2055" width="8.7109375" style="15"/>
    <col min="2056" max="2056" width="26.140625" style="15" customWidth="1"/>
    <col min="2057" max="2057" width="19.85546875" style="15" customWidth="1"/>
    <col min="2058" max="2298" width="8.7109375" style="15"/>
    <col min="2299" max="2300" width="5.140625" style="15" customWidth="1"/>
    <col min="2301" max="2301" width="12.5703125" style="15" bestFit="1" customWidth="1"/>
    <col min="2302" max="2302" width="13.28515625" style="15" bestFit="1" customWidth="1"/>
    <col min="2303" max="2303" width="13.5703125" style="15" bestFit="1" customWidth="1"/>
    <col min="2304" max="2304" width="10.28515625" style="15" bestFit="1" customWidth="1"/>
    <col min="2305" max="2305" width="23.7109375" style="15" bestFit="1" customWidth="1"/>
    <col min="2306" max="2306" width="11.7109375" style="15" bestFit="1" customWidth="1"/>
    <col min="2307" max="2307" width="9.7109375" style="15" bestFit="1" customWidth="1"/>
    <col min="2308" max="2308" width="22.28515625" style="15" bestFit="1" customWidth="1"/>
    <col min="2309" max="2309" width="52.140625" style="15" customWidth="1"/>
    <col min="2310" max="2310" width="22" style="15" bestFit="1" customWidth="1"/>
    <col min="2311" max="2311" width="8.7109375" style="15"/>
    <col min="2312" max="2312" width="26.140625" style="15" customWidth="1"/>
    <col min="2313" max="2313" width="19.85546875" style="15" customWidth="1"/>
    <col min="2314" max="2554" width="8.7109375" style="15"/>
    <col min="2555" max="2556" width="5.140625" style="15" customWidth="1"/>
    <col min="2557" max="2557" width="12.5703125" style="15" bestFit="1" customWidth="1"/>
    <col min="2558" max="2558" width="13.28515625" style="15" bestFit="1" customWidth="1"/>
    <col min="2559" max="2559" width="13.5703125" style="15" bestFit="1" customWidth="1"/>
    <col min="2560" max="2560" width="10.28515625" style="15" bestFit="1" customWidth="1"/>
    <col min="2561" max="2561" width="23.7109375" style="15" bestFit="1" customWidth="1"/>
    <col min="2562" max="2562" width="11.7109375" style="15" bestFit="1" customWidth="1"/>
    <col min="2563" max="2563" width="9.7109375" style="15" bestFit="1" customWidth="1"/>
    <col min="2564" max="2564" width="22.28515625" style="15" bestFit="1" customWidth="1"/>
    <col min="2565" max="2565" width="52.140625" style="15" customWidth="1"/>
    <col min="2566" max="2566" width="22" style="15" bestFit="1" customWidth="1"/>
    <col min="2567" max="2567" width="8.7109375" style="15"/>
    <col min="2568" max="2568" width="26.140625" style="15" customWidth="1"/>
    <col min="2569" max="2569" width="19.85546875" style="15" customWidth="1"/>
    <col min="2570" max="2810" width="8.7109375" style="15"/>
    <col min="2811" max="2812" width="5.140625" style="15" customWidth="1"/>
    <col min="2813" max="2813" width="12.5703125" style="15" bestFit="1" customWidth="1"/>
    <col min="2814" max="2814" width="13.28515625" style="15" bestFit="1" customWidth="1"/>
    <col min="2815" max="2815" width="13.5703125" style="15" bestFit="1" customWidth="1"/>
    <col min="2816" max="2816" width="10.28515625" style="15" bestFit="1" customWidth="1"/>
    <col min="2817" max="2817" width="23.7109375" style="15" bestFit="1" customWidth="1"/>
    <col min="2818" max="2818" width="11.7109375" style="15" bestFit="1" customWidth="1"/>
    <col min="2819" max="2819" width="9.7109375" style="15" bestFit="1" customWidth="1"/>
    <col min="2820" max="2820" width="22.28515625" style="15" bestFit="1" customWidth="1"/>
    <col min="2821" max="2821" width="52.140625" style="15" customWidth="1"/>
    <col min="2822" max="2822" width="22" style="15" bestFit="1" customWidth="1"/>
    <col min="2823" max="2823" width="8.7109375" style="15"/>
    <col min="2824" max="2824" width="26.140625" style="15" customWidth="1"/>
    <col min="2825" max="2825" width="19.85546875" style="15" customWidth="1"/>
    <col min="2826" max="3066" width="8.7109375" style="15"/>
    <col min="3067" max="3068" width="5.140625" style="15" customWidth="1"/>
    <col min="3069" max="3069" width="12.5703125" style="15" bestFit="1" customWidth="1"/>
    <col min="3070" max="3070" width="13.28515625" style="15" bestFit="1" customWidth="1"/>
    <col min="3071" max="3071" width="13.5703125" style="15" bestFit="1" customWidth="1"/>
    <col min="3072" max="3072" width="10.28515625" style="15" bestFit="1" customWidth="1"/>
    <col min="3073" max="3073" width="23.7109375" style="15" bestFit="1" customWidth="1"/>
    <col min="3074" max="3074" width="11.7109375" style="15" bestFit="1" customWidth="1"/>
    <col min="3075" max="3075" width="9.7109375" style="15" bestFit="1" customWidth="1"/>
    <col min="3076" max="3076" width="22.28515625" style="15" bestFit="1" customWidth="1"/>
    <col min="3077" max="3077" width="52.140625" style="15" customWidth="1"/>
    <col min="3078" max="3078" width="22" style="15" bestFit="1" customWidth="1"/>
    <col min="3079" max="3079" width="8.7109375" style="15"/>
    <col min="3080" max="3080" width="26.140625" style="15" customWidth="1"/>
    <col min="3081" max="3081" width="19.85546875" style="15" customWidth="1"/>
    <col min="3082" max="3322" width="8.7109375" style="15"/>
    <col min="3323" max="3324" width="5.140625" style="15" customWidth="1"/>
    <col min="3325" max="3325" width="12.5703125" style="15" bestFit="1" customWidth="1"/>
    <col min="3326" max="3326" width="13.28515625" style="15" bestFit="1" customWidth="1"/>
    <col min="3327" max="3327" width="13.5703125" style="15" bestFit="1" customWidth="1"/>
    <col min="3328" max="3328" width="10.28515625" style="15" bestFit="1" customWidth="1"/>
    <col min="3329" max="3329" width="23.7109375" style="15" bestFit="1" customWidth="1"/>
    <col min="3330" max="3330" width="11.7109375" style="15" bestFit="1" customWidth="1"/>
    <col min="3331" max="3331" width="9.7109375" style="15" bestFit="1" customWidth="1"/>
    <col min="3332" max="3332" width="22.28515625" style="15" bestFit="1" customWidth="1"/>
    <col min="3333" max="3333" width="52.140625" style="15" customWidth="1"/>
    <col min="3334" max="3334" width="22" style="15" bestFit="1" customWidth="1"/>
    <col min="3335" max="3335" width="8.7109375" style="15"/>
    <col min="3336" max="3336" width="26.140625" style="15" customWidth="1"/>
    <col min="3337" max="3337" width="19.85546875" style="15" customWidth="1"/>
    <col min="3338" max="3578" width="8.7109375" style="15"/>
    <col min="3579" max="3580" width="5.140625" style="15" customWidth="1"/>
    <col min="3581" max="3581" width="12.5703125" style="15" bestFit="1" customWidth="1"/>
    <col min="3582" max="3582" width="13.28515625" style="15" bestFit="1" customWidth="1"/>
    <col min="3583" max="3583" width="13.5703125" style="15" bestFit="1" customWidth="1"/>
    <col min="3584" max="3584" width="10.28515625" style="15" bestFit="1" customWidth="1"/>
    <col min="3585" max="3585" width="23.7109375" style="15" bestFit="1" customWidth="1"/>
    <col min="3586" max="3586" width="11.7109375" style="15" bestFit="1" customWidth="1"/>
    <col min="3587" max="3587" width="9.7109375" style="15" bestFit="1" customWidth="1"/>
    <col min="3588" max="3588" width="22.28515625" style="15" bestFit="1" customWidth="1"/>
    <col min="3589" max="3589" width="52.140625" style="15" customWidth="1"/>
    <col min="3590" max="3590" width="22" style="15" bestFit="1" customWidth="1"/>
    <col min="3591" max="3591" width="8.7109375" style="15"/>
    <col min="3592" max="3592" width="26.140625" style="15" customWidth="1"/>
    <col min="3593" max="3593" width="19.85546875" style="15" customWidth="1"/>
    <col min="3594" max="3834" width="8.7109375" style="15"/>
    <col min="3835" max="3836" width="5.140625" style="15" customWidth="1"/>
    <col min="3837" max="3837" width="12.5703125" style="15" bestFit="1" customWidth="1"/>
    <col min="3838" max="3838" width="13.28515625" style="15" bestFit="1" customWidth="1"/>
    <col min="3839" max="3839" width="13.5703125" style="15" bestFit="1" customWidth="1"/>
    <col min="3840" max="3840" width="10.28515625" style="15" bestFit="1" customWidth="1"/>
    <col min="3841" max="3841" width="23.7109375" style="15" bestFit="1" customWidth="1"/>
    <col min="3842" max="3842" width="11.7109375" style="15" bestFit="1" customWidth="1"/>
    <col min="3843" max="3843" width="9.7109375" style="15" bestFit="1" customWidth="1"/>
    <col min="3844" max="3844" width="22.28515625" style="15" bestFit="1" customWidth="1"/>
    <col min="3845" max="3845" width="52.140625" style="15" customWidth="1"/>
    <col min="3846" max="3846" width="22" style="15" bestFit="1" customWidth="1"/>
    <col min="3847" max="3847" width="8.7109375" style="15"/>
    <col min="3848" max="3848" width="26.140625" style="15" customWidth="1"/>
    <col min="3849" max="3849" width="19.85546875" style="15" customWidth="1"/>
    <col min="3850" max="4090" width="8.7109375" style="15"/>
    <col min="4091" max="4092" width="5.140625" style="15" customWidth="1"/>
    <col min="4093" max="4093" width="12.5703125" style="15" bestFit="1" customWidth="1"/>
    <col min="4094" max="4094" width="13.28515625" style="15" bestFit="1" customWidth="1"/>
    <col min="4095" max="4095" width="13.5703125" style="15" bestFit="1" customWidth="1"/>
    <col min="4096" max="4096" width="10.28515625" style="15" bestFit="1" customWidth="1"/>
    <col min="4097" max="4097" width="23.7109375" style="15" bestFit="1" customWidth="1"/>
    <col min="4098" max="4098" width="11.7109375" style="15" bestFit="1" customWidth="1"/>
    <col min="4099" max="4099" width="9.7109375" style="15" bestFit="1" customWidth="1"/>
    <col min="4100" max="4100" width="22.28515625" style="15" bestFit="1" customWidth="1"/>
    <col min="4101" max="4101" width="52.140625" style="15" customWidth="1"/>
    <col min="4102" max="4102" width="22" style="15" bestFit="1" customWidth="1"/>
    <col min="4103" max="4103" width="8.7109375" style="15"/>
    <col min="4104" max="4104" width="26.140625" style="15" customWidth="1"/>
    <col min="4105" max="4105" width="19.85546875" style="15" customWidth="1"/>
    <col min="4106" max="4346" width="8.7109375" style="15"/>
    <col min="4347" max="4348" width="5.140625" style="15" customWidth="1"/>
    <col min="4349" max="4349" width="12.5703125" style="15" bestFit="1" customWidth="1"/>
    <col min="4350" max="4350" width="13.28515625" style="15" bestFit="1" customWidth="1"/>
    <col min="4351" max="4351" width="13.5703125" style="15" bestFit="1" customWidth="1"/>
    <col min="4352" max="4352" width="10.28515625" style="15" bestFit="1" customWidth="1"/>
    <col min="4353" max="4353" width="23.7109375" style="15" bestFit="1" customWidth="1"/>
    <col min="4354" max="4354" width="11.7109375" style="15" bestFit="1" customWidth="1"/>
    <col min="4355" max="4355" width="9.7109375" style="15" bestFit="1" customWidth="1"/>
    <col min="4356" max="4356" width="22.28515625" style="15" bestFit="1" customWidth="1"/>
    <col min="4357" max="4357" width="52.140625" style="15" customWidth="1"/>
    <col min="4358" max="4358" width="22" style="15" bestFit="1" customWidth="1"/>
    <col min="4359" max="4359" width="8.7109375" style="15"/>
    <col min="4360" max="4360" width="26.140625" style="15" customWidth="1"/>
    <col min="4361" max="4361" width="19.85546875" style="15" customWidth="1"/>
    <col min="4362" max="4602" width="8.7109375" style="15"/>
    <col min="4603" max="4604" width="5.140625" style="15" customWidth="1"/>
    <col min="4605" max="4605" width="12.5703125" style="15" bestFit="1" customWidth="1"/>
    <col min="4606" max="4606" width="13.28515625" style="15" bestFit="1" customWidth="1"/>
    <col min="4607" max="4607" width="13.5703125" style="15" bestFit="1" customWidth="1"/>
    <col min="4608" max="4608" width="10.28515625" style="15" bestFit="1" customWidth="1"/>
    <col min="4609" max="4609" width="23.7109375" style="15" bestFit="1" customWidth="1"/>
    <col min="4610" max="4610" width="11.7109375" style="15" bestFit="1" customWidth="1"/>
    <col min="4611" max="4611" width="9.7109375" style="15" bestFit="1" customWidth="1"/>
    <col min="4612" max="4612" width="22.28515625" style="15" bestFit="1" customWidth="1"/>
    <col min="4613" max="4613" width="52.140625" style="15" customWidth="1"/>
    <col min="4614" max="4614" width="22" style="15" bestFit="1" customWidth="1"/>
    <col min="4615" max="4615" width="8.7109375" style="15"/>
    <col min="4616" max="4616" width="26.140625" style="15" customWidth="1"/>
    <col min="4617" max="4617" width="19.85546875" style="15" customWidth="1"/>
    <col min="4618" max="4858" width="8.7109375" style="15"/>
    <col min="4859" max="4860" width="5.140625" style="15" customWidth="1"/>
    <col min="4861" max="4861" width="12.5703125" style="15" bestFit="1" customWidth="1"/>
    <col min="4862" max="4862" width="13.28515625" style="15" bestFit="1" customWidth="1"/>
    <col min="4863" max="4863" width="13.5703125" style="15" bestFit="1" customWidth="1"/>
    <col min="4864" max="4864" width="10.28515625" style="15" bestFit="1" customWidth="1"/>
    <col min="4865" max="4865" width="23.7109375" style="15" bestFit="1" customWidth="1"/>
    <col min="4866" max="4866" width="11.7109375" style="15" bestFit="1" customWidth="1"/>
    <col min="4867" max="4867" width="9.7109375" style="15" bestFit="1" customWidth="1"/>
    <col min="4868" max="4868" width="22.28515625" style="15" bestFit="1" customWidth="1"/>
    <col min="4869" max="4869" width="52.140625" style="15" customWidth="1"/>
    <col min="4870" max="4870" width="22" style="15" bestFit="1" customWidth="1"/>
    <col min="4871" max="4871" width="8.7109375" style="15"/>
    <col min="4872" max="4872" width="26.140625" style="15" customWidth="1"/>
    <col min="4873" max="4873" width="19.85546875" style="15" customWidth="1"/>
    <col min="4874" max="5114" width="8.7109375" style="15"/>
    <col min="5115" max="5116" width="5.140625" style="15" customWidth="1"/>
    <col min="5117" max="5117" width="12.5703125" style="15" bestFit="1" customWidth="1"/>
    <col min="5118" max="5118" width="13.28515625" style="15" bestFit="1" customWidth="1"/>
    <col min="5119" max="5119" width="13.5703125" style="15" bestFit="1" customWidth="1"/>
    <col min="5120" max="5120" width="10.28515625" style="15" bestFit="1" customWidth="1"/>
    <col min="5121" max="5121" width="23.7109375" style="15" bestFit="1" customWidth="1"/>
    <col min="5122" max="5122" width="11.7109375" style="15" bestFit="1" customWidth="1"/>
    <col min="5123" max="5123" width="9.7109375" style="15" bestFit="1" customWidth="1"/>
    <col min="5124" max="5124" width="22.28515625" style="15" bestFit="1" customWidth="1"/>
    <col min="5125" max="5125" width="52.140625" style="15" customWidth="1"/>
    <col min="5126" max="5126" width="22" style="15" bestFit="1" customWidth="1"/>
    <col min="5127" max="5127" width="8.7109375" style="15"/>
    <col min="5128" max="5128" width="26.140625" style="15" customWidth="1"/>
    <col min="5129" max="5129" width="19.85546875" style="15" customWidth="1"/>
    <col min="5130" max="5370" width="8.7109375" style="15"/>
    <col min="5371" max="5372" width="5.140625" style="15" customWidth="1"/>
    <col min="5373" max="5373" width="12.5703125" style="15" bestFit="1" customWidth="1"/>
    <col min="5374" max="5374" width="13.28515625" style="15" bestFit="1" customWidth="1"/>
    <col min="5375" max="5375" width="13.5703125" style="15" bestFit="1" customWidth="1"/>
    <col min="5376" max="5376" width="10.28515625" style="15" bestFit="1" customWidth="1"/>
    <col min="5377" max="5377" width="23.7109375" style="15" bestFit="1" customWidth="1"/>
    <col min="5378" max="5378" width="11.7109375" style="15" bestFit="1" customWidth="1"/>
    <col min="5379" max="5379" width="9.7109375" style="15" bestFit="1" customWidth="1"/>
    <col min="5380" max="5380" width="22.28515625" style="15" bestFit="1" customWidth="1"/>
    <col min="5381" max="5381" width="52.140625" style="15" customWidth="1"/>
    <col min="5382" max="5382" width="22" style="15" bestFit="1" customWidth="1"/>
    <col min="5383" max="5383" width="8.7109375" style="15"/>
    <col min="5384" max="5384" width="26.140625" style="15" customWidth="1"/>
    <col min="5385" max="5385" width="19.85546875" style="15" customWidth="1"/>
    <col min="5386" max="5626" width="8.7109375" style="15"/>
    <col min="5627" max="5628" width="5.140625" style="15" customWidth="1"/>
    <col min="5629" max="5629" width="12.5703125" style="15" bestFit="1" customWidth="1"/>
    <col min="5630" max="5630" width="13.28515625" style="15" bestFit="1" customWidth="1"/>
    <col min="5631" max="5631" width="13.5703125" style="15" bestFit="1" customWidth="1"/>
    <col min="5632" max="5632" width="10.28515625" style="15" bestFit="1" customWidth="1"/>
    <col min="5633" max="5633" width="23.7109375" style="15" bestFit="1" customWidth="1"/>
    <col min="5634" max="5634" width="11.7109375" style="15" bestFit="1" customWidth="1"/>
    <col min="5635" max="5635" width="9.7109375" style="15" bestFit="1" customWidth="1"/>
    <col min="5636" max="5636" width="22.28515625" style="15" bestFit="1" customWidth="1"/>
    <col min="5637" max="5637" width="52.140625" style="15" customWidth="1"/>
    <col min="5638" max="5638" width="22" style="15" bestFit="1" customWidth="1"/>
    <col min="5639" max="5639" width="8.7109375" style="15"/>
    <col min="5640" max="5640" width="26.140625" style="15" customWidth="1"/>
    <col min="5641" max="5641" width="19.85546875" style="15" customWidth="1"/>
    <col min="5642" max="5882" width="8.7109375" style="15"/>
    <col min="5883" max="5884" width="5.140625" style="15" customWidth="1"/>
    <col min="5885" max="5885" width="12.5703125" style="15" bestFit="1" customWidth="1"/>
    <col min="5886" max="5886" width="13.28515625" style="15" bestFit="1" customWidth="1"/>
    <col min="5887" max="5887" width="13.5703125" style="15" bestFit="1" customWidth="1"/>
    <col min="5888" max="5888" width="10.28515625" style="15" bestFit="1" customWidth="1"/>
    <col min="5889" max="5889" width="23.7109375" style="15" bestFit="1" customWidth="1"/>
    <col min="5890" max="5890" width="11.7109375" style="15" bestFit="1" customWidth="1"/>
    <col min="5891" max="5891" width="9.7109375" style="15" bestFit="1" customWidth="1"/>
    <col min="5892" max="5892" width="22.28515625" style="15" bestFit="1" customWidth="1"/>
    <col min="5893" max="5893" width="52.140625" style="15" customWidth="1"/>
    <col min="5894" max="5894" width="22" style="15" bestFit="1" customWidth="1"/>
    <col min="5895" max="5895" width="8.7109375" style="15"/>
    <col min="5896" max="5896" width="26.140625" style="15" customWidth="1"/>
    <col min="5897" max="5897" width="19.85546875" style="15" customWidth="1"/>
    <col min="5898" max="6138" width="8.7109375" style="15"/>
    <col min="6139" max="6140" width="5.140625" style="15" customWidth="1"/>
    <col min="6141" max="6141" width="12.5703125" style="15" bestFit="1" customWidth="1"/>
    <col min="6142" max="6142" width="13.28515625" style="15" bestFit="1" customWidth="1"/>
    <col min="6143" max="6143" width="13.5703125" style="15" bestFit="1" customWidth="1"/>
    <col min="6144" max="6144" width="10.28515625" style="15" bestFit="1" customWidth="1"/>
    <col min="6145" max="6145" width="23.7109375" style="15" bestFit="1" customWidth="1"/>
    <col min="6146" max="6146" width="11.7109375" style="15" bestFit="1" customWidth="1"/>
    <col min="6147" max="6147" width="9.7109375" style="15" bestFit="1" customWidth="1"/>
    <col min="6148" max="6148" width="22.28515625" style="15" bestFit="1" customWidth="1"/>
    <col min="6149" max="6149" width="52.140625" style="15" customWidth="1"/>
    <col min="6150" max="6150" width="22" style="15" bestFit="1" customWidth="1"/>
    <col min="6151" max="6151" width="8.7109375" style="15"/>
    <col min="6152" max="6152" width="26.140625" style="15" customWidth="1"/>
    <col min="6153" max="6153" width="19.85546875" style="15" customWidth="1"/>
    <col min="6154" max="6394" width="8.7109375" style="15"/>
    <col min="6395" max="6396" width="5.140625" style="15" customWidth="1"/>
    <col min="6397" max="6397" width="12.5703125" style="15" bestFit="1" customWidth="1"/>
    <col min="6398" max="6398" width="13.28515625" style="15" bestFit="1" customWidth="1"/>
    <col min="6399" max="6399" width="13.5703125" style="15" bestFit="1" customWidth="1"/>
    <col min="6400" max="6400" width="10.28515625" style="15" bestFit="1" customWidth="1"/>
    <col min="6401" max="6401" width="23.7109375" style="15" bestFit="1" customWidth="1"/>
    <col min="6402" max="6402" width="11.7109375" style="15" bestFit="1" customWidth="1"/>
    <col min="6403" max="6403" width="9.7109375" style="15" bestFit="1" customWidth="1"/>
    <col min="6404" max="6404" width="22.28515625" style="15" bestFit="1" customWidth="1"/>
    <col min="6405" max="6405" width="52.140625" style="15" customWidth="1"/>
    <col min="6406" max="6406" width="22" style="15" bestFit="1" customWidth="1"/>
    <col min="6407" max="6407" width="8.7109375" style="15"/>
    <col min="6408" max="6408" width="26.140625" style="15" customWidth="1"/>
    <col min="6409" max="6409" width="19.85546875" style="15" customWidth="1"/>
    <col min="6410" max="6650" width="8.7109375" style="15"/>
    <col min="6651" max="6652" width="5.140625" style="15" customWidth="1"/>
    <col min="6653" max="6653" width="12.5703125" style="15" bestFit="1" customWidth="1"/>
    <col min="6654" max="6654" width="13.28515625" style="15" bestFit="1" customWidth="1"/>
    <col min="6655" max="6655" width="13.5703125" style="15" bestFit="1" customWidth="1"/>
    <col min="6656" max="6656" width="10.28515625" style="15" bestFit="1" customWidth="1"/>
    <col min="6657" max="6657" width="23.7109375" style="15" bestFit="1" customWidth="1"/>
    <col min="6658" max="6658" width="11.7109375" style="15" bestFit="1" customWidth="1"/>
    <col min="6659" max="6659" width="9.7109375" style="15" bestFit="1" customWidth="1"/>
    <col min="6660" max="6660" width="22.28515625" style="15" bestFit="1" customWidth="1"/>
    <col min="6661" max="6661" width="52.140625" style="15" customWidth="1"/>
    <col min="6662" max="6662" width="22" style="15" bestFit="1" customWidth="1"/>
    <col min="6663" max="6663" width="8.7109375" style="15"/>
    <col min="6664" max="6664" width="26.140625" style="15" customWidth="1"/>
    <col min="6665" max="6665" width="19.85546875" style="15" customWidth="1"/>
    <col min="6666" max="6906" width="8.7109375" style="15"/>
    <col min="6907" max="6908" width="5.140625" style="15" customWidth="1"/>
    <col min="6909" max="6909" width="12.5703125" style="15" bestFit="1" customWidth="1"/>
    <col min="6910" max="6910" width="13.28515625" style="15" bestFit="1" customWidth="1"/>
    <col min="6911" max="6911" width="13.5703125" style="15" bestFit="1" customWidth="1"/>
    <col min="6912" max="6912" width="10.28515625" style="15" bestFit="1" customWidth="1"/>
    <col min="6913" max="6913" width="23.7109375" style="15" bestFit="1" customWidth="1"/>
    <col min="6914" max="6914" width="11.7109375" style="15" bestFit="1" customWidth="1"/>
    <col min="6915" max="6915" width="9.7109375" style="15" bestFit="1" customWidth="1"/>
    <col min="6916" max="6916" width="22.28515625" style="15" bestFit="1" customWidth="1"/>
    <col min="6917" max="6917" width="52.140625" style="15" customWidth="1"/>
    <col min="6918" max="6918" width="22" style="15" bestFit="1" customWidth="1"/>
    <col min="6919" max="6919" width="8.7109375" style="15"/>
    <col min="6920" max="6920" width="26.140625" style="15" customWidth="1"/>
    <col min="6921" max="6921" width="19.85546875" style="15" customWidth="1"/>
    <col min="6922" max="7162" width="8.7109375" style="15"/>
    <col min="7163" max="7164" width="5.140625" style="15" customWidth="1"/>
    <col min="7165" max="7165" width="12.5703125" style="15" bestFit="1" customWidth="1"/>
    <col min="7166" max="7166" width="13.28515625" style="15" bestFit="1" customWidth="1"/>
    <col min="7167" max="7167" width="13.5703125" style="15" bestFit="1" customWidth="1"/>
    <col min="7168" max="7168" width="10.28515625" style="15" bestFit="1" customWidth="1"/>
    <col min="7169" max="7169" width="23.7109375" style="15" bestFit="1" customWidth="1"/>
    <col min="7170" max="7170" width="11.7109375" style="15" bestFit="1" customWidth="1"/>
    <col min="7171" max="7171" width="9.7109375" style="15" bestFit="1" customWidth="1"/>
    <col min="7172" max="7172" width="22.28515625" style="15" bestFit="1" customWidth="1"/>
    <col min="7173" max="7173" width="52.140625" style="15" customWidth="1"/>
    <col min="7174" max="7174" width="22" style="15" bestFit="1" customWidth="1"/>
    <col min="7175" max="7175" width="8.7109375" style="15"/>
    <col min="7176" max="7176" width="26.140625" style="15" customWidth="1"/>
    <col min="7177" max="7177" width="19.85546875" style="15" customWidth="1"/>
    <col min="7178" max="7418" width="8.7109375" style="15"/>
    <col min="7419" max="7420" width="5.140625" style="15" customWidth="1"/>
    <col min="7421" max="7421" width="12.5703125" style="15" bestFit="1" customWidth="1"/>
    <col min="7422" max="7422" width="13.28515625" style="15" bestFit="1" customWidth="1"/>
    <col min="7423" max="7423" width="13.5703125" style="15" bestFit="1" customWidth="1"/>
    <col min="7424" max="7424" width="10.28515625" style="15" bestFit="1" customWidth="1"/>
    <col min="7425" max="7425" width="23.7109375" style="15" bestFit="1" customWidth="1"/>
    <col min="7426" max="7426" width="11.7109375" style="15" bestFit="1" customWidth="1"/>
    <col min="7427" max="7427" width="9.7109375" style="15" bestFit="1" customWidth="1"/>
    <col min="7428" max="7428" width="22.28515625" style="15" bestFit="1" customWidth="1"/>
    <col min="7429" max="7429" width="52.140625" style="15" customWidth="1"/>
    <col min="7430" max="7430" width="22" style="15" bestFit="1" customWidth="1"/>
    <col min="7431" max="7431" width="8.7109375" style="15"/>
    <col min="7432" max="7432" width="26.140625" style="15" customWidth="1"/>
    <col min="7433" max="7433" width="19.85546875" style="15" customWidth="1"/>
    <col min="7434" max="7674" width="8.7109375" style="15"/>
    <col min="7675" max="7676" width="5.140625" style="15" customWidth="1"/>
    <col min="7677" max="7677" width="12.5703125" style="15" bestFit="1" customWidth="1"/>
    <col min="7678" max="7678" width="13.28515625" style="15" bestFit="1" customWidth="1"/>
    <col min="7679" max="7679" width="13.5703125" style="15" bestFit="1" customWidth="1"/>
    <col min="7680" max="7680" width="10.28515625" style="15" bestFit="1" customWidth="1"/>
    <col min="7681" max="7681" width="23.7109375" style="15" bestFit="1" customWidth="1"/>
    <col min="7682" max="7682" width="11.7109375" style="15" bestFit="1" customWidth="1"/>
    <col min="7683" max="7683" width="9.7109375" style="15" bestFit="1" customWidth="1"/>
    <col min="7684" max="7684" width="22.28515625" style="15" bestFit="1" customWidth="1"/>
    <col min="7685" max="7685" width="52.140625" style="15" customWidth="1"/>
    <col min="7686" max="7686" width="22" style="15" bestFit="1" customWidth="1"/>
    <col min="7687" max="7687" width="8.7109375" style="15"/>
    <col min="7688" max="7688" width="26.140625" style="15" customWidth="1"/>
    <col min="7689" max="7689" width="19.85546875" style="15" customWidth="1"/>
    <col min="7690" max="7930" width="8.7109375" style="15"/>
    <col min="7931" max="7932" width="5.140625" style="15" customWidth="1"/>
    <col min="7933" max="7933" width="12.5703125" style="15" bestFit="1" customWidth="1"/>
    <col min="7934" max="7934" width="13.28515625" style="15" bestFit="1" customWidth="1"/>
    <col min="7935" max="7935" width="13.5703125" style="15" bestFit="1" customWidth="1"/>
    <col min="7936" max="7936" width="10.28515625" style="15" bestFit="1" customWidth="1"/>
    <col min="7937" max="7937" width="23.7109375" style="15" bestFit="1" customWidth="1"/>
    <col min="7938" max="7938" width="11.7109375" style="15" bestFit="1" customWidth="1"/>
    <col min="7939" max="7939" width="9.7109375" style="15" bestFit="1" customWidth="1"/>
    <col min="7940" max="7940" width="22.28515625" style="15" bestFit="1" customWidth="1"/>
    <col min="7941" max="7941" width="52.140625" style="15" customWidth="1"/>
    <col min="7942" max="7942" width="22" style="15" bestFit="1" customWidth="1"/>
    <col min="7943" max="7943" width="8.7109375" style="15"/>
    <col min="7944" max="7944" width="26.140625" style="15" customWidth="1"/>
    <col min="7945" max="7945" width="19.85546875" style="15" customWidth="1"/>
    <col min="7946" max="8186" width="8.7109375" style="15"/>
    <col min="8187" max="8188" width="5.140625" style="15" customWidth="1"/>
    <col min="8189" max="8189" width="12.5703125" style="15" bestFit="1" customWidth="1"/>
    <col min="8190" max="8190" width="13.28515625" style="15" bestFit="1" customWidth="1"/>
    <col min="8191" max="8191" width="13.5703125" style="15" bestFit="1" customWidth="1"/>
    <col min="8192" max="8192" width="10.28515625" style="15" bestFit="1" customWidth="1"/>
    <col min="8193" max="8193" width="23.7109375" style="15" bestFit="1" customWidth="1"/>
    <col min="8194" max="8194" width="11.7109375" style="15" bestFit="1" customWidth="1"/>
    <col min="8195" max="8195" width="9.7109375" style="15" bestFit="1" customWidth="1"/>
    <col min="8196" max="8196" width="22.28515625" style="15" bestFit="1" customWidth="1"/>
    <col min="8197" max="8197" width="52.140625" style="15" customWidth="1"/>
    <col min="8198" max="8198" width="22" style="15" bestFit="1" customWidth="1"/>
    <col min="8199" max="8199" width="8.7109375" style="15"/>
    <col min="8200" max="8200" width="26.140625" style="15" customWidth="1"/>
    <col min="8201" max="8201" width="19.85546875" style="15" customWidth="1"/>
    <col min="8202" max="8442" width="8.7109375" style="15"/>
    <col min="8443" max="8444" width="5.140625" style="15" customWidth="1"/>
    <col min="8445" max="8445" width="12.5703125" style="15" bestFit="1" customWidth="1"/>
    <col min="8446" max="8446" width="13.28515625" style="15" bestFit="1" customWidth="1"/>
    <col min="8447" max="8447" width="13.5703125" style="15" bestFit="1" customWidth="1"/>
    <col min="8448" max="8448" width="10.28515625" style="15" bestFit="1" customWidth="1"/>
    <col min="8449" max="8449" width="23.7109375" style="15" bestFit="1" customWidth="1"/>
    <col min="8450" max="8450" width="11.7109375" style="15" bestFit="1" customWidth="1"/>
    <col min="8451" max="8451" width="9.7109375" style="15" bestFit="1" customWidth="1"/>
    <col min="8452" max="8452" width="22.28515625" style="15" bestFit="1" customWidth="1"/>
    <col min="8453" max="8453" width="52.140625" style="15" customWidth="1"/>
    <col min="8454" max="8454" width="22" style="15" bestFit="1" customWidth="1"/>
    <col min="8455" max="8455" width="8.7109375" style="15"/>
    <col min="8456" max="8456" width="26.140625" style="15" customWidth="1"/>
    <col min="8457" max="8457" width="19.85546875" style="15" customWidth="1"/>
    <col min="8458" max="8698" width="8.7109375" style="15"/>
    <col min="8699" max="8700" width="5.140625" style="15" customWidth="1"/>
    <col min="8701" max="8701" width="12.5703125" style="15" bestFit="1" customWidth="1"/>
    <col min="8702" max="8702" width="13.28515625" style="15" bestFit="1" customWidth="1"/>
    <col min="8703" max="8703" width="13.5703125" style="15" bestFit="1" customWidth="1"/>
    <col min="8704" max="8704" width="10.28515625" style="15" bestFit="1" customWidth="1"/>
    <col min="8705" max="8705" width="23.7109375" style="15" bestFit="1" customWidth="1"/>
    <col min="8706" max="8706" width="11.7109375" style="15" bestFit="1" customWidth="1"/>
    <col min="8707" max="8707" width="9.7109375" style="15" bestFit="1" customWidth="1"/>
    <col min="8708" max="8708" width="22.28515625" style="15" bestFit="1" customWidth="1"/>
    <col min="8709" max="8709" width="52.140625" style="15" customWidth="1"/>
    <col min="8710" max="8710" width="22" style="15" bestFit="1" customWidth="1"/>
    <col min="8711" max="8711" width="8.7109375" style="15"/>
    <col min="8712" max="8712" width="26.140625" style="15" customWidth="1"/>
    <col min="8713" max="8713" width="19.85546875" style="15" customWidth="1"/>
    <col min="8714" max="8954" width="8.7109375" style="15"/>
    <col min="8955" max="8956" width="5.140625" style="15" customWidth="1"/>
    <col min="8957" max="8957" width="12.5703125" style="15" bestFit="1" customWidth="1"/>
    <col min="8958" max="8958" width="13.28515625" style="15" bestFit="1" customWidth="1"/>
    <col min="8959" max="8959" width="13.5703125" style="15" bestFit="1" customWidth="1"/>
    <col min="8960" max="8960" width="10.28515625" style="15" bestFit="1" customWidth="1"/>
    <col min="8961" max="8961" width="23.7109375" style="15" bestFit="1" customWidth="1"/>
    <col min="8962" max="8962" width="11.7109375" style="15" bestFit="1" customWidth="1"/>
    <col min="8963" max="8963" width="9.7109375" style="15" bestFit="1" customWidth="1"/>
    <col min="8964" max="8964" width="22.28515625" style="15" bestFit="1" customWidth="1"/>
    <col min="8965" max="8965" width="52.140625" style="15" customWidth="1"/>
    <col min="8966" max="8966" width="22" style="15" bestFit="1" customWidth="1"/>
    <col min="8967" max="8967" width="8.7109375" style="15"/>
    <col min="8968" max="8968" width="26.140625" style="15" customWidth="1"/>
    <col min="8969" max="8969" width="19.85546875" style="15" customWidth="1"/>
    <col min="8970" max="9210" width="8.7109375" style="15"/>
    <col min="9211" max="9212" width="5.140625" style="15" customWidth="1"/>
    <col min="9213" max="9213" width="12.5703125" style="15" bestFit="1" customWidth="1"/>
    <col min="9214" max="9214" width="13.28515625" style="15" bestFit="1" customWidth="1"/>
    <col min="9215" max="9215" width="13.5703125" style="15" bestFit="1" customWidth="1"/>
    <col min="9216" max="9216" width="10.28515625" style="15" bestFit="1" customWidth="1"/>
    <col min="9217" max="9217" width="23.7109375" style="15" bestFit="1" customWidth="1"/>
    <col min="9218" max="9218" width="11.7109375" style="15" bestFit="1" customWidth="1"/>
    <col min="9219" max="9219" width="9.7109375" style="15" bestFit="1" customWidth="1"/>
    <col min="9220" max="9220" width="22.28515625" style="15" bestFit="1" customWidth="1"/>
    <col min="9221" max="9221" width="52.140625" style="15" customWidth="1"/>
    <col min="9222" max="9222" width="22" style="15" bestFit="1" customWidth="1"/>
    <col min="9223" max="9223" width="8.7109375" style="15"/>
    <col min="9224" max="9224" width="26.140625" style="15" customWidth="1"/>
    <col min="9225" max="9225" width="19.85546875" style="15" customWidth="1"/>
    <col min="9226" max="9466" width="8.7109375" style="15"/>
    <col min="9467" max="9468" width="5.140625" style="15" customWidth="1"/>
    <col min="9469" max="9469" width="12.5703125" style="15" bestFit="1" customWidth="1"/>
    <col min="9470" max="9470" width="13.28515625" style="15" bestFit="1" customWidth="1"/>
    <col min="9471" max="9471" width="13.5703125" style="15" bestFit="1" customWidth="1"/>
    <col min="9472" max="9472" width="10.28515625" style="15" bestFit="1" customWidth="1"/>
    <col min="9473" max="9473" width="23.7109375" style="15" bestFit="1" customWidth="1"/>
    <col min="9474" max="9474" width="11.7109375" style="15" bestFit="1" customWidth="1"/>
    <col min="9475" max="9475" width="9.7109375" style="15" bestFit="1" customWidth="1"/>
    <col min="9476" max="9476" width="22.28515625" style="15" bestFit="1" customWidth="1"/>
    <col min="9477" max="9477" width="52.140625" style="15" customWidth="1"/>
    <col min="9478" max="9478" width="22" style="15" bestFit="1" customWidth="1"/>
    <col min="9479" max="9479" width="8.7109375" style="15"/>
    <col min="9480" max="9480" width="26.140625" style="15" customWidth="1"/>
    <col min="9481" max="9481" width="19.85546875" style="15" customWidth="1"/>
    <col min="9482" max="9722" width="8.7109375" style="15"/>
    <col min="9723" max="9724" width="5.140625" style="15" customWidth="1"/>
    <col min="9725" max="9725" width="12.5703125" style="15" bestFit="1" customWidth="1"/>
    <col min="9726" max="9726" width="13.28515625" style="15" bestFit="1" customWidth="1"/>
    <col min="9727" max="9727" width="13.5703125" style="15" bestFit="1" customWidth="1"/>
    <col min="9728" max="9728" width="10.28515625" style="15" bestFit="1" customWidth="1"/>
    <col min="9729" max="9729" width="23.7109375" style="15" bestFit="1" customWidth="1"/>
    <col min="9730" max="9730" width="11.7109375" style="15" bestFit="1" customWidth="1"/>
    <col min="9731" max="9731" width="9.7109375" style="15" bestFit="1" customWidth="1"/>
    <col min="9732" max="9732" width="22.28515625" style="15" bestFit="1" customWidth="1"/>
    <col min="9733" max="9733" width="52.140625" style="15" customWidth="1"/>
    <col min="9734" max="9734" width="22" style="15" bestFit="1" customWidth="1"/>
    <col min="9735" max="9735" width="8.7109375" style="15"/>
    <col min="9736" max="9736" width="26.140625" style="15" customWidth="1"/>
    <col min="9737" max="9737" width="19.85546875" style="15" customWidth="1"/>
    <col min="9738" max="9978" width="8.7109375" style="15"/>
    <col min="9979" max="9980" width="5.140625" style="15" customWidth="1"/>
    <col min="9981" max="9981" width="12.5703125" style="15" bestFit="1" customWidth="1"/>
    <col min="9982" max="9982" width="13.28515625" style="15" bestFit="1" customWidth="1"/>
    <col min="9983" max="9983" width="13.5703125" style="15" bestFit="1" customWidth="1"/>
    <col min="9984" max="9984" width="10.28515625" style="15" bestFit="1" customWidth="1"/>
    <col min="9985" max="9985" width="23.7109375" style="15" bestFit="1" customWidth="1"/>
    <col min="9986" max="9986" width="11.7109375" style="15" bestFit="1" customWidth="1"/>
    <col min="9987" max="9987" width="9.7109375" style="15" bestFit="1" customWidth="1"/>
    <col min="9988" max="9988" width="22.28515625" style="15" bestFit="1" customWidth="1"/>
    <col min="9989" max="9989" width="52.140625" style="15" customWidth="1"/>
    <col min="9990" max="9990" width="22" style="15" bestFit="1" customWidth="1"/>
    <col min="9991" max="9991" width="8.7109375" style="15"/>
    <col min="9992" max="9992" width="26.140625" style="15" customWidth="1"/>
    <col min="9993" max="9993" width="19.85546875" style="15" customWidth="1"/>
    <col min="9994" max="10234" width="8.7109375" style="15"/>
    <col min="10235" max="10236" width="5.140625" style="15" customWidth="1"/>
    <col min="10237" max="10237" width="12.5703125" style="15" bestFit="1" customWidth="1"/>
    <col min="10238" max="10238" width="13.28515625" style="15" bestFit="1" customWidth="1"/>
    <col min="10239" max="10239" width="13.5703125" style="15" bestFit="1" customWidth="1"/>
    <col min="10240" max="10240" width="10.28515625" style="15" bestFit="1" customWidth="1"/>
    <col min="10241" max="10241" width="23.7109375" style="15" bestFit="1" customWidth="1"/>
    <col min="10242" max="10242" width="11.7109375" style="15" bestFit="1" customWidth="1"/>
    <col min="10243" max="10243" width="9.7109375" style="15" bestFit="1" customWidth="1"/>
    <col min="10244" max="10244" width="22.28515625" style="15" bestFit="1" customWidth="1"/>
    <col min="10245" max="10245" width="52.140625" style="15" customWidth="1"/>
    <col min="10246" max="10246" width="22" style="15" bestFit="1" customWidth="1"/>
    <col min="10247" max="10247" width="8.7109375" style="15"/>
    <col min="10248" max="10248" width="26.140625" style="15" customWidth="1"/>
    <col min="10249" max="10249" width="19.85546875" style="15" customWidth="1"/>
    <col min="10250" max="10490" width="8.7109375" style="15"/>
    <col min="10491" max="10492" width="5.140625" style="15" customWidth="1"/>
    <col min="10493" max="10493" width="12.5703125" style="15" bestFit="1" customWidth="1"/>
    <col min="10494" max="10494" width="13.28515625" style="15" bestFit="1" customWidth="1"/>
    <col min="10495" max="10495" width="13.5703125" style="15" bestFit="1" customWidth="1"/>
    <col min="10496" max="10496" width="10.28515625" style="15" bestFit="1" customWidth="1"/>
    <col min="10497" max="10497" width="23.7109375" style="15" bestFit="1" customWidth="1"/>
    <col min="10498" max="10498" width="11.7109375" style="15" bestFit="1" customWidth="1"/>
    <col min="10499" max="10499" width="9.7109375" style="15" bestFit="1" customWidth="1"/>
    <col min="10500" max="10500" width="22.28515625" style="15" bestFit="1" customWidth="1"/>
    <col min="10501" max="10501" width="52.140625" style="15" customWidth="1"/>
    <col min="10502" max="10502" width="22" style="15" bestFit="1" customWidth="1"/>
    <col min="10503" max="10503" width="8.7109375" style="15"/>
    <col min="10504" max="10504" width="26.140625" style="15" customWidth="1"/>
    <col min="10505" max="10505" width="19.85546875" style="15" customWidth="1"/>
    <col min="10506" max="10746" width="8.7109375" style="15"/>
    <col min="10747" max="10748" width="5.140625" style="15" customWidth="1"/>
    <col min="10749" max="10749" width="12.5703125" style="15" bestFit="1" customWidth="1"/>
    <col min="10750" max="10750" width="13.28515625" style="15" bestFit="1" customWidth="1"/>
    <col min="10751" max="10751" width="13.5703125" style="15" bestFit="1" customWidth="1"/>
    <col min="10752" max="10752" width="10.28515625" style="15" bestFit="1" customWidth="1"/>
    <col min="10753" max="10753" width="23.7109375" style="15" bestFit="1" customWidth="1"/>
    <col min="10754" max="10754" width="11.7109375" style="15" bestFit="1" customWidth="1"/>
    <col min="10755" max="10755" width="9.7109375" style="15" bestFit="1" customWidth="1"/>
    <col min="10756" max="10756" width="22.28515625" style="15" bestFit="1" customWidth="1"/>
    <col min="10757" max="10757" width="52.140625" style="15" customWidth="1"/>
    <col min="10758" max="10758" width="22" style="15" bestFit="1" customWidth="1"/>
    <col min="10759" max="10759" width="8.7109375" style="15"/>
    <col min="10760" max="10760" width="26.140625" style="15" customWidth="1"/>
    <col min="10761" max="10761" width="19.85546875" style="15" customWidth="1"/>
    <col min="10762" max="11002" width="8.7109375" style="15"/>
    <col min="11003" max="11004" width="5.140625" style="15" customWidth="1"/>
    <col min="11005" max="11005" width="12.5703125" style="15" bestFit="1" customWidth="1"/>
    <col min="11006" max="11006" width="13.28515625" style="15" bestFit="1" customWidth="1"/>
    <col min="11007" max="11007" width="13.5703125" style="15" bestFit="1" customWidth="1"/>
    <col min="11008" max="11008" width="10.28515625" style="15" bestFit="1" customWidth="1"/>
    <col min="11009" max="11009" width="23.7109375" style="15" bestFit="1" customWidth="1"/>
    <col min="11010" max="11010" width="11.7109375" style="15" bestFit="1" customWidth="1"/>
    <col min="11011" max="11011" width="9.7109375" style="15" bestFit="1" customWidth="1"/>
    <col min="11012" max="11012" width="22.28515625" style="15" bestFit="1" customWidth="1"/>
    <col min="11013" max="11013" width="52.140625" style="15" customWidth="1"/>
    <col min="11014" max="11014" width="22" style="15" bestFit="1" customWidth="1"/>
    <col min="11015" max="11015" width="8.7109375" style="15"/>
    <col min="11016" max="11016" width="26.140625" style="15" customWidth="1"/>
    <col min="11017" max="11017" width="19.85546875" style="15" customWidth="1"/>
    <col min="11018" max="11258" width="8.7109375" style="15"/>
    <col min="11259" max="11260" width="5.140625" style="15" customWidth="1"/>
    <col min="11261" max="11261" width="12.5703125" style="15" bestFit="1" customWidth="1"/>
    <col min="11262" max="11262" width="13.28515625" style="15" bestFit="1" customWidth="1"/>
    <col min="11263" max="11263" width="13.5703125" style="15" bestFit="1" customWidth="1"/>
    <col min="11264" max="11264" width="10.28515625" style="15" bestFit="1" customWidth="1"/>
    <col min="11265" max="11265" width="23.7109375" style="15" bestFit="1" customWidth="1"/>
    <col min="11266" max="11266" width="11.7109375" style="15" bestFit="1" customWidth="1"/>
    <col min="11267" max="11267" width="9.7109375" style="15" bestFit="1" customWidth="1"/>
    <col min="11268" max="11268" width="22.28515625" style="15" bestFit="1" customWidth="1"/>
    <col min="11269" max="11269" width="52.140625" style="15" customWidth="1"/>
    <col min="11270" max="11270" width="22" style="15" bestFit="1" customWidth="1"/>
    <col min="11271" max="11271" width="8.7109375" style="15"/>
    <col min="11272" max="11272" width="26.140625" style="15" customWidth="1"/>
    <col min="11273" max="11273" width="19.85546875" style="15" customWidth="1"/>
    <col min="11274" max="11514" width="8.7109375" style="15"/>
    <col min="11515" max="11516" width="5.140625" style="15" customWidth="1"/>
    <col min="11517" max="11517" width="12.5703125" style="15" bestFit="1" customWidth="1"/>
    <col min="11518" max="11518" width="13.28515625" style="15" bestFit="1" customWidth="1"/>
    <col min="11519" max="11519" width="13.5703125" style="15" bestFit="1" customWidth="1"/>
    <col min="11520" max="11520" width="10.28515625" style="15" bestFit="1" customWidth="1"/>
    <col min="11521" max="11521" width="23.7109375" style="15" bestFit="1" customWidth="1"/>
    <col min="11522" max="11522" width="11.7109375" style="15" bestFit="1" customWidth="1"/>
    <col min="11523" max="11523" width="9.7109375" style="15" bestFit="1" customWidth="1"/>
    <col min="11524" max="11524" width="22.28515625" style="15" bestFit="1" customWidth="1"/>
    <col min="11525" max="11525" width="52.140625" style="15" customWidth="1"/>
    <col min="11526" max="11526" width="22" style="15" bestFit="1" customWidth="1"/>
    <col min="11527" max="11527" width="8.7109375" style="15"/>
    <col min="11528" max="11528" width="26.140625" style="15" customWidth="1"/>
    <col min="11529" max="11529" width="19.85546875" style="15" customWidth="1"/>
    <col min="11530" max="11770" width="8.7109375" style="15"/>
    <col min="11771" max="11772" width="5.140625" style="15" customWidth="1"/>
    <col min="11773" max="11773" width="12.5703125" style="15" bestFit="1" customWidth="1"/>
    <col min="11774" max="11774" width="13.28515625" style="15" bestFit="1" customWidth="1"/>
    <col min="11775" max="11775" width="13.5703125" style="15" bestFit="1" customWidth="1"/>
    <col min="11776" max="11776" width="10.28515625" style="15" bestFit="1" customWidth="1"/>
    <col min="11777" max="11777" width="23.7109375" style="15" bestFit="1" customWidth="1"/>
    <col min="11778" max="11778" width="11.7109375" style="15" bestFit="1" customWidth="1"/>
    <col min="11779" max="11779" width="9.7109375" style="15" bestFit="1" customWidth="1"/>
    <col min="11780" max="11780" width="22.28515625" style="15" bestFit="1" customWidth="1"/>
    <col min="11781" max="11781" width="52.140625" style="15" customWidth="1"/>
    <col min="11782" max="11782" width="22" style="15" bestFit="1" customWidth="1"/>
    <col min="11783" max="11783" width="8.7109375" style="15"/>
    <col min="11784" max="11784" width="26.140625" style="15" customWidth="1"/>
    <col min="11785" max="11785" width="19.85546875" style="15" customWidth="1"/>
    <col min="11786" max="12026" width="8.7109375" style="15"/>
    <col min="12027" max="12028" width="5.140625" style="15" customWidth="1"/>
    <col min="12029" max="12029" width="12.5703125" style="15" bestFit="1" customWidth="1"/>
    <col min="12030" max="12030" width="13.28515625" style="15" bestFit="1" customWidth="1"/>
    <col min="12031" max="12031" width="13.5703125" style="15" bestFit="1" customWidth="1"/>
    <col min="12032" max="12032" width="10.28515625" style="15" bestFit="1" customWidth="1"/>
    <col min="12033" max="12033" width="23.7109375" style="15" bestFit="1" customWidth="1"/>
    <col min="12034" max="12034" width="11.7109375" style="15" bestFit="1" customWidth="1"/>
    <col min="12035" max="12035" width="9.7109375" style="15" bestFit="1" customWidth="1"/>
    <col min="12036" max="12036" width="22.28515625" style="15" bestFit="1" customWidth="1"/>
    <col min="12037" max="12037" width="52.140625" style="15" customWidth="1"/>
    <col min="12038" max="12038" width="22" style="15" bestFit="1" customWidth="1"/>
    <col min="12039" max="12039" width="8.7109375" style="15"/>
    <col min="12040" max="12040" width="26.140625" style="15" customWidth="1"/>
    <col min="12041" max="12041" width="19.85546875" style="15" customWidth="1"/>
    <col min="12042" max="12282" width="8.7109375" style="15"/>
    <col min="12283" max="12284" width="5.140625" style="15" customWidth="1"/>
    <col min="12285" max="12285" width="12.5703125" style="15" bestFit="1" customWidth="1"/>
    <col min="12286" max="12286" width="13.28515625" style="15" bestFit="1" customWidth="1"/>
    <col min="12287" max="12287" width="13.5703125" style="15" bestFit="1" customWidth="1"/>
    <col min="12288" max="12288" width="10.28515625" style="15" bestFit="1" customWidth="1"/>
    <col min="12289" max="12289" width="23.7109375" style="15" bestFit="1" customWidth="1"/>
    <col min="12290" max="12290" width="11.7109375" style="15" bestFit="1" customWidth="1"/>
    <col min="12291" max="12291" width="9.7109375" style="15" bestFit="1" customWidth="1"/>
    <col min="12292" max="12292" width="22.28515625" style="15" bestFit="1" customWidth="1"/>
    <col min="12293" max="12293" width="52.140625" style="15" customWidth="1"/>
    <col min="12294" max="12294" width="22" style="15" bestFit="1" customWidth="1"/>
    <col min="12295" max="12295" width="8.7109375" style="15"/>
    <col min="12296" max="12296" width="26.140625" style="15" customWidth="1"/>
    <col min="12297" max="12297" width="19.85546875" style="15" customWidth="1"/>
    <col min="12298" max="12538" width="8.7109375" style="15"/>
    <col min="12539" max="12540" width="5.140625" style="15" customWidth="1"/>
    <col min="12541" max="12541" width="12.5703125" style="15" bestFit="1" customWidth="1"/>
    <col min="12542" max="12542" width="13.28515625" style="15" bestFit="1" customWidth="1"/>
    <col min="12543" max="12543" width="13.5703125" style="15" bestFit="1" customWidth="1"/>
    <col min="12544" max="12544" width="10.28515625" style="15" bestFit="1" customWidth="1"/>
    <col min="12545" max="12545" width="23.7109375" style="15" bestFit="1" customWidth="1"/>
    <col min="12546" max="12546" width="11.7109375" style="15" bestFit="1" customWidth="1"/>
    <col min="12547" max="12547" width="9.7109375" style="15" bestFit="1" customWidth="1"/>
    <col min="12548" max="12548" width="22.28515625" style="15" bestFit="1" customWidth="1"/>
    <col min="12549" max="12549" width="52.140625" style="15" customWidth="1"/>
    <col min="12550" max="12550" width="22" style="15" bestFit="1" customWidth="1"/>
    <col min="12551" max="12551" width="8.7109375" style="15"/>
    <col min="12552" max="12552" width="26.140625" style="15" customWidth="1"/>
    <col min="12553" max="12553" width="19.85546875" style="15" customWidth="1"/>
    <col min="12554" max="12794" width="8.7109375" style="15"/>
    <col min="12795" max="12796" width="5.140625" style="15" customWidth="1"/>
    <col min="12797" max="12797" width="12.5703125" style="15" bestFit="1" customWidth="1"/>
    <col min="12798" max="12798" width="13.28515625" style="15" bestFit="1" customWidth="1"/>
    <col min="12799" max="12799" width="13.5703125" style="15" bestFit="1" customWidth="1"/>
    <col min="12800" max="12800" width="10.28515625" style="15" bestFit="1" customWidth="1"/>
    <col min="12801" max="12801" width="23.7109375" style="15" bestFit="1" customWidth="1"/>
    <col min="12802" max="12802" width="11.7109375" style="15" bestFit="1" customWidth="1"/>
    <col min="12803" max="12803" width="9.7109375" style="15" bestFit="1" customWidth="1"/>
    <col min="12804" max="12804" width="22.28515625" style="15" bestFit="1" customWidth="1"/>
    <col min="12805" max="12805" width="52.140625" style="15" customWidth="1"/>
    <col min="12806" max="12806" width="22" style="15" bestFit="1" customWidth="1"/>
    <col min="12807" max="12807" width="8.7109375" style="15"/>
    <col min="12808" max="12808" width="26.140625" style="15" customWidth="1"/>
    <col min="12809" max="12809" width="19.85546875" style="15" customWidth="1"/>
    <col min="12810" max="13050" width="8.7109375" style="15"/>
    <col min="13051" max="13052" width="5.140625" style="15" customWidth="1"/>
    <col min="13053" max="13053" width="12.5703125" style="15" bestFit="1" customWidth="1"/>
    <col min="13054" max="13054" width="13.28515625" style="15" bestFit="1" customWidth="1"/>
    <col min="13055" max="13055" width="13.5703125" style="15" bestFit="1" customWidth="1"/>
    <col min="13056" max="13056" width="10.28515625" style="15" bestFit="1" customWidth="1"/>
    <col min="13057" max="13057" width="23.7109375" style="15" bestFit="1" customWidth="1"/>
    <col min="13058" max="13058" width="11.7109375" style="15" bestFit="1" customWidth="1"/>
    <col min="13059" max="13059" width="9.7109375" style="15" bestFit="1" customWidth="1"/>
    <col min="13060" max="13060" width="22.28515625" style="15" bestFit="1" customWidth="1"/>
    <col min="13061" max="13061" width="52.140625" style="15" customWidth="1"/>
    <col min="13062" max="13062" width="22" style="15" bestFit="1" customWidth="1"/>
    <col min="13063" max="13063" width="8.7109375" style="15"/>
    <col min="13064" max="13064" width="26.140625" style="15" customWidth="1"/>
    <col min="13065" max="13065" width="19.85546875" style="15" customWidth="1"/>
    <col min="13066" max="13306" width="8.7109375" style="15"/>
    <col min="13307" max="13308" width="5.140625" style="15" customWidth="1"/>
    <col min="13309" max="13309" width="12.5703125" style="15" bestFit="1" customWidth="1"/>
    <col min="13310" max="13310" width="13.28515625" style="15" bestFit="1" customWidth="1"/>
    <col min="13311" max="13311" width="13.5703125" style="15" bestFit="1" customWidth="1"/>
    <col min="13312" max="13312" width="10.28515625" style="15" bestFit="1" customWidth="1"/>
    <col min="13313" max="13313" width="23.7109375" style="15" bestFit="1" customWidth="1"/>
    <col min="13314" max="13314" width="11.7109375" style="15" bestFit="1" customWidth="1"/>
    <col min="13315" max="13315" width="9.7109375" style="15" bestFit="1" customWidth="1"/>
    <col min="13316" max="13316" width="22.28515625" style="15" bestFit="1" customWidth="1"/>
    <col min="13317" max="13317" width="52.140625" style="15" customWidth="1"/>
    <col min="13318" max="13318" width="22" style="15" bestFit="1" customWidth="1"/>
    <col min="13319" max="13319" width="8.7109375" style="15"/>
    <col min="13320" max="13320" width="26.140625" style="15" customWidth="1"/>
    <col min="13321" max="13321" width="19.85546875" style="15" customWidth="1"/>
    <col min="13322" max="13562" width="8.7109375" style="15"/>
    <col min="13563" max="13564" width="5.140625" style="15" customWidth="1"/>
    <col min="13565" max="13565" width="12.5703125" style="15" bestFit="1" customWidth="1"/>
    <col min="13566" max="13566" width="13.28515625" style="15" bestFit="1" customWidth="1"/>
    <col min="13567" max="13567" width="13.5703125" style="15" bestFit="1" customWidth="1"/>
    <col min="13568" max="13568" width="10.28515625" style="15" bestFit="1" customWidth="1"/>
    <col min="13569" max="13569" width="23.7109375" style="15" bestFit="1" customWidth="1"/>
    <col min="13570" max="13570" width="11.7109375" style="15" bestFit="1" customWidth="1"/>
    <col min="13571" max="13571" width="9.7109375" style="15" bestFit="1" customWidth="1"/>
    <col min="13572" max="13572" width="22.28515625" style="15" bestFit="1" customWidth="1"/>
    <col min="13573" max="13573" width="52.140625" style="15" customWidth="1"/>
    <col min="13574" max="13574" width="22" style="15" bestFit="1" customWidth="1"/>
    <col min="13575" max="13575" width="8.7109375" style="15"/>
    <col min="13576" max="13576" width="26.140625" style="15" customWidth="1"/>
    <col min="13577" max="13577" width="19.85546875" style="15" customWidth="1"/>
    <col min="13578" max="13818" width="8.7109375" style="15"/>
    <col min="13819" max="13820" width="5.140625" style="15" customWidth="1"/>
    <col min="13821" max="13821" width="12.5703125" style="15" bestFit="1" customWidth="1"/>
    <col min="13822" max="13822" width="13.28515625" style="15" bestFit="1" customWidth="1"/>
    <col min="13823" max="13823" width="13.5703125" style="15" bestFit="1" customWidth="1"/>
    <col min="13824" max="13824" width="10.28515625" style="15" bestFit="1" customWidth="1"/>
    <col min="13825" max="13825" width="23.7109375" style="15" bestFit="1" customWidth="1"/>
    <col min="13826" max="13826" width="11.7109375" style="15" bestFit="1" customWidth="1"/>
    <col min="13827" max="13827" width="9.7109375" style="15" bestFit="1" customWidth="1"/>
    <col min="13828" max="13828" width="22.28515625" style="15" bestFit="1" customWidth="1"/>
    <col min="13829" max="13829" width="52.140625" style="15" customWidth="1"/>
    <col min="13830" max="13830" width="22" style="15" bestFit="1" customWidth="1"/>
    <col min="13831" max="13831" width="8.7109375" style="15"/>
    <col min="13832" max="13832" width="26.140625" style="15" customWidth="1"/>
    <col min="13833" max="13833" width="19.85546875" style="15" customWidth="1"/>
    <col min="13834" max="14074" width="8.7109375" style="15"/>
    <col min="14075" max="14076" width="5.140625" style="15" customWidth="1"/>
    <col min="14077" max="14077" width="12.5703125" style="15" bestFit="1" customWidth="1"/>
    <col min="14078" max="14078" width="13.28515625" style="15" bestFit="1" customWidth="1"/>
    <col min="14079" max="14079" width="13.5703125" style="15" bestFit="1" customWidth="1"/>
    <col min="14080" max="14080" width="10.28515625" style="15" bestFit="1" customWidth="1"/>
    <col min="14081" max="14081" width="23.7109375" style="15" bestFit="1" customWidth="1"/>
    <col min="14082" max="14082" width="11.7109375" style="15" bestFit="1" customWidth="1"/>
    <col min="14083" max="14083" width="9.7109375" style="15" bestFit="1" customWidth="1"/>
    <col min="14084" max="14084" width="22.28515625" style="15" bestFit="1" customWidth="1"/>
    <col min="14085" max="14085" width="52.140625" style="15" customWidth="1"/>
    <col min="14086" max="14086" width="22" style="15" bestFit="1" customWidth="1"/>
    <col min="14087" max="14087" width="8.7109375" style="15"/>
    <col min="14088" max="14088" width="26.140625" style="15" customWidth="1"/>
    <col min="14089" max="14089" width="19.85546875" style="15" customWidth="1"/>
    <col min="14090" max="14330" width="8.7109375" style="15"/>
    <col min="14331" max="14332" width="5.140625" style="15" customWidth="1"/>
    <col min="14333" max="14333" width="12.5703125" style="15" bestFit="1" customWidth="1"/>
    <col min="14334" max="14334" width="13.28515625" style="15" bestFit="1" customWidth="1"/>
    <col min="14335" max="14335" width="13.5703125" style="15" bestFit="1" customWidth="1"/>
    <col min="14336" max="14336" width="10.28515625" style="15" bestFit="1" customWidth="1"/>
    <col min="14337" max="14337" width="23.7109375" style="15" bestFit="1" customWidth="1"/>
    <col min="14338" max="14338" width="11.7109375" style="15" bestFit="1" customWidth="1"/>
    <col min="14339" max="14339" width="9.7109375" style="15" bestFit="1" customWidth="1"/>
    <col min="14340" max="14340" width="22.28515625" style="15" bestFit="1" customWidth="1"/>
    <col min="14341" max="14341" width="52.140625" style="15" customWidth="1"/>
    <col min="14342" max="14342" width="22" style="15" bestFit="1" customWidth="1"/>
    <col min="14343" max="14343" width="8.7109375" style="15"/>
    <col min="14344" max="14344" width="26.140625" style="15" customWidth="1"/>
    <col min="14345" max="14345" width="19.85546875" style="15" customWidth="1"/>
    <col min="14346" max="14586" width="8.7109375" style="15"/>
    <col min="14587" max="14588" width="5.140625" style="15" customWidth="1"/>
    <col min="14589" max="14589" width="12.5703125" style="15" bestFit="1" customWidth="1"/>
    <col min="14590" max="14590" width="13.28515625" style="15" bestFit="1" customWidth="1"/>
    <col min="14591" max="14591" width="13.5703125" style="15" bestFit="1" customWidth="1"/>
    <col min="14592" max="14592" width="10.28515625" style="15" bestFit="1" customWidth="1"/>
    <col min="14593" max="14593" width="23.7109375" style="15" bestFit="1" customWidth="1"/>
    <col min="14594" max="14594" width="11.7109375" style="15" bestFit="1" customWidth="1"/>
    <col min="14595" max="14595" width="9.7109375" style="15" bestFit="1" customWidth="1"/>
    <col min="14596" max="14596" width="22.28515625" style="15" bestFit="1" customWidth="1"/>
    <col min="14597" max="14597" width="52.140625" style="15" customWidth="1"/>
    <col min="14598" max="14598" width="22" style="15" bestFit="1" customWidth="1"/>
    <col min="14599" max="14599" width="8.7109375" style="15"/>
    <col min="14600" max="14600" width="26.140625" style="15" customWidth="1"/>
    <col min="14601" max="14601" width="19.85546875" style="15" customWidth="1"/>
    <col min="14602" max="14842" width="8.7109375" style="15"/>
    <col min="14843" max="14844" width="5.140625" style="15" customWidth="1"/>
    <col min="14845" max="14845" width="12.5703125" style="15" bestFit="1" customWidth="1"/>
    <col min="14846" max="14846" width="13.28515625" style="15" bestFit="1" customWidth="1"/>
    <col min="14847" max="14847" width="13.5703125" style="15" bestFit="1" customWidth="1"/>
    <col min="14848" max="14848" width="10.28515625" style="15" bestFit="1" customWidth="1"/>
    <col min="14849" max="14849" width="23.7109375" style="15" bestFit="1" customWidth="1"/>
    <col min="14850" max="14850" width="11.7109375" style="15" bestFit="1" customWidth="1"/>
    <col min="14851" max="14851" width="9.7109375" style="15" bestFit="1" customWidth="1"/>
    <col min="14852" max="14852" width="22.28515625" style="15" bestFit="1" customWidth="1"/>
    <col min="14853" max="14853" width="52.140625" style="15" customWidth="1"/>
    <col min="14854" max="14854" width="22" style="15" bestFit="1" customWidth="1"/>
    <col min="14855" max="14855" width="8.7109375" style="15"/>
    <col min="14856" max="14856" width="26.140625" style="15" customWidth="1"/>
    <col min="14857" max="14857" width="19.85546875" style="15" customWidth="1"/>
    <col min="14858" max="15098" width="8.7109375" style="15"/>
    <col min="15099" max="15100" width="5.140625" style="15" customWidth="1"/>
    <col min="15101" max="15101" width="12.5703125" style="15" bestFit="1" customWidth="1"/>
    <col min="15102" max="15102" width="13.28515625" style="15" bestFit="1" customWidth="1"/>
    <col min="15103" max="15103" width="13.5703125" style="15" bestFit="1" customWidth="1"/>
    <col min="15104" max="15104" width="10.28515625" style="15" bestFit="1" customWidth="1"/>
    <col min="15105" max="15105" width="23.7109375" style="15" bestFit="1" customWidth="1"/>
    <col min="15106" max="15106" width="11.7109375" style="15" bestFit="1" customWidth="1"/>
    <col min="15107" max="15107" width="9.7109375" style="15" bestFit="1" customWidth="1"/>
    <col min="15108" max="15108" width="22.28515625" style="15" bestFit="1" customWidth="1"/>
    <col min="15109" max="15109" width="52.140625" style="15" customWidth="1"/>
    <col min="15110" max="15110" width="22" style="15" bestFit="1" customWidth="1"/>
    <col min="15111" max="15111" width="8.7109375" style="15"/>
    <col min="15112" max="15112" width="26.140625" style="15" customWidth="1"/>
    <col min="15113" max="15113" width="19.85546875" style="15" customWidth="1"/>
    <col min="15114" max="15354" width="8.7109375" style="15"/>
    <col min="15355" max="15356" width="5.140625" style="15" customWidth="1"/>
    <col min="15357" max="15357" width="12.5703125" style="15" bestFit="1" customWidth="1"/>
    <col min="15358" max="15358" width="13.28515625" style="15" bestFit="1" customWidth="1"/>
    <col min="15359" max="15359" width="13.5703125" style="15" bestFit="1" customWidth="1"/>
    <col min="15360" max="15360" width="10.28515625" style="15" bestFit="1" customWidth="1"/>
    <col min="15361" max="15361" width="23.7109375" style="15" bestFit="1" customWidth="1"/>
    <col min="15362" max="15362" width="11.7109375" style="15" bestFit="1" customWidth="1"/>
    <col min="15363" max="15363" width="9.7109375" style="15" bestFit="1" customWidth="1"/>
    <col min="15364" max="15364" width="22.28515625" style="15" bestFit="1" customWidth="1"/>
    <col min="15365" max="15365" width="52.140625" style="15" customWidth="1"/>
    <col min="15366" max="15366" width="22" style="15" bestFit="1" customWidth="1"/>
    <col min="15367" max="15367" width="8.7109375" style="15"/>
    <col min="15368" max="15368" width="26.140625" style="15" customWidth="1"/>
    <col min="15369" max="15369" width="19.85546875" style="15" customWidth="1"/>
    <col min="15370" max="15610" width="8.7109375" style="15"/>
    <col min="15611" max="15612" width="5.140625" style="15" customWidth="1"/>
    <col min="15613" max="15613" width="12.5703125" style="15" bestFit="1" customWidth="1"/>
    <col min="15614" max="15614" width="13.28515625" style="15" bestFit="1" customWidth="1"/>
    <col min="15615" max="15615" width="13.5703125" style="15" bestFit="1" customWidth="1"/>
    <col min="15616" max="15616" width="10.28515625" style="15" bestFit="1" customWidth="1"/>
    <col min="15617" max="15617" width="23.7109375" style="15" bestFit="1" customWidth="1"/>
    <col min="15618" max="15618" width="11.7109375" style="15" bestFit="1" customWidth="1"/>
    <col min="15619" max="15619" width="9.7109375" style="15" bestFit="1" customWidth="1"/>
    <col min="15620" max="15620" width="22.28515625" style="15" bestFit="1" customWidth="1"/>
    <col min="15621" max="15621" width="52.140625" style="15" customWidth="1"/>
    <col min="15622" max="15622" width="22" style="15" bestFit="1" customWidth="1"/>
    <col min="15623" max="15623" width="8.7109375" style="15"/>
    <col min="15624" max="15624" width="26.140625" style="15" customWidth="1"/>
    <col min="15625" max="15625" width="19.85546875" style="15" customWidth="1"/>
    <col min="15626" max="15866" width="8.7109375" style="15"/>
    <col min="15867" max="15868" width="5.140625" style="15" customWidth="1"/>
    <col min="15869" max="15869" width="12.5703125" style="15" bestFit="1" customWidth="1"/>
    <col min="15870" max="15870" width="13.28515625" style="15" bestFit="1" customWidth="1"/>
    <col min="15871" max="15871" width="13.5703125" style="15" bestFit="1" customWidth="1"/>
    <col min="15872" max="15872" width="10.28515625" style="15" bestFit="1" customWidth="1"/>
    <col min="15873" max="15873" width="23.7109375" style="15" bestFit="1" customWidth="1"/>
    <col min="15874" max="15874" width="11.7109375" style="15" bestFit="1" customWidth="1"/>
    <col min="15875" max="15875" width="9.7109375" style="15" bestFit="1" customWidth="1"/>
    <col min="15876" max="15876" width="22.28515625" style="15" bestFit="1" customWidth="1"/>
    <col min="15877" max="15877" width="52.140625" style="15" customWidth="1"/>
    <col min="15878" max="15878" width="22" style="15" bestFit="1" customWidth="1"/>
    <col min="15879" max="15879" width="8.7109375" style="15"/>
    <col min="15880" max="15880" width="26.140625" style="15" customWidth="1"/>
    <col min="15881" max="15881" width="19.85546875" style="15" customWidth="1"/>
    <col min="15882" max="16122" width="8.7109375" style="15"/>
    <col min="16123" max="16124" width="5.140625" style="15" customWidth="1"/>
    <col min="16125" max="16125" width="12.5703125" style="15" bestFit="1" customWidth="1"/>
    <col min="16126" max="16126" width="13.28515625" style="15" bestFit="1" customWidth="1"/>
    <col min="16127" max="16127" width="13.5703125" style="15" bestFit="1" customWidth="1"/>
    <col min="16128" max="16128" width="10.28515625" style="15" bestFit="1" customWidth="1"/>
    <col min="16129" max="16129" width="23.7109375" style="15" bestFit="1" customWidth="1"/>
    <col min="16130" max="16130" width="11.7109375" style="15" bestFit="1" customWidth="1"/>
    <col min="16131" max="16131" width="9.7109375" style="15" bestFit="1" customWidth="1"/>
    <col min="16132" max="16132" width="22.28515625" style="15" bestFit="1" customWidth="1"/>
    <col min="16133" max="16133" width="52.140625" style="15" customWidth="1"/>
    <col min="16134" max="16134" width="22" style="15" bestFit="1" customWidth="1"/>
    <col min="16135" max="16135" width="8.7109375" style="15"/>
    <col min="16136" max="16136" width="26.140625" style="15" customWidth="1"/>
    <col min="16137" max="16137" width="19.85546875" style="15" customWidth="1"/>
    <col min="16138" max="16377" width="8.7109375" style="15"/>
    <col min="16378" max="16384" width="8.7109375" style="15" customWidth="1"/>
  </cols>
  <sheetData>
    <row r="1" spans="1:12" s="24" customFormat="1" ht="15.75">
      <c r="A1" s="274" t="s">
        <v>6057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2" s="24" customFormat="1" ht="12.75">
      <c r="A2" s="226" t="s">
        <v>6050</v>
      </c>
      <c r="B2" s="44"/>
      <c r="C2" s="44"/>
      <c r="D2" s="46"/>
      <c r="E2" s="49"/>
      <c r="F2" s="23"/>
      <c r="G2" s="23"/>
      <c r="H2" s="41"/>
      <c r="I2" s="23"/>
      <c r="J2" s="23"/>
      <c r="K2" s="41"/>
    </row>
    <row r="3" spans="1:12" s="32" customFormat="1" ht="56.45" customHeight="1">
      <c r="A3" s="304" t="s">
        <v>4826</v>
      </c>
      <c r="B3" s="305" t="s">
        <v>4827</v>
      </c>
      <c r="C3" s="303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2" s="32" customFormat="1" ht="12.75">
      <c r="A4" s="304"/>
      <c r="B4" s="306"/>
      <c r="C4" s="303"/>
      <c r="D4" s="307"/>
      <c r="E4" s="303"/>
      <c r="F4" s="25" t="s">
        <v>4832</v>
      </c>
      <c r="G4" s="25" t="s">
        <v>4833</v>
      </c>
      <c r="H4" s="160" t="s">
        <v>4834</v>
      </c>
      <c r="I4" s="25" t="s">
        <v>4832</v>
      </c>
      <c r="J4" s="25" t="s">
        <v>4833</v>
      </c>
      <c r="K4" s="160" t="s">
        <v>4834</v>
      </c>
    </row>
    <row r="5" spans="1:12" ht="26.45" customHeight="1">
      <c r="A5" s="308">
        <v>1</v>
      </c>
      <c r="B5" s="310" t="s">
        <v>5508</v>
      </c>
      <c r="C5" s="10" t="s">
        <v>1204</v>
      </c>
      <c r="D5" s="68" t="s">
        <v>1203</v>
      </c>
      <c r="E5" s="258"/>
      <c r="F5" s="35">
        <v>238</v>
      </c>
      <c r="G5" s="35">
        <v>225</v>
      </c>
      <c r="H5" s="161">
        <f>SUM(F5:G5)</f>
        <v>463</v>
      </c>
      <c r="I5" s="308">
        <v>2</v>
      </c>
      <c r="J5" s="308">
        <v>2</v>
      </c>
      <c r="K5" s="309">
        <f>SUM(I5:J5)</f>
        <v>4</v>
      </c>
    </row>
    <row r="6" spans="1:12" ht="26.45" customHeight="1">
      <c r="A6" s="308"/>
      <c r="B6" s="310"/>
      <c r="C6" s="10" t="s">
        <v>1206</v>
      </c>
      <c r="D6" s="68" t="s">
        <v>1205</v>
      </c>
      <c r="E6" s="258"/>
      <c r="F6" s="35">
        <v>250</v>
      </c>
      <c r="G6" s="35">
        <v>202</v>
      </c>
      <c r="H6" s="161">
        <f t="shared" ref="H6:H91" si="0">SUM(F6:G6)</f>
        <v>452</v>
      </c>
      <c r="I6" s="308"/>
      <c r="J6" s="308"/>
      <c r="K6" s="309"/>
    </row>
    <row r="7" spans="1:12" s="16" customFormat="1" ht="26.45" customHeight="1">
      <c r="A7" s="308"/>
      <c r="B7" s="310"/>
      <c r="C7" s="10" t="s">
        <v>1206</v>
      </c>
      <c r="D7" s="68" t="s">
        <v>1207</v>
      </c>
      <c r="E7" s="258"/>
      <c r="F7" s="35">
        <v>99</v>
      </c>
      <c r="G7" s="35">
        <v>98</v>
      </c>
      <c r="H7" s="161">
        <f t="shared" si="0"/>
        <v>197</v>
      </c>
      <c r="I7" s="308"/>
      <c r="J7" s="308"/>
      <c r="K7" s="309"/>
      <c r="L7" s="17"/>
    </row>
    <row r="8" spans="1:12" ht="26.45" customHeight="1">
      <c r="A8" s="308"/>
      <c r="B8" s="310"/>
      <c r="C8" s="10" t="s">
        <v>1209</v>
      </c>
      <c r="D8" s="68" t="s">
        <v>1208</v>
      </c>
      <c r="E8" s="258"/>
      <c r="F8" s="35">
        <v>205</v>
      </c>
      <c r="G8" s="35">
        <v>195</v>
      </c>
      <c r="H8" s="161">
        <f t="shared" si="0"/>
        <v>400</v>
      </c>
      <c r="I8" s="308"/>
      <c r="J8" s="308"/>
      <c r="K8" s="309"/>
    </row>
    <row r="9" spans="1:12" ht="26.45" customHeight="1">
      <c r="A9" s="308"/>
      <c r="B9" s="310"/>
      <c r="C9" s="10" t="s">
        <v>1211</v>
      </c>
      <c r="D9" s="68" t="s">
        <v>1210</v>
      </c>
      <c r="E9" s="258"/>
      <c r="F9" s="35">
        <v>121</v>
      </c>
      <c r="G9" s="35">
        <v>87</v>
      </c>
      <c r="H9" s="161">
        <f t="shared" si="0"/>
        <v>208</v>
      </c>
      <c r="I9" s="308"/>
      <c r="J9" s="308"/>
      <c r="K9" s="309"/>
    </row>
    <row r="10" spans="1:12" ht="22.15" customHeight="1">
      <c r="A10" s="14"/>
      <c r="B10" s="163"/>
      <c r="C10" s="10"/>
      <c r="D10" s="68"/>
      <c r="E10" s="258" t="s">
        <v>5507</v>
      </c>
      <c r="F10" s="40">
        <f>SUM(F5:F9)</f>
        <v>913</v>
      </c>
      <c r="G10" s="40">
        <f t="shared" ref="G10:K10" si="1">SUM(G5:G9)</f>
        <v>807</v>
      </c>
      <c r="H10" s="40">
        <f t="shared" si="1"/>
        <v>1720</v>
      </c>
      <c r="I10" s="40">
        <f t="shared" si="1"/>
        <v>2</v>
      </c>
      <c r="J10" s="40">
        <f t="shared" si="1"/>
        <v>2</v>
      </c>
      <c r="K10" s="40">
        <f t="shared" si="1"/>
        <v>4</v>
      </c>
    </row>
    <row r="11" spans="1:12" ht="22.15" customHeight="1">
      <c r="A11" s="308">
        <v>2</v>
      </c>
      <c r="B11" s="310" t="s">
        <v>5508</v>
      </c>
      <c r="C11" s="10" t="s">
        <v>1213</v>
      </c>
      <c r="D11" s="68" t="s">
        <v>1212</v>
      </c>
      <c r="E11" s="258"/>
      <c r="F11" s="35">
        <v>361</v>
      </c>
      <c r="G11" s="35">
        <v>298</v>
      </c>
      <c r="H11" s="161">
        <f t="shared" si="0"/>
        <v>659</v>
      </c>
      <c r="I11" s="308">
        <v>2</v>
      </c>
      <c r="J11" s="308">
        <v>2</v>
      </c>
      <c r="K11" s="309">
        <f>SUM(I11:J11)</f>
        <v>4</v>
      </c>
    </row>
    <row r="12" spans="1:12" ht="22.15" customHeight="1">
      <c r="A12" s="308"/>
      <c r="B12" s="310"/>
      <c r="C12" s="10" t="s">
        <v>1215</v>
      </c>
      <c r="D12" s="68" t="s">
        <v>1214</v>
      </c>
      <c r="E12" s="258"/>
      <c r="F12" s="35">
        <v>162</v>
      </c>
      <c r="G12" s="35">
        <v>132</v>
      </c>
      <c r="H12" s="161">
        <f t="shared" si="0"/>
        <v>294</v>
      </c>
      <c r="I12" s="308"/>
      <c r="J12" s="308"/>
      <c r="K12" s="309"/>
    </row>
    <row r="13" spans="1:12" ht="22.15" customHeight="1">
      <c r="A13" s="308"/>
      <c r="B13" s="310"/>
      <c r="C13" s="10" t="s">
        <v>1217</v>
      </c>
      <c r="D13" s="68" t="s">
        <v>1216</v>
      </c>
      <c r="E13" s="258"/>
      <c r="F13" s="35">
        <v>354</v>
      </c>
      <c r="G13" s="35">
        <v>294</v>
      </c>
      <c r="H13" s="161">
        <f t="shared" si="0"/>
        <v>648</v>
      </c>
      <c r="I13" s="308"/>
      <c r="J13" s="308"/>
      <c r="K13" s="309"/>
    </row>
    <row r="14" spans="1:12" ht="22.15" customHeight="1">
      <c r="A14" s="14"/>
      <c r="B14" s="163"/>
      <c r="C14" s="10"/>
      <c r="D14" s="68"/>
      <c r="E14" s="258" t="s">
        <v>5507</v>
      </c>
      <c r="F14" s="40">
        <f>SUM(F11:F13)</f>
        <v>877</v>
      </c>
      <c r="G14" s="40">
        <f t="shared" ref="G14:K14" si="2">SUM(G11:G13)</f>
        <v>724</v>
      </c>
      <c r="H14" s="40">
        <f t="shared" si="2"/>
        <v>1601</v>
      </c>
      <c r="I14" s="40">
        <f t="shared" si="2"/>
        <v>2</v>
      </c>
      <c r="J14" s="40">
        <f t="shared" si="2"/>
        <v>2</v>
      </c>
      <c r="K14" s="40">
        <f t="shared" si="2"/>
        <v>4</v>
      </c>
    </row>
    <row r="15" spans="1:12" ht="22.15" customHeight="1">
      <c r="A15" s="308">
        <v>3</v>
      </c>
      <c r="B15" s="310" t="s">
        <v>5508</v>
      </c>
      <c r="C15" s="10" t="s">
        <v>1219</v>
      </c>
      <c r="D15" s="68" t="s">
        <v>1218</v>
      </c>
      <c r="E15" s="258"/>
      <c r="F15" s="35">
        <v>430</v>
      </c>
      <c r="G15" s="35">
        <v>397</v>
      </c>
      <c r="H15" s="161">
        <f t="shared" si="0"/>
        <v>827</v>
      </c>
      <c r="I15" s="308">
        <v>2</v>
      </c>
      <c r="J15" s="308">
        <v>2</v>
      </c>
      <c r="K15" s="309">
        <f>SUM(I15:J15)</f>
        <v>4</v>
      </c>
    </row>
    <row r="16" spans="1:12" ht="22.15" customHeight="1">
      <c r="A16" s="308"/>
      <c r="B16" s="310"/>
      <c r="C16" s="10" t="s">
        <v>1221</v>
      </c>
      <c r="D16" s="68" t="s">
        <v>1220</v>
      </c>
      <c r="E16" s="258"/>
      <c r="F16" s="35">
        <v>457</v>
      </c>
      <c r="G16" s="35">
        <v>338</v>
      </c>
      <c r="H16" s="161">
        <f t="shared" si="0"/>
        <v>795</v>
      </c>
      <c r="I16" s="308"/>
      <c r="J16" s="308"/>
      <c r="K16" s="309"/>
    </row>
    <row r="17" spans="1:11" ht="22.15" customHeight="1">
      <c r="A17" s="14"/>
      <c r="B17" s="163"/>
      <c r="C17" s="10"/>
      <c r="D17" s="68"/>
      <c r="E17" s="258" t="s">
        <v>5507</v>
      </c>
      <c r="F17" s="40">
        <f>SUM(F15:F16)</f>
        <v>887</v>
      </c>
      <c r="G17" s="40">
        <f t="shared" ref="G17:K17" si="3">SUM(G15:G16)</f>
        <v>735</v>
      </c>
      <c r="H17" s="40">
        <f t="shared" si="3"/>
        <v>1622</v>
      </c>
      <c r="I17" s="40">
        <f t="shared" si="3"/>
        <v>2</v>
      </c>
      <c r="J17" s="40">
        <f t="shared" si="3"/>
        <v>2</v>
      </c>
      <c r="K17" s="40">
        <f t="shared" si="3"/>
        <v>4</v>
      </c>
    </row>
    <row r="18" spans="1:11" ht="21" customHeight="1">
      <c r="A18" s="308">
        <v>4</v>
      </c>
      <c r="B18" s="310" t="s">
        <v>5509</v>
      </c>
      <c r="C18" s="10" t="s">
        <v>1223</v>
      </c>
      <c r="D18" s="68" t="s">
        <v>1222</v>
      </c>
      <c r="E18" s="258"/>
      <c r="F18" s="35">
        <v>390</v>
      </c>
      <c r="G18" s="35">
        <v>224</v>
      </c>
      <c r="H18" s="161">
        <f t="shared" si="0"/>
        <v>614</v>
      </c>
      <c r="I18" s="308">
        <v>2</v>
      </c>
      <c r="J18" s="308">
        <v>2</v>
      </c>
      <c r="K18" s="309">
        <f>SUM(I18:J22)</f>
        <v>4</v>
      </c>
    </row>
    <row r="19" spans="1:11" ht="21" customHeight="1">
      <c r="A19" s="308"/>
      <c r="B19" s="310"/>
      <c r="C19" s="10" t="s">
        <v>1223</v>
      </c>
      <c r="D19" s="68" t="s">
        <v>1224</v>
      </c>
      <c r="E19" s="258"/>
      <c r="F19" s="35">
        <v>305</v>
      </c>
      <c r="G19" s="35">
        <v>182</v>
      </c>
      <c r="H19" s="161">
        <f t="shared" si="0"/>
        <v>487</v>
      </c>
      <c r="I19" s="308"/>
      <c r="J19" s="308"/>
      <c r="K19" s="309"/>
    </row>
    <row r="20" spans="1:11" ht="21" customHeight="1">
      <c r="A20" s="308"/>
      <c r="B20" s="310"/>
      <c r="C20" s="10" t="s">
        <v>1223</v>
      </c>
      <c r="D20" s="68" t="s">
        <v>1225</v>
      </c>
      <c r="E20" s="258"/>
      <c r="F20" s="35">
        <v>243</v>
      </c>
      <c r="G20" s="35">
        <v>153</v>
      </c>
      <c r="H20" s="161">
        <f t="shared" si="0"/>
        <v>396</v>
      </c>
      <c r="I20" s="308"/>
      <c r="J20" s="308"/>
      <c r="K20" s="309"/>
    </row>
    <row r="21" spans="1:11" ht="21" customHeight="1">
      <c r="A21" s="308"/>
      <c r="B21" s="310"/>
      <c r="C21" s="10" t="s">
        <v>1223</v>
      </c>
      <c r="D21" s="68" t="s">
        <v>1226</v>
      </c>
      <c r="E21" s="258"/>
      <c r="F21" s="35">
        <v>131</v>
      </c>
      <c r="G21" s="35">
        <v>101</v>
      </c>
      <c r="H21" s="161">
        <f t="shared" si="0"/>
        <v>232</v>
      </c>
      <c r="I21" s="308"/>
      <c r="J21" s="308"/>
      <c r="K21" s="309"/>
    </row>
    <row r="22" spans="1:11" ht="21" customHeight="1">
      <c r="A22" s="308"/>
      <c r="B22" s="310"/>
      <c r="C22" s="10" t="s">
        <v>1223</v>
      </c>
      <c r="D22" s="68" t="s">
        <v>1227</v>
      </c>
      <c r="E22" s="258"/>
      <c r="F22" s="35">
        <v>71</v>
      </c>
      <c r="G22" s="35">
        <v>38</v>
      </c>
      <c r="H22" s="161">
        <f t="shared" si="0"/>
        <v>109</v>
      </c>
      <c r="I22" s="308"/>
      <c r="J22" s="308"/>
      <c r="K22" s="309"/>
    </row>
    <row r="23" spans="1:11" ht="21" customHeight="1">
      <c r="A23" s="14"/>
      <c r="B23" s="163"/>
      <c r="C23" s="10"/>
      <c r="D23" s="68"/>
      <c r="E23" s="258" t="s">
        <v>5507</v>
      </c>
      <c r="F23" s="40">
        <f>SUM(F18:F22)</f>
        <v>1140</v>
      </c>
      <c r="G23" s="40">
        <f t="shared" ref="G23:K23" si="4">SUM(G18:G22)</f>
        <v>698</v>
      </c>
      <c r="H23" s="40">
        <f t="shared" si="4"/>
        <v>1838</v>
      </c>
      <c r="I23" s="40">
        <f t="shared" si="4"/>
        <v>2</v>
      </c>
      <c r="J23" s="40">
        <f t="shared" si="4"/>
        <v>2</v>
      </c>
      <c r="K23" s="40">
        <f t="shared" si="4"/>
        <v>4</v>
      </c>
    </row>
    <row r="24" spans="1:11" ht="26.45" customHeight="1">
      <c r="A24" s="308">
        <v>5</v>
      </c>
      <c r="B24" s="310" t="s">
        <v>5510</v>
      </c>
      <c r="C24" s="10" t="s">
        <v>1229</v>
      </c>
      <c r="D24" s="68" t="s">
        <v>1228</v>
      </c>
      <c r="E24" s="258"/>
      <c r="F24" s="35">
        <v>284</v>
      </c>
      <c r="G24" s="35">
        <v>205</v>
      </c>
      <c r="H24" s="161">
        <f t="shared" si="0"/>
        <v>489</v>
      </c>
      <c r="I24" s="308">
        <v>2</v>
      </c>
      <c r="J24" s="308">
        <v>2</v>
      </c>
      <c r="K24" s="309">
        <f>SUM(I24:J25)</f>
        <v>4</v>
      </c>
    </row>
    <row r="25" spans="1:11" ht="26.45" customHeight="1">
      <c r="A25" s="308"/>
      <c r="B25" s="310"/>
      <c r="C25" s="10" t="s">
        <v>1229</v>
      </c>
      <c r="D25" s="68" t="s">
        <v>1230</v>
      </c>
      <c r="E25" s="258"/>
      <c r="F25" s="35">
        <v>484</v>
      </c>
      <c r="G25" s="35">
        <v>471</v>
      </c>
      <c r="H25" s="161">
        <f t="shared" si="0"/>
        <v>955</v>
      </c>
      <c r="I25" s="308"/>
      <c r="J25" s="308"/>
      <c r="K25" s="309"/>
    </row>
    <row r="26" spans="1:11" ht="26.45" customHeight="1">
      <c r="A26" s="14"/>
      <c r="B26" s="163"/>
      <c r="C26" s="10"/>
      <c r="D26" s="68"/>
      <c r="E26" s="258" t="s">
        <v>5507</v>
      </c>
      <c r="F26" s="40">
        <f>SUM(F24:F25)</f>
        <v>768</v>
      </c>
      <c r="G26" s="40">
        <f t="shared" ref="G26:K26" si="5">SUM(G24:G25)</f>
        <v>676</v>
      </c>
      <c r="H26" s="40">
        <f t="shared" si="5"/>
        <v>1444</v>
      </c>
      <c r="I26" s="40">
        <f t="shared" si="5"/>
        <v>2</v>
      </c>
      <c r="J26" s="40">
        <f t="shared" si="5"/>
        <v>2</v>
      </c>
      <c r="K26" s="40">
        <f t="shared" si="5"/>
        <v>4</v>
      </c>
    </row>
    <row r="27" spans="1:11" ht="26.45" customHeight="1">
      <c r="A27" s="308">
        <v>6</v>
      </c>
      <c r="B27" s="310" t="s">
        <v>5510</v>
      </c>
      <c r="C27" s="10" t="s">
        <v>1229</v>
      </c>
      <c r="D27" s="68" t="s">
        <v>1231</v>
      </c>
      <c r="E27" s="258"/>
      <c r="F27" s="35">
        <v>614</v>
      </c>
      <c r="G27" s="35">
        <v>524</v>
      </c>
      <c r="H27" s="161">
        <f t="shared" si="0"/>
        <v>1138</v>
      </c>
      <c r="I27" s="308">
        <v>2</v>
      </c>
      <c r="J27" s="308">
        <v>2</v>
      </c>
      <c r="K27" s="309">
        <f>SUM(I27:J29)</f>
        <v>4</v>
      </c>
    </row>
    <row r="28" spans="1:11" ht="26.45" customHeight="1">
      <c r="A28" s="308"/>
      <c r="B28" s="310"/>
      <c r="C28" s="10" t="s">
        <v>1229</v>
      </c>
      <c r="D28" s="68" t="s">
        <v>1232</v>
      </c>
      <c r="E28" s="258"/>
      <c r="F28" s="35">
        <v>306</v>
      </c>
      <c r="G28" s="35">
        <v>217</v>
      </c>
      <c r="H28" s="161">
        <f t="shared" si="0"/>
        <v>523</v>
      </c>
      <c r="I28" s="308"/>
      <c r="J28" s="308"/>
      <c r="K28" s="309"/>
    </row>
    <row r="29" spans="1:11" ht="26.45" customHeight="1">
      <c r="A29" s="308"/>
      <c r="B29" s="310"/>
      <c r="C29" s="10" t="s">
        <v>1234</v>
      </c>
      <c r="D29" s="68" t="s">
        <v>1233</v>
      </c>
      <c r="E29" s="258"/>
      <c r="F29" s="35">
        <v>51</v>
      </c>
      <c r="G29" s="35">
        <v>42</v>
      </c>
      <c r="H29" s="161">
        <f t="shared" si="0"/>
        <v>93</v>
      </c>
      <c r="I29" s="308"/>
      <c r="J29" s="308"/>
      <c r="K29" s="309"/>
    </row>
    <row r="30" spans="1:11" ht="26.45" customHeight="1">
      <c r="A30" s="14"/>
      <c r="B30" s="163"/>
      <c r="C30" s="10"/>
      <c r="D30" s="68"/>
      <c r="E30" s="258" t="s">
        <v>5507</v>
      </c>
      <c r="F30" s="40">
        <f>SUM(F27:F29)</f>
        <v>971</v>
      </c>
      <c r="G30" s="40">
        <f t="shared" ref="G30:K30" si="6">SUM(G27:G29)</f>
        <v>783</v>
      </c>
      <c r="H30" s="40">
        <f t="shared" si="6"/>
        <v>1754</v>
      </c>
      <c r="I30" s="40">
        <f t="shared" si="6"/>
        <v>2</v>
      </c>
      <c r="J30" s="40">
        <f t="shared" si="6"/>
        <v>2</v>
      </c>
      <c r="K30" s="40">
        <f t="shared" si="6"/>
        <v>4</v>
      </c>
    </row>
    <row r="31" spans="1:11" ht="22.15" customHeight="1">
      <c r="A31" s="308">
        <v>7</v>
      </c>
      <c r="B31" s="310" t="s">
        <v>5510</v>
      </c>
      <c r="C31" s="10" t="s">
        <v>1236</v>
      </c>
      <c r="D31" s="68" t="s">
        <v>1235</v>
      </c>
      <c r="E31" s="258"/>
      <c r="F31" s="35">
        <v>535</v>
      </c>
      <c r="G31" s="35">
        <v>547</v>
      </c>
      <c r="H31" s="161">
        <f t="shared" si="0"/>
        <v>1082</v>
      </c>
      <c r="I31" s="308">
        <v>2</v>
      </c>
      <c r="J31" s="308">
        <v>2</v>
      </c>
      <c r="K31" s="309">
        <f>SUM(I31:J35)</f>
        <v>4</v>
      </c>
    </row>
    <row r="32" spans="1:11" ht="22.15" customHeight="1">
      <c r="A32" s="308"/>
      <c r="B32" s="310"/>
      <c r="C32" s="10" t="s">
        <v>1236</v>
      </c>
      <c r="D32" s="68" t="s">
        <v>1237</v>
      </c>
      <c r="E32" s="258"/>
      <c r="F32" s="35">
        <v>288</v>
      </c>
      <c r="G32" s="35">
        <v>242</v>
      </c>
      <c r="H32" s="161">
        <f t="shared" si="0"/>
        <v>530</v>
      </c>
      <c r="I32" s="308"/>
      <c r="J32" s="308"/>
      <c r="K32" s="309"/>
    </row>
    <row r="33" spans="1:11" ht="22.15" customHeight="1">
      <c r="A33" s="308"/>
      <c r="B33" s="310"/>
      <c r="C33" s="10" t="s">
        <v>1236</v>
      </c>
      <c r="D33" s="68" t="s">
        <v>1238</v>
      </c>
      <c r="E33" s="258"/>
      <c r="F33" s="35">
        <v>268</v>
      </c>
      <c r="G33" s="35">
        <v>219</v>
      </c>
      <c r="H33" s="161">
        <f t="shared" si="0"/>
        <v>487</v>
      </c>
      <c r="I33" s="308"/>
      <c r="J33" s="308"/>
      <c r="K33" s="309"/>
    </row>
    <row r="34" spans="1:11" ht="22.15" customHeight="1">
      <c r="A34" s="308"/>
      <c r="B34" s="310"/>
      <c r="C34" s="10" t="s">
        <v>1240</v>
      </c>
      <c r="D34" s="68" t="s">
        <v>1239</v>
      </c>
      <c r="E34" s="258"/>
      <c r="F34" s="35">
        <v>107</v>
      </c>
      <c r="G34" s="35">
        <v>82</v>
      </c>
      <c r="H34" s="161">
        <f t="shared" si="0"/>
        <v>189</v>
      </c>
      <c r="I34" s="308"/>
      <c r="J34" s="308"/>
      <c r="K34" s="309"/>
    </row>
    <row r="35" spans="1:11" ht="22.15" customHeight="1">
      <c r="A35" s="308"/>
      <c r="B35" s="310"/>
      <c r="C35" s="10" t="s">
        <v>1242</v>
      </c>
      <c r="D35" s="68" t="s">
        <v>1241</v>
      </c>
      <c r="E35" s="258"/>
      <c r="F35" s="35">
        <v>165</v>
      </c>
      <c r="G35" s="35">
        <v>146</v>
      </c>
      <c r="H35" s="161">
        <f t="shared" si="0"/>
        <v>311</v>
      </c>
      <c r="I35" s="308"/>
      <c r="J35" s="308"/>
      <c r="K35" s="309"/>
    </row>
    <row r="36" spans="1:11" ht="22.15" customHeight="1">
      <c r="A36" s="14"/>
      <c r="B36" s="163"/>
      <c r="C36" s="10"/>
      <c r="D36" s="68"/>
      <c r="E36" s="258" t="s">
        <v>5507</v>
      </c>
      <c r="F36" s="40">
        <f>SUM(F31:F35)</f>
        <v>1363</v>
      </c>
      <c r="G36" s="40">
        <f t="shared" ref="G36:K36" si="7">SUM(G31:G35)</f>
        <v>1236</v>
      </c>
      <c r="H36" s="40">
        <f t="shared" si="7"/>
        <v>2599</v>
      </c>
      <c r="I36" s="40">
        <f t="shared" si="7"/>
        <v>2</v>
      </c>
      <c r="J36" s="40">
        <f t="shared" si="7"/>
        <v>2</v>
      </c>
      <c r="K36" s="40">
        <f t="shared" si="7"/>
        <v>4</v>
      </c>
    </row>
    <row r="37" spans="1:11" ht="22.15" customHeight="1">
      <c r="A37" s="308">
        <v>8</v>
      </c>
      <c r="B37" s="310" t="s">
        <v>5511</v>
      </c>
      <c r="C37" s="163" t="s">
        <v>1244</v>
      </c>
      <c r="D37" s="68" t="s">
        <v>1243</v>
      </c>
      <c r="E37" s="206"/>
      <c r="F37" s="35">
        <v>537</v>
      </c>
      <c r="G37" s="35">
        <v>499</v>
      </c>
      <c r="H37" s="161">
        <f t="shared" si="0"/>
        <v>1036</v>
      </c>
      <c r="I37" s="308">
        <v>2</v>
      </c>
      <c r="J37" s="308">
        <v>2</v>
      </c>
      <c r="K37" s="309">
        <f>SUM(I37:J38)</f>
        <v>4</v>
      </c>
    </row>
    <row r="38" spans="1:11" ht="22.15" customHeight="1">
      <c r="A38" s="308"/>
      <c r="B38" s="310"/>
      <c r="C38" s="163" t="s">
        <v>1246</v>
      </c>
      <c r="D38" s="68" t="s">
        <v>1245</v>
      </c>
      <c r="E38" s="206"/>
      <c r="F38" s="35">
        <v>306</v>
      </c>
      <c r="G38" s="35">
        <v>240</v>
      </c>
      <c r="H38" s="161">
        <f t="shared" si="0"/>
        <v>546</v>
      </c>
      <c r="I38" s="308"/>
      <c r="J38" s="308"/>
      <c r="K38" s="309"/>
    </row>
    <row r="39" spans="1:11" ht="22.15" customHeight="1">
      <c r="A39" s="14"/>
      <c r="B39" s="163"/>
      <c r="C39" s="163"/>
      <c r="D39" s="68"/>
      <c r="E39" s="206" t="s">
        <v>5507</v>
      </c>
      <c r="F39" s="40">
        <f>SUM(F37:F38)</f>
        <v>843</v>
      </c>
      <c r="G39" s="40">
        <f t="shared" ref="G39:K39" si="8">SUM(G37:G38)</f>
        <v>739</v>
      </c>
      <c r="H39" s="40">
        <f t="shared" si="8"/>
        <v>1582</v>
      </c>
      <c r="I39" s="40">
        <f t="shared" si="8"/>
        <v>2</v>
      </c>
      <c r="J39" s="40">
        <f t="shared" si="8"/>
        <v>2</v>
      </c>
      <c r="K39" s="40">
        <f t="shared" si="8"/>
        <v>4</v>
      </c>
    </row>
    <row r="40" spans="1:11" ht="22.15" customHeight="1">
      <c r="A40" s="308">
        <v>9</v>
      </c>
      <c r="B40" s="310" t="s">
        <v>5511</v>
      </c>
      <c r="C40" s="163" t="s">
        <v>1248</v>
      </c>
      <c r="D40" s="68" t="s">
        <v>1247</v>
      </c>
      <c r="E40" s="206"/>
      <c r="F40" s="35">
        <v>325</v>
      </c>
      <c r="G40" s="35">
        <v>292</v>
      </c>
      <c r="H40" s="161">
        <f t="shared" si="0"/>
        <v>617</v>
      </c>
      <c r="I40" s="308">
        <v>2</v>
      </c>
      <c r="J40" s="308">
        <v>2</v>
      </c>
      <c r="K40" s="309">
        <f>SUM(I40:J42)</f>
        <v>4</v>
      </c>
    </row>
    <row r="41" spans="1:11" ht="26.45" customHeight="1">
      <c r="A41" s="308"/>
      <c r="B41" s="310"/>
      <c r="C41" s="163" t="s">
        <v>1250</v>
      </c>
      <c r="D41" s="68" t="s">
        <v>1249</v>
      </c>
      <c r="E41" s="206"/>
      <c r="F41" s="35">
        <v>288</v>
      </c>
      <c r="G41" s="35">
        <v>279</v>
      </c>
      <c r="H41" s="161">
        <f t="shared" si="0"/>
        <v>567</v>
      </c>
      <c r="I41" s="308"/>
      <c r="J41" s="308"/>
      <c r="K41" s="309"/>
    </row>
    <row r="42" spans="1:11" ht="26.45" customHeight="1">
      <c r="A42" s="308"/>
      <c r="B42" s="310"/>
      <c r="C42" s="163" t="s">
        <v>1252</v>
      </c>
      <c r="D42" s="68" t="s">
        <v>1251</v>
      </c>
      <c r="E42" s="206"/>
      <c r="F42" s="35">
        <v>400</v>
      </c>
      <c r="G42" s="35">
        <v>371</v>
      </c>
      <c r="H42" s="161">
        <f t="shared" si="0"/>
        <v>771</v>
      </c>
      <c r="I42" s="308"/>
      <c r="J42" s="308"/>
      <c r="K42" s="309"/>
    </row>
    <row r="43" spans="1:11" ht="26.45" customHeight="1">
      <c r="A43" s="14"/>
      <c r="B43" s="163"/>
      <c r="C43" s="163"/>
      <c r="D43" s="68"/>
      <c r="E43" s="206" t="s">
        <v>5507</v>
      </c>
      <c r="F43" s="40">
        <f>SUM(F40:F42)</f>
        <v>1013</v>
      </c>
      <c r="G43" s="40">
        <f t="shared" ref="G43:K43" si="9">SUM(G40:G42)</f>
        <v>942</v>
      </c>
      <c r="H43" s="40">
        <f t="shared" si="9"/>
        <v>1955</v>
      </c>
      <c r="I43" s="40">
        <f t="shared" si="9"/>
        <v>2</v>
      </c>
      <c r="J43" s="40">
        <f t="shared" si="9"/>
        <v>2</v>
      </c>
      <c r="K43" s="40">
        <f t="shared" si="9"/>
        <v>4</v>
      </c>
    </row>
    <row r="44" spans="1:11" ht="26.45" customHeight="1">
      <c r="A44" s="308">
        <v>10</v>
      </c>
      <c r="B44" s="310" t="s">
        <v>5511</v>
      </c>
      <c r="C44" s="163" t="s">
        <v>1254</v>
      </c>
      <c r="D44" s="68" t="s">
        <v>1253</v>
      </c>
      <c r="E44" s="206"/>
      <c r="F44" s="35">
        <v>290</v>
      </c>
      <c r="G44" s="35">
        <v>275</v>
      </c>
      <c r="H44" s="161">
        <f t="shared" si="0"/>
        <v>565</v>
      </c>
      <c r="I44" s="308">
        <v>2</v>
      </c>
      <c r="J44" s="308">
        <v>2</v>
      </c>
      <c r="K44" s="309">
        <f>SUM(I44:J46)</f>
        <v>4</v>
      </c>
    </row>
    <row r="45" spans="1:11" ht="26.45" customHeight="1">
      <c r="A45" s="308"/>
      <c r="B45" s="310"/>
      <c r="C45" s="163" t="s">
        <v>1256</v>
      </c>
      <c r="D45" s="68" t="s">
        <v>1255</v>
      </c>
      <c r="E45" s="206"/>
      <c r="F45" s="35">
        <v>289</v>
      </c>
      <c r="G45" s="35">
        <v>308</v>
      </c>
      <c r="H45" s="161">
        <f t="shared" si="0"/>
        <v>597</v>
      </c>
      <c r="I45" s="308"/>
      <c r="J45" s="308"/>
      <c r="K45" s="309"/>
    </row>
    <row r="46" spans="1:11" ht="26.45" customHeight="1">
      <c r="A46" s="308"/>
      <c r="B46" s="310"/>
      <c r="C46" s="163" t="s">
        <v>1258</v>
      </c>
      <c r="D46" s="68" t="s">
        <v>1257</v>
      </c>
      <c r="E46" s="206"/>
      <c r="F46" s="35">
        <v>286</v>
      </c>
      <c r="G46" s="35">
        <v>258</v>
      </c>
      <c r="H46" s="161">
        <f t="shared" si="0"/>
        <v>544</v>
      </c>
      <c r="I46" s="308"/>
      <c r="J46" s="308"/>
      <c r="K46" s="309"/>
    </row>
    <row r="47" spans="1:11" ht="26.45" customHeight="1">
      <c r="A47" s="14"/>
      <c r="B47" s="163"/>
      <c r="C47" s="163"/>
      <c r="D47" s="68"/>
      <c r="E47" s="206" t="s">
        <v>5507</v>
      </c>
      <c r="F47" s="40">
        <f>SUM(F44:F46)</f>
        <v>865</v>
      </c>
      <c r="G47" s="40">
        <f t="shared" ref="G47:K47" si="10">SUM(G44:G46)</f>
        <v>841</v>
      </c>
      <c r="H47" s="40">
        <f t="shared" si="10"/>
        <v>1706</v>
      </c>
      <c r="I47" s="40">
        <f t="shared" si="10"/>
        <v>2</v>
      </c>
      <c r="J47" s="40">
        <f t="shared" si="10"/>
        <v>2</v>
      </c>
      <c r="K47" s="40">
        <f t="shared" si="10"/>
        <v>4</v>
      </c>
    </row>
    <row r="48" spans="1:11" ht="26.45" customHeight="1">
      <c r="A48" s="308">
        <v>11</v>
      </c>
      <c r="B48" s="310" t="s">
        <v>5511</v>
      </c>
      <c r="C48" s="163" t="s">
        <v>1260</v>
      </c>
      <c r="D48" s="68" t="s">
        <v>1259</v>
      </c>
      <c r="E48" s="206"/>
      <c r="F48" s="35">
        <v>313</v>
      </c>
      <c r="G48" s="35">
        <v>307</v>
      </c>
      <c r="H48" s="161">
        <f t="shared" si="0"/>
        <v>620</v>
      </c>
      <c r="I48" s="308">
        <v>2</v>
      </c>
      <c r="J48" s="308">
        <v>2</v>
      </c>
      <c r="K48" s="309">
        <f>SUM(I48:J49)</f>
        <v>4</v>
      </c>
    </row>
    <row r="49" spans="1:11" ht="26.45" customHeight="1">
      <c r="A49" s="308"/>
      <c r="B49" s="310"/>
      <c r="C49" s="163" t="s">
        <v>1262</v>
      </c>
      <c r="D49" s="68" t="s">
        <v>1261</v>
      </c>
      <c r="E49" s="206"/>
      <c r="F49" s="35">
        <v>347</v>
      </c>
      <c r="G49" s="35">
        <v>363</v>
      </c>
      <c r="H49" s="161">
        <f t="shared" si="0"/>
        <v>710</v>
      </c>
      <c r="I49" s="308"/>
      <c r="J49" s="308"/>
      <c r="K49" s="309"/>
    </row>
    <row r="50" spans="1:11" ht="26.45" customHeight="1">
      <c r="A50" s="14"/>
      <c r="B50" s="163"/>
      <c r="C50" s="163"/>
      <c r="D50" s="68"/>
      <c r="E50" s="206" t="s">
        <v>5507</v>
      </c>
      <c r="F50" s="40">
        <f>SUM(F48:F49)</f>
        <v>660</v>
      </c>
      <c r="G50" s="40">
        <f t="shared" ref="G50:K50" si="11">SUM(G48:G49)</f>
        <v>670</v>
      </c>
      <c r="H50" s="40">
        <f t="shared" si="11"/>
        <v>1330</v>
      </c>
      <c r="I50" s="40">
        <f t="shared" si="11"/>
        <v>2</v>
      </c>
      <c r="J50" s="40">
        <f t="shared" si="11"/>
        <v>2</v>
      </c>
      <c r="K50" s="40">
        <f t="shared" si="11"/>
        <v>4</v>
      </c>
    </row>
    <row r="51" spans="1:11" ht="26.45" customHeight="1">
      <c r="A51" s="308">
        <v>12</v>
      </c>
      <c r="B51" s="310" t="s">
        <v>5511</v>
      </c>
      <c r="C51" s="163" t="s">
        <v>1264</v>
      </c>
      <c r="D51" s="68" t="s">
        <v>1263</v>
      </c>
      <c r="E51" s="206"/>
      <c r="F51" s="35">
        <v>247</v>
      </c>
      <c r="G51" s="35">
        <v>227</v>
      </c>
      <c r="H51" s="161">
        <f t="shared" si="0"/>
        <v>474</v>
      </c>
      <c r="I51" s="308">
        <v>2</v>
      </c>
      <c r="J51" s="308">
        <v>2</v>
      </c>
      <c r="K51" s="309">
        <f>SUM(I51:J53)</f>
        <v>4</v>
      </c>
    </row>
    <row r="52" spans="1:11" ht="26.45" customHeight="1">
      <c r="A52" s="308"/>
      <c r="B52" s="310"/>
      <c r="C52" s="163" t="s">
        <v>1266</v>
      </c>
      <c r="D52" s="68" t="s">
        <v>1265</v>
      </c>
      <c r="E52" s="206"/>
      <c r="F52" s="35">
        <v>429</v>
      </c>
      <c r="G52" s="35">
        <v>409</v>
      </c>
      <c r="H52" s="161">
        <f t="shared" si="0"/>
        <v>838</v>
      </c>
      <c r="I52" s="308"/>
      <c r="J52" s="308"/>
      <c r="K52" s="309"/>
    </row>
    <row r="53" spans="1:11" ht="26.45" customHeight="1">
      <c r="A53" s="308"/>
      <c r="B53" s="310"/>
      <c r="C53" s="163" t="s">
        <v>1266</v>
      </c>
      <c r="D53" s="68" t="s">
        <v>1267</v>
      </c>
      <c r="E53" s="206"/>
      <c r="F53" s="35">
        <v>208</v>
      </c>
      <c r="G53" s="35">
        <v>203</v>
      </c>
      <c r="H53" s="161">
        <f t="shared" si="0"/>
        <v>411</v>
      </c>
      <c r="I53" s="308"/>
      <c r="J53" s="308"/>
      <c r="K53" s="309"/>
    </row>
    <row r="54" spans="1:11" ht="26.45" customHeight="1">
      <c r="A54" s="14"/>
      <c r="B54" s="163"/>
      <c r="C54" s="163"/>
      <c r="D54" s="68"/>
      <c r="E54" s="206" t="s">
        <v>5507</v>
      </c>
      <c r="F54" s="40">
        <f>SUM(F51:F53)</f>
        <v>884</v>
      </c>
      <c r="G54" s="40">
        <f t="shared" ref="G54:K54" si="12">SUM(G51:G53)</f>
        <v>839</v>
      </c>
      <c r="H54" s="40">
        <f t="shared" si="12"/>
        <v>1723</v>
      </c>
      <c r="I54" s="40">
        <f t="shared" si="12"/>
        <v>2</v>
      </c>
      <c r="J54" s="40">
        <f t="shared" si="12"/>
        <v>2</v>
      </c>
      <c r="K54" s="40">
        <f t="shared" si="12"/>
        <v>4</v>
      </c>
    </row>
    <row r="55" spans="1:11" ht="26.45" customHeight="1">
      <c r="A55" s="308">
        <v>13</v>
      </c>
      <c r="B55" s="310" t="s">
        <v>5511</v>
      </c>
      <c r="C55" s="163" t="s">
        <v>1266</v>
      </c>
      <c r="D55" s="68" t="s">
        <v>1268</v>
      </c>
      <c r="E55" s="206"/>
      <c r="F55" s="35">
        <v>200</v>
      </c>
      <c r="G55" s="35">
        <v>213</v>
      </c>
      <c r="H55" s="161">
        <f t="shared" si="0"/>
        <v>413</v>
      </c>
      <c r="I55" s="308">
        <v>2</v>
      </c>
      <c r="J55" s="308">
        <v>2</v>
      </c>
      <c r="K55" s="309">
        <f>SUM(I55:J57)</f>
        <v>4</v>
      </c>
    </row>
    <row r="56" spans="1:11" ht="26.45" customHeight="1">
      <c r="A56" s="308"/>
      <c r="B56" s="310"/>
      <c r="C56" s="163" t="s">
        <v>1270</v>
      </c>
      <c r="D56" s="68" t="s">
        <v>1269</v>
      </c>
      <c r="E56" s="206"/>
      <c r="F56" s="35">
        <v>524</v>
      </c>
      <c r="G56" s="35">
        <v>521</v>
      </c>
      <c r="H56" s="161">
        <f t="shared" si="0"/>
        <v>1045</v>
      </c>
      <c r="I56" s="308"/>
      <c r="J56" s="308"/>
      <c r="K56" s="309"/>
    </row>
    <row r="57" spans="1:11" ht="26.45" customHeight="1">
      <c r="A57" s="308"/>
      <c r="B57" s="310"/>
      <c r="C57" s="163" t="s">
        <v>1272</v>
      </c>
      <c r="D57" s="68" t="s">
        <v>1271</v>
      </c>
      <c r="E57" s="206"/>
      <c r="F57" s="35">
        <v>247</v>
      </c>
      <c r="G57" s="35">
        <v>210</v>
      </c>
      <c r="H57" s="161">
        <f t="shared" si="0"/>
        <v>457</v>
      </c>
      <c r="I57" s="308"/>
      <c r="J57" s="308"/>
      <c r="K57" s="309"/>
    </row>
    <row r="58" spans="1:11" ht="26.45" customHeight="1">
      <c r="A58" s="14"/>
      <c r="B58" s="163"/>
      <c r="C58" s="163"/>
      <c r="D58" s="68"/>
      <c r="E58" s="206" t="s">
        <v>5507</v>
      </c>
      <c r="F58" s="40">
        <f>SUM(F55:F57)</f>
        <v>971</v>
      </c>
      <c r="G58" s="40">
        <f t="shared" ref="G58:K58" si="13">SUM(G55:G57)</f>
        <v>944</v>
      </c>
      <c r="H58" s="40">
        <f t="shared" si="13"/>
        <v>1915</v>
      </c>
      <c r="I58" s="40">
        <f t="shared" si="13"/>
        <v>2</v>
      </c>
      <c r="J58" s="40">
        <f t="shared" si="13"/>
        <v>2</v>
      </c>
      <c r="K58" s="40">
        <f t="shared" si="13"/>
        <v>4</v>
      </c>
    </row>
    <row r="59" spans="1:11" ht="26.45" customHeight="1">
      <c r="A59" s="308">
        <v>14</v>
      </c>
      <c r="B59" s="310" t="s">
        <v>5511</v>
      </c>
      <c r="C59" s="18" t="s">
        <v>1274</v>
      </c>
      <c r="D59" s="68" t="s">
        <v>1273</v>
      </c>
      <c r="E59" s="206"/>
      <c r="F59" s="35">
        <v>493</v>
      </c>
      <c r="G59" s="35">
        <v>504</v>
      </c>
      <c r="H59" s="161">
        <f t="shared" si="0"/>
        <v>997</v>
      </c>
      <c r="I59" s="308">
        <v>2</v>
      </c>
      <c r="J59" s="308">
        <v>2</v>
      </c>
      <c r="K59" s="309">
        <f>SUM(I59:J60)</f>
        <v>4</v>
      </c>
    </row>
    <row r="60" spans="1:11" ht="26.45" customHeight="1">
      <c r="A60" s="308"/>
      <c r="B60" s="310"/>
      <c r="C60" s="163" t="s">
        <v>1276</v>
      </c>
      <c r="D60" s="68" t="s">
        <v>1275</v>
      </c>
      <c r="E60" s="206"/>
      <c r="F60" s="35">
        <v>153</v>
      </c>
      <c r="G60" s="35">
        <v>160</v>
      </c>
      <c r="H60" s="161">
        <f t="shared" si="0"/>
        <v>313</v>
      </c>
      <c r="I60" s="308"/>
      <c r="J60" s="308"/>
      <c r="K60" s="309"/>
    </row>
    <row r="61" spans="1:11" ht="26.45" customHeight="1">
      <c r="A61" s="14"/>
      <c r="B61" s="163"/>
      <c r="C61" s="163"/>
      <c r="D61" s="68"/>
      <c r="E61" s="206" t="s">
        <v>5507</v>
      </c>
      <c r="F61" s="40">
        <f>SUM(F59:F60)</f>
        <v>646</v>
      </c>
      <c r="G61" s="40">
        <f t="shared" ref="G61:K61" si="14">SUM(G59:G60)</f>
        <v>664</v>
      </c>
      <c r="H61" s="40">
        <f t="shared" si="14"/>
        <v>1310</v>
      </c>
      <c r="I61" s="40">
        <f t="shared" si="14"/>
        <v>2</v>
      </c>
      <c r="J61" s="40">
        <f t="shared" si="14"/>
        <v>2</v>
      </c>
      <c r="K61" s="40">
        <f t="shared" si="14"/>
        <v>4</v>
      </c>
    </row>
    <row r="62" spans="1:11" ht="26.45" customHeight="1">
      <c r="A62" s="308">
        <v>15</v>
      </c>
      <c r="B62" s="310" t="s">
        <v>5511</v>
      </c>
      <c r="C62" s="163" t="s">
        <v>1278</v>
      </c>
      <c r="D62" s="68" t="s">
        <v>1277</v>
      </c>
      <c r="E62" s="206"/>
      <c r="F62" s="35">
        <v>148</v>
      </c>
      <c r="G62" s="35">
        <v>136</v>
      </c>
      <c r="H62" s="161">
        <f t="shared" si="0"/>
        <v>284</v>
      </c>
      <c r="I62" s="308">
        <v>2</v>
      </c>
      <c r="J62" s="308">
        <v>2</v>
      </c>
      <c r="K62" s="309">
        <f>SUM(I62:J64)</f>
        <v>4</v>
      </c>
    </row>
    <row r="63" spans="1:11" ht="26.45" customHeight="1">
      <c r="A63" s="308"/>
      <c r="B63" s="310"/>
      <c r="C63" s="163" t="s">
        <v>1280</v>
      </c>
      <c r="D63" s="68" t="s">
        <v>1279</v>
      </c>
      <c r="E63" s="206"/>
      <c r="F63" s="35">
        <v>366</v>
      </c>
      <c r="G63" s="35">
        <v>362</v>
      </c>
      <c r="H63" s="161">
        <f t="shared" si="0"/>
        <v>728</v>
      </c>
      <c r="I63" s="308"/>
      <c r="J63" s="308"/>
      <c r="K63" s="309"/>
    </row>
    <row r="64" spans="1:11" ht="26.45" customHeight="1">
      <c r="A64" s="308"/>
      <c r="B64" s="310"/>
      <c r="C64" s="163" t="s">
        <v>1282</v>
      </c>
      <c r="D64" s="68" t="s">
        <v>1281</v>
      </c>
      <c r="E64" s="206"/>
      <c r="F64" s="35">
        <v>169</v>
      </c>
      <c r="G64" s="35">
        <v>159</v>
      </c>
      <c r="H64" s="161">
        <f t="shared" si="0"/>
        <v>328</v>
      </c>
      <c r="I64" s="308"/>
      <c r="J64" s="308"/>
      <c r="K64" s="309"/>
    </row>
    <row r="65" spans="1:11" ht="26.45" customHeight="1">
      <c r="A65" s="14"/>
      <c r="B65" s="163"/>
      <c r="C65" s="163"/>
      <c r="D65" s="68"/>
      <c r="E65" s="206" t="s">
        <v>5507</v>
      </c>
      <c r="F65" s="40">
        <f>SUM(F62:F64)</f>
        <v>683</v>
      </c>
      <c r="G65" s="40">
        <f t="shared" ref="G65:K65" si="15">SUM(G62:G64)</f>
        <v>657</v>
      </c>
      <c r="H65" s="40">
        <f t="shared" si="15"/>
        <v>1340</v>
      </c>
      <c r="I65" s="40">
        <f t="shared" si="15"/>
        <v>2</v>
      </c>
      <c r="J65" s="40">
        <f t="shared" si="15"/>
        <v>2</v>
      </c>
      <c r="K65" s="40">
        <f t="shared" si="15"/>
        <v>4</v>
      </c>
    </row>
    <row r="66" spans="1:11" ht="26.45" customHeight="1">
      <c r="A66" s="308">
        <v>16</v>
      </c>
      <c r="B66" s="310" t="s">
        <v>5511</v>
      </c>
      <c r="C66" s="163" t="s">
        <v>1284</v>
      </c>
      <c r="D66" s="68" t="s">
        <v>1283</v>
      </c>
      <c r="E66" s="206"/>
      <c r="F66" s="35">
        <v>274</v>
      </c>
      <c r="G66" s="35">
        <v>275</v>
      </c>
      <c r="H66" s="161">
        <f t="shared" si="0"/>
        <v>549</v>
      </c>
      <c r="I66" s="308">
        <v>2</v>
      </c>
      <c r="J66" s="308">
        <v>2</v>
      </c>
      <c r="K66" s="309">
        <f>SUM(I66:J68)</f>
        <v>4</v>
      </c>
    </row>
    <row r="67" spans="1:11" ht="26.45" customHeight="1">
      <c r="A67" s="308"/>
      <c r="B67" s="310"/>
      <c r="C67" s="163" t="s">
        <v>1286</v>
      </c>
      <c r="D67" s="68" t="s">
        <v>1285</v>
      </c>
      <c r="E67" s="206"/>
      <c r="F67" s="35">
        <v>365</v>
      </c>
      <c r="G67" s="35">
        <v>364</v>
      </c>
      <c r="H67" s="161">
        <f t="shared" si="0"/>
        <v>729</v>
      </c>
      <c r="I67" s="308"/>
      <c r="J67" s="308"/>
      <c r="K67" s="309"/>
    </row>
    <row r="68" spans="1:11" ht="26.45" customHeight="1">
      <c r="A68" s="308"/>
      <c r="B68" s="310"/>
      <c r="C68" s="163" t="s">
        <v>1288</v>
      </c>
      <c r="D68" s="68" t="s">
        <v>1287</v>
      </c>
      <c r="E68" s="206"/>
      <c r="F68" s="35">
        <v>329</v>
      </c>
      <c r="G68" s="35">
        <v>337</v>
      </c>
      <c r="H68" s="161">
        <f t="shared" si="0"/>
        <v>666</v>
      </c>
      <c r="I68" s="308"/>
      <c r="J68" s="308"/>
      <c r="K68" s="309"/>
    </row>
    <row r="69" spans="1:11" ht="26.45" customHeight="1">
      <c r="A69" s="14"/>
      <c r="B69" s="163"/>
      <c r="C69" s="163"/>
      <c r="D69" s="68"/>
      <c r="E69" s="206" t="s">
        <v>5507</v>
      </c>
      <c r="F69" s="40">
        <f>SUM(F66:F68)</f>
        <v>968</v>
      </c>
      <c r="G69" s="40">
        <f t="shared" ref="G69:K69" si="16">SUM(G66:G68)</f>
        <v>976</v>
      </c>
      <c r="H69" s="40">
        <f t="shared" si="16"/>
        <v>1944</v>
      </c>
      <c r="I69" s="40">
        <f t="shared" si="16"/>
        <v>2</v>
      </c>
      <c r="J69" s="40">
        <f t="shared" si="16"/>
        <v>2</v>
      </c>
      <c r="K69" s="40">
        <f t="shared" si="16"/>
        <v>4</v>
      </c>
    </row>
    <row r="70" spans="1:11" ht="26.45" customHeight="1">
      <c r="A70" s="308">
        <v>17</v>
      </c>
      <c r="B70" s="310" t="s">
        <v>5511</v>
      </c>
      <c r="C70" s="163" t="s">
        <v>1290</v>
      </c>
      <c r="D70" s="68" t="s">
        <v>1289</v>
      </c>
      <c r="E70" s="206"/>
      <c r="F70" s="35">
        <v>366</v>
      </c>
      <c r="G70" s="35">
        <v>368</v>
      </c>
      <c r="H70" s="161">
        <f t="shared" si="0"/>
        <v>734</v>
      </c>
      <c r="I70" s="308">
        <v>2</v>
      </c>
      <c r="J70" s="308">
        <v>2</v>
      </c>
      <c r="K70" s="309">
        <f>SUM(I70:J72)</f>
        <v>4</v>
      </c>
    </row>
    <row r="71" spans="1:11" ht="26.45" customHeight="1">
      <c r="A71" s="308"/>
      <c r="B71" s="310"/>
      <c r="C71" s="163" t="s">
        <v>1292</v>
      </c>
      <c r="D71" s="68" t="s">
        <v>1291</v>
      </c>
      <c r="E71" s="206"/>
      <c r="F71" s="35">
        <v>271</v>
      </c>
      <c r="G71" s="35">
        <v>250</v>
      </c>
      <c r="H71" s="161">
        <f t="shared" si="0"/>
        <v>521</v>
      </c>
      <c r="I71" s="308"/>
      <c r="J71" s="308"/>
      <c r="K71" s="309"/>
    </row>
    <row r="72" spans="1:11" ht="26.45" customHeight="1">
      <c r="A72" s="308"/>
      <c r="B72" s="310"/>
      <c r="C72" s="163" t="s">
        <v>1294</v>
      </c>
      <c r="D72" s="68" t="s">
        <v>1293</v>
      </c>
      <c r="E72" s="206"/>
      <c r="F72" s="35">
        <v>178</v>
      </c>
      <c r="G72" s="35">
        <v>155</v>
      </c>
      <c r="H72" s="161">
        <f t="shared" si="0"/>
        <v>333</v>
      </c>
      <c r="I72" s="308"/>
      <c r="J72" s="308"/>
      <c r="K72" s="309"/>
    </row>
    <row r="73" spans="1:11" ht="26.45" customHeight="1">
      <c r="A73" s="14"/>
      <c r="B73" s="163"/>
      <c r="C73" s="163"/>
      <c r="D73" s="68"/>
      <c r="E73" s="206" t="s">
        <v>5507</v>
      </c>
      <c r="F73" s="40">
        <f>SUM(F70:F72)</f>
        <v>815</v>
      </c>
      <c r="G73" s="40">
        <f t="shared" ref="G73:K73" si="17">SUM(G70:G72)</f>
        <v>773</v>
      </c>
      <c r="H73" s="40">
        <f t="shared" si="17"/>
        <v>1588</v>
      </c>
      <c r="I73" s="40">
        <f t="shared" si="17"/>
        <v>2</v>
      </c>
      <c r="J73" s="40">
        <f t="shared" si="17"/>
        <v>2</v>
      </c>
      <c r="K73" s="40">
        <f t="shared" si="17"/>
        <v>4</v>
      </c>
    </row>
    <row r="74" spans="1:11" ht="26.45" customHeight="1">
      <c r="A74" s="308">
        <v>18</v>
      </c>
      <c r="B74" s="310" t="s">
        <v>5512</v>
      </c>
      <c r="C74" s="163" t="s">
        <v>1296</v>
      </c>
      <c r="D74" s="68" t="s">
        <v>1295</v>
      </c>
      <c r="E74" s="206"/>
      <c r="F74" s="35">
        <v>356</v>
      </c>
      <c r="G74" s="35">
        <v>376</v>
      </c>
      <c r="H74" s="161">
        <f t="shared" si="0"/>
        <v>732</v>
      </c>
      <c r="I74" s="308">
        <v>2</v>
      </c>
      <c r="J74" s="308">
        <v>2</v>
      </c>
      <c r="K74" s="309">
        <f>SUM(I74:J76)</f>
        <v>4</v>
      </c>
    </row>
    <row r="75" spans="1:11" ht="26.45" customHeight="1">
      <c r="A75" s="308"/>
      <c r="B75" s="310"/>
      <c r="C75" s="163" t="s">
        <v>1298</v>
      </c>
      <c r="D75" s="68" t="s">
        <v>1297</v>
      </c>
      <c r="E75" s="206"/>
      <c r="F75" s="35">
        <v>276</v>
      </c>
      <c r="G75" s="35">
        <v>260</v>
      </c>
      <c r="H75" s="161">
        <f t="shared" si="0"/>
        <v>536</v>
      </c>
      <c r="I75" s="308"/>
      <c r="J75" s="308"/>
      <c r="K75" s="309"/>
    </row>
    <row r="76" spans="1:11" ht="26.45" customHeight="1">
      <c r="A76" s="308"/>
      <c r="B76" s="310"/>
      <c r="C76" s="163" t="s">
        <v>1300</v>
      </c>
      <c r="D76" s="68" t="s">
        <v>1299</v>
      </c>
      <c r="E76" s="206"/>
      <c r="F76" s="35">
        <v>351</v>
      </c>
      <c r="G76" s="35">
        <v>363</v>
      </c>
      <c r="H76" s="161">
        <f t="shared" si="0"/>
        <v>714</v>
      </c>
      <c r="I76" s="308"/>
      <c r="J76" s="308"/>
      <c r="K76" s="309"/>
    </row>
    <row r="77" spans="1:11" ht="22.15" customHeight="1">
      <c r="A77" s="14"/>
      <c r="B77" s="163"/>
      <c r="C77" s="163"/>
      <c r="D77" s="68"/>
      <c r="E77" s="206" t="s">
        <v>5507</v>
      </c>
      <c r="F77" s="40">
        <f>SUM(F74:F76)</f>
        <v>983</v>
      </c>
      <c r="G77" s="40">
        <f t="shared" ref="G77:K77" si="18">SUM(G74:G76)</f>
        <v>999</v>
      </c>
      <c r="H77" s="40">
        <f t="shared" si="18"/>
        <v>1982</v>
      </c>
      <c r="I77" s="40">
        <f t="shared" si="18"/>
        <v>2</v>
      </c>
      <c r="J77" s="40">
        <f t="shared" si="18"/>
        <v>2</v>
      </c>
      <c r="K77" s="40">
        <f t="shared" si="18"/>
        <v>4</v>
      </c>
    </row>
    <row r="78" spans="1:11" ht="22.15" customHeight="1">
      <c r="A78" s="308">
        <v>19</v>
      </c>
      <c r="B78" s="310" t="s">
        <v>5512</v>
      </c>
      <c r="C78" s="163" t="s">
        <v>1294</v>
      </c>
      <c r="D78" s="68" t="s">
        <v>1301</v>
      </c>
      <c r="E78" s="206"/>
      <c r="F78" s="35">
        <v>222</v>
      </c>
      <c r="G78" s="35">
        <v>218</v>
      </c>
      <c r="H78" s="161">
        <f t="shared" si="0"/>
        <v>440</v>
      </c>
      <c r="I78" s="308">
        <v>2</v>
      </c>
      <c r="J78" s="308">
        <v>2</v>
      </c>
      <c r="K78" s="309">
        <f>SUM(I78:J79)</f>
        <v>4</v>
      </c>
    </row>
    <row r="79" spans="1:11" ht="22.15" customHeight="1">
      <c r="A79" s="308"/>
      <c r="B79" s="310"/>
      <c r="C79" s="163" t="s">
        <v>1294</v>
      </c>
      <c r="D79" s="68" t="s">
        <v>1302</v>
      </c>
      <c r="E79" s="206"/>
      <c r="F79" s="35">
        <v>316</v>
      </c>
      <c r="G79" s="35">
        <v>297</v>
      </c>
      <c r="H79" s="161">
        <f t="shared" si="0"/>
        <v>613</v>
      </c>
      <c r="I79" s="308"/>
      <c r="J79" s="308"/>
      <c r="K79" s="309"/>
    </row>
    <row r="80" spans="1:11" ht="22.15" customHeight="1">
      <c r="A80" s="14"/>
      <c r="B80" s="163"/>
      <c r="C80" s="163"/>
      <c r="D80" s="68"/>
      <c r="E80" s="206" t="s">
        <v>5507</v>
      </c>
      <c r="F80" s="40">
        <f>SUM(F78:F79)</f>
        <v>538</v>
      </c>
      <c r="G80" s="40">
        <f t="shared" ref="G80:K80" si="19">SUM(G78:G79)</f>
        <v>515</v>
      </c>
      <c r="H80" s="40">
        <f t="shared" si="19"/>
        <v>1053</v>
      </c>
      <c r="I80" s="40">
        <f t="shared" si="19"/>
        <v>2</v>
      </c>
      <c r="J80" s="40">
        <f t="shared" si="19"/>
        <v>2</v>
      </c>
      <c r="K80" s="40">
        <f t="shared" si="19"/>
        <v>4</v>
      </c>
    </row>
    <row r="81" spans="1:11" ht="26.45" customHeight="1">
      <c r="A81" s="308">
        <v>20</v>
      </c>
      <c r="B81" s="310" t="s">
        <v>5512</v>
      </c>
      <c r="C81" s="163" t="s">
        <v>1304</v>
      </c>
      <c r="D81" s="68" t="s">
        <v>1303</v>
      </c>
      <c r="E81" s="206"/>
      <c r="F81" s="35">
        <v>201</v>
      </c>
      <c r="G81" s="35">
        <v>201</v>
      </c>
      <c r="H81" s="161">
        <f t="shared" si="0"/>
        <v>402</v>
      </c>
      <c r="I81" s="308">
        <v>2</v>
      </c>
      <c r="J81" s="308">
        <v>2</v>
      </c>
      <c r="K81" s="309">
        <f>SUM(I81:J83)</f>
        <v>4</v>
      </c>
    </row>
    <row r="82" spans="1:11" ht="26.45" customHeight="1">
      <c r="A82" s="308"/>
      <c r="B82" s="310"/>
      <c r="C82" s="163" t="s">
        <v>1306</v>
      </c>
      <c r="D82" s="68" t="s">
        <v>1305</v>
      </c>
      <c r="E82" s="206"/>
      <c r="F82" s="35">
        <v>392</v>
      </c>
      <c r="G82" s="35">
        <v>379</v>
      </c>
      <c r="H82" s="161">
        <f t="shared" si="0"/>
        <v>771</v>
      </c>
      <c r="I82" s="308"/>
      <c r="J82" s="308"/>
      <c r="K82" s="309"/>
    </row>
    <row r="83" spans="1:11" ht="26.45" customHeight="1">
      <c r="A83" s="308"/>
      <c r="B83" s="310"/>
      <c r="C83" s="163" t="s">
        <v>1308</v>
      </c>
      <c r="D83" s="68" t="s">
        <v>1307</v>
      </c>
      <c r="E83" s="206"/>
      <c r="F83" s="35">
        <v>324</v>
      </c>
      <c r="G83" s="35">
        <v>282</v>
      </c>
      <c r="H83" s="161">
        <f t="shared" si="0"/>
        <v>606</v>
      </c>
      <c r="I83" s="308"/>
      <c r="J83" s="308"/>
      <c r="K83" s="309"/>
    </row>
    <row r="84" spans="1:11" ht="26.45" customHeight="1">
      <c r="A84" s="14"/>
      <c r="B84" s="163"/>
      <c r="C84" s="163"/>
      <c r="D84" s="68"/>
      <c r="E84" s="206" t="s">
        <v>5507</v>
      </c>
      <c r="F84" s="40">
        <f>SUM(F81:F83)</f>
        <v>917</v>
      </c>
      <c r="G84" s="40">
        <f t="shared" ref="G84:K84" si="20">SUM(G81:G83)</f>
        <v>862</v>
      </c>
      <c r="H84" s="40">
        <f t="shared" si="20"/>
        <v>1779</v>
      </c>
      <c r="I84" s="40">
        <f t="shared" si="20"/>
        <v>2</v>
      </c>
      <c r="J84" s="40">
        <f t="shared" si="20"/>
        <v>2</v>
      </c>
      <c r="K84" s="40">
        <f t="shared" si="20"/>
        <v>4</v>
      </c>
    </row>
    <row r="85" spans="1:11" ht="26.45" customHeight="1">
      <c r="A85" s="308">
        <v>21</v>
      </c>
      <c r="B85" s="310" t="s">
        <v>5512</v>
      </c>
      <c r="C85" s="163" t="s">
        <v>1308</v>
      </c>
      <c r="D85" s="68" t="s">
        <v>1309</v>
      </c>
      <c r="E85" s="206"/>
      <c r="F85" s="35">
        <v>344</v>
      </c>
      <c r="G85" s="35">
        <v>300</v>
      </c>
      <c r="H85" s="161">
        <f t="shared" si="0"/>
        <v>644</v>
      </c>
      <c r="I85" s="308">
        <v>2</v>
      </c>
      <c r="J85" s="308">
        <v>2</v>
      </c>
      <c r="K85" s="309">
        <f>SUM(I85:J86)</f>
        <v>4</v>
      </c>
    </row>
    <row r="86" spans="1:11" ht="26.45" customHeight="1">
      <c r="A86" s="308"/>
      <c r="B86" s="310"/>
      <c r="C86" s="163" t="s">
        <v>1308</v>
      </c>
      <c r="D86" s="68" t="s">
        <v>1310</v>
      </c>
      <c r="E86" s="206"/>
      <c r="F86" s="35">
        <v>376</v>
      </c>
      <c r="G86" s="35">
        <v>367</v>
      </c>
      <c r="H86" s="161">
        <f t="shared" si="0"/>
        <v>743</v>
      </c>
      <c r="I86" s="308"/>
      <c r="J86" s="308"/>
      <c r="K86" s="309"/>
    </row>
    <row r="87" spans="1:11" ht="26.45" customHeight="1">
      <c r="A87" s="14"/>
      <c r="B87" s="163"/>
      <c r="C87" s="163"/>
      <c r="D87" s="68"/>
      <c r="E87" s="206" t="s">
        <v>5507</v>
      </c>
      <c r="F87" s="40">
        <f>SUM(F85:F86)</f>
        <v>720</v>
      </c>
      <c r="G87" s="40">
        <f t="shared" ref="G87:K87" si="21">SUM(G85:G86)</f>
        <v>667</v>
      </c>
      <c r="H87" s="40">
        <f t="shared" si="21"/>
        <v>1387</v>
      </c>
      <c r="I87" s="40">
        <f t="shared" si="21"/>
        <v>2</v>
      </c>
      <c r="J87" s="40">
        <f t="shared" si="21"/>
        <v>2</v>
      </c>
      <c r="K87" s="40">
        <f t="shared" si="21"/>
        <v>4</v>
      </c>
    </row>
    <row r="88" spans="1:11" ht="26.45" customHeight="1">
      <c r="A88" s="308">
        <v>22</v>
      </c>
      <c r="B88" s="310" t="s">
        <v>5513</v>
      </c>
      <c r="C88" s="163" t="s">
        <v>1312</v>
      </c>
      <c r="D88" s="68" t="s">
        <v>1311</v>
      </c>
      <c r="E88" s="206"/>
      <c r="F88" s="35">
        <v>213</v>
      </c>
      <c r="G88" s="35">
        <v>216</v>
      </c>
      <c r="H88" s="161">
        <f t="shared" si="0"/>
        <v>429</v>
      </c>
      <c r="I88" s="308">
        <v>2</v>
      </c>
      <c r="J88" s="308">
        <v>2</v>
      </c>
      <c r="K88" s="309">
        <f>SUM(I88:J89)</f>
        <v>4</v>
      </c>
    </row>
    <row r="89" spans="1:11" ht="26.45" customHeight="1">
      <c r="A89" s="308"/>
      <c r="B89" s="310"/>
      <c r="C89" s="163" t="s">
        <v>1314</v>
      </c>
      <c r="D89" s="68" t="s">
        <v>1313</v>
      </c>
      <c r="E89" s="206"/>
      <c r="F89" s="35">
        <v>310</v>
      </c>
      <c r="G89" s="35">
        <v>303</v>
      </c>
      <c r="H89" s="161">
        <f t="shared" si="0"/>
        <v>613</v>
      </c>
      <c r="I89" s="308"/>
      <c r="J89" s="308"/>
      <c r="K89" s="309"/>
    </row>
    <row r="90" spans="1:11" ht="26.45" customHeight="1">
      <c r="A90" s="14"/>
      <c r="B90" s="163"/>
      <c r="C90" s="163"/>
      <c r="D90" s="68"/>
      <c r="E90" s="206" t="s">
        <v>5507</v>
      </c>
      <c r="F90" s="161">
        <f>SUM(F88:F89)</f>
        <v>523</v>
      </c>
      <c r="G90" s="161">
        <f t="shared" ref="G90:K90" si="22">SUM(G88:G89)</f>
        <v>519</v>
      </c>
      <c r="H90" s="161">
        <f t="shared" si="22"/>
        <v>1042</v>
      </c>
      <c r="I90" s="161">
        <f t="shared" si="22"/>
        <v>2</v>
      </c>
      <c r="J90" s="161">
        <f t="shared" si="22"/>
        <v>2</v>
      </c>
      <c r="K90" s="161">
        <f t="shared" si="22"/>
        <v>4</v>
      </c>
    </row>
    <row r="91" spans="1:11" ht="26.45" customHeight="1">
      <c r="A91" s="308">
        <v>23</v>
      </c>
      <c r="B91" s="310" t="s">
        <v>5513</v>
      </c>
      <c r="C91" s="163" t="s">
        <v>1316</v>
      </c>
      <c r="D91" s="68" t="s">
        <v>1315</v>
      </c>
      <c r="E91" s="206"/>
      <c r="F91" s="35">
        <v>494</v>
      </c>
      <c r="G91" s="35">
        <v>371</v>
      </c>
      <c r="H91" s="161">
        <f t="shared" si="0"/>
        <v>865</v>
      </c>
      <c r="I91" s="308">
        <v>2</v>
      </c>
      <c r="J91" s="308">
        <v>2</v>
      </c>
      <c r="K91" s="309">
        <f>SUM(I91:J92)</f>
        <v>4</v>
      </c>
    </row>
    <row r="92" spans="1:11" ht="26.45" customHeight="1">
      <c r="A92" s="308"/>
      <c r="B92" s="310"/>
      <c r="C92" s="163" t="s">
        <v>1318</v>
      </c>
      <c r="D92" s="68" t="s">
        <v>1317</v>
      </c>
      <c r="E92" s="206"/>
      <c r="F92" s="35">
        <v>372</v>
      </c>
      <c r="G92" s="35">
        <v>354</v>
      </c>
      <c r="H92" s="161">
        <f t="shared" ref="H92:H177" si="23">SUM(F92:G92)</f>
        <v>726</v>
      </c>
      <c r="I92" s="308"/>
      <c r="J92" s="308"/>
      <c r="K92" s="309"/>
    </row>
    <row r="93" spans="1:11" ht="26.45" customHeight="1">
      <c r="A93" s="14"/>
      <c r="B93" s="163"/>
      <c r="C93" s="163"/>
      <c r="D93" s="68"/>
      <c r="E93" s="206" t="s">
        <v>5507</v>
      </c>
      <c r="F93" s="40">
        <f>SUM(F91:F92)</f>
        <v>866</v>
      </c>
      <c r="G93" s="40">
        <f t="shared" ref="G93:K93" si="24">SUM(G91:G92)</f>
        <v>725</v>
      </c>
      <c r="H93" s="40">
        <f t="shared" si="24"/>
        <v>1591</v>
      </c>
      <c r="I93" s="40">
        <f t="shared" si="24"/>
        <v>2</v>
      </c>
      <c r="J93" s="40">
        <f t="shared" si="24"/>
        <v>2</v>
      </c>
      <c r="K93" s="40">
        <f t="shared" si="24"/>
        <v>4</v>
      </c>
    </row>
    <row r="94" spans="1:11" ht="26.45" customHeight="1">
      <c r="A94" s="308">
        <v>24</v>
      </c>
      <c r="B94" s="310" t="s">
        <v>5513</v>
      </c>
      <c r="C94" s="163" t="s">
        <v>1320</v>
      </c>
      <c r="D94" s="68" t="s">
        <v>1319</v>
      </c>
      <c r="E94" s="206"/>
      <c r="F94" s="35">
        <v>219</v>
      </c>
      <c r="G94" s="35">
        <v>229</v>
      </c>
      <c r="H94" s="161">
        <f t="shared" si="23"/>
        <v>448</v>
      </c>
      <c r="I94" s="308">
        <v>2</v>
      </c>
      <c r="J94" s="308">
        <v>2</v>
      </c>
      <c r="K94" s="309">
        <f>SUM(I94:J97)</f>
        <v>4</v>
      </c>
    </row>
    <row r="95" spans="1:11" ht="26.45" customHeight="1">
      <c r="A95" s="308"/>
      <c r="B95" s="310"/>
      <c r="C95" s="163" t="s">
        <v>1320</v>
      </c>
      <c r="D95" s="68" t="s">
        <v>1321</v>
      </c>
      <c r="E95" s="206"/>
      <c r="F95" s="35">
        <v>153</v>
      </c>
      <c r="G95" s="35">
        <v>150</v>
      </c>
      <c r="H95" s="161">
        <f t="shared" si="23"/>
        <v>303</v>
      </c>
      <c r="I95" s="308"/>
      <c r="J95" s="308"/>
      <c r="K95" s="309"/>
    </row>
    <row r="96" spans="1:11" ht="26.45" customHeight="1">
      <c r="A96" s="308"/>
      <c r="B96" s="310"/>
      <c r="C96" s="163" t="s">
        <v>1320</v>
      </c>
      <c r="D96" s="68" t="s">
        <v>1322</v>
      </c>
      <c r="E96" s="206"/>
      <c r="F96" s="35">
        <v>307</v>
      </c>
      <c r="G96" s="35">
        <v>304</v>
      </c>
      <c r="H96" s="161">
        <f t="shared" si="23"/>
        <v>611</v>
      </c>
      <c r="I96" s="308"/>
      <c r="J96" s="308"/>
      <c r="K96" s="309"/>
    </row>
    <row r="97" spans="1:11" ht="26.45" customHeight="1">
      <c r="A97" s="308"/>
      <c r="B97" s="310"/>
      <c r="C97" s="163" t="s">
        <v>1320</v>
      </c>
      <c r="D97" s="68" t="s">
        <v>1323</v>
      </c>
      <c r="E97" s="206"/>
      <c r="F97" s="35">
        <v>176</v>
      </c>
      <c r="G97" s="35">
        <v>304</v>
      </c>
      <c r="H97" s="161">
        <f t="shared" si="23"/>
        <v>480</v>
      </c>
      <c r="I97" s="308"/>
      <c r="J97" s="308"/>
      <c r="K97" s="309"/>
    </row>
    <row r="98" spans="1:11" ht="26.45" customHeight="1">
      <c r="A98" s="14"/>
      <c r="B98" s="163"/>
      <c r="C98" s="163"/>
      <c r="D98" s="68"/>
      <c r="E98" s="206" t="s">
        <v>5507</v>
      </c>
      <c r="F98" s="40">
        <f>SUM(F94:F97)</f>
        <v>855</v>
      </c>
      <c r="G98" s="40">
        <f t="shared" ref="G98:K98" si="25">SUM(G94:G97)</f>
        <v>987</v>
      </c>
      <c r="H98" s="40">
        <f t="shared" si="25"/>
        <v>1842</v>
      </c>
      <c r="I98" s="40">
        <f t="shared" si="25"/>
        <v>2</v>
      </c>
      <c r="J98" s="40">
        <f t="shared" si="25"/>
        <v>2</v>
      </c>
      <c r="K98" s="40">
        <f t="shared" si="25"/>
        <v>4</v>
      </c>
    </row>
    <row r="99" spans="1:11" ht="26.45" customHeight="1">
      <c r="A99" s="308">
        <v>25</v>
      </c>
      <c r="B99" s="310" t="s">
        <v>5514</v>
      </c>
      <c r="C99" s="10" t="s">
        <v>1325</v>
      </c>
      <c r="D99" s="68" t="s">
        <v>1324</v>
      </c>
      <c r="E99" s="258"/>
      <c r="F99" s="35">
        <v>319</v>
      </c>
      <c r="G99" s="35">
        <v>319</v>
      </c>
      <c r="H99" s="161">
        <f t="shared" si="23"/>
        <v>638</v>
      </c>
      <c r="I99" s="308">
        <v>2</v>
      </c>
      <c r="J99" s="308">
        <v>2</v>
      </c>
      <c r="K99" s="309">
        <f>SUM(I99:J102)</f>
        <v>4</v>
      </c>
    </row>
    <row r="100" spans="1:11" ht="26.45" customHeight="1">
      <c r="A100" s="308"/>
      <c r="B100" s="310"/>
      <c r="C100" s="10" t="s">
        <v>1327</v>
      </c>
      <c r="D100" s="68" t="s">
        <v>1326</v>
      </c>
      <c r="E100" s="258"/>
      <c r="F100" s="35">
        <v>214</v>
      </c>
      <c r="G100" s="35">
        <v>223</v>
      </c>
      <c r="H100" s="161">
        <f t="shared" si="23"/>
        <v>437</v>
      </c>
      <c r="I100" s="308"/>
      <c r="J100" s="308"/>
      <c r="K100" s="309"/>
    </row>
    <row r="101" spans="1:11" ht="26.45" customHeight="1">
      <c r="A101" s="308"/>
      <c r="B101" s="310"/>
      <c r="C101" s="10" t="s">
        <v>1329</v>
      </c>
      <c r="D101" s="68" t="s">
        <v>1328</v>
      </c>
      <c r="E101" s="258"/>
      <c r="F101" s="35">
        <v>357</v>
      </c>
      <c r="G101" s="35">
        <v>365</v>
      </c>
      <c r="H101" s="161">
        <f t="shared" si="23"/>
        <v>722</v>
      </c>
      <c r="I101" s="308"/>
      <c r="J101" s="308"/>
      <c r="K101" s="309"/>
    </row>
    <row r="102" spans="1:11" ht="26.45" customHeight="1">
      <c r="A102" s="308"/>
      <c r="B102" s="310"/>
      <c r="C102" s="10" t="s">
        <v>1331</v>
      </c>
      <c r="D102" s="68" t="s">
        <v>1330</v>
      </c>
      <c r="E102" s="258"/>
      <c r="F102" s="35">
        <v>156</v>
      </c>
      <c r="G102" s="35">
        <v>136</v>
      </c>
      <c r="H102" s="161">
        <f t="shared" si="23"/>
        <v>292</v>
      </c>
      <c r="I102" s="308"/>
      <c r="J102" s="308"/>
      <c r="K102" s="309"/>
    </row>
    <row r="103" spans="1:11" ht="26.45" customHeight="1">
      <c r="A103" s="14"/>
      <c r="B103" s="163"/>
      <c r="C103" s="10"/>
      <c r="D103" s="68"/>
      <c r="E103" s="258" t="s">
        <v>5507</v>
      </c>
      <c r="F103" s="40">
        <f>SUM(F99:F102)</f>
        <v>1046</v>
      </c>
      <c r="G103" s="40">
        <f t="shared" ref="G103:K103" si="26">SUM(G99:G102)</f>
        <v>1043</v>
      </c>
      <c r="H103" s="40">
        <f t="shared" si="26"/>
        <v>2089</v>
      </c>
      <c r="I103" s="40">
        <f t="shared" si="26"/>
        <v>2</v>
      </c>
      <c r="J103" s="40">
        <f t="shared" si="26"/>
        <v>2</v>
      </c>
      <c r="K103" s="40">
        <f t="shared" si="26"/>
        <v>4</v>
      </c>
    </row>
    <row r="104" spans="1:11" ht="26.45" customHeight="1">
      <c r="A104" s="308">
        <v>26</v>
      </c>
      <c r="B104" s="310" t="s">
        <v>5514</v>
      </c>
      <c r="C104" s="10" t="s">
        <v>1333</v>
      </c>
      <c r="D104" s="68" t="s">
        <v>1332</v>
      </c>
      <c r="E104" s="258"/>
      <c r="F104" s="35">
        <v>388</v>
      </c>
      <c r="G104" s="35">
        <v>365</v>
      </c>
      <c r="H104" s="161">
        <f t="shared" si="23"/>
        <v>753</v>
      </c>
      <c r="I104" s="308">
        <v>2</v>
      </c>
      <c r="J104" s="308">
        <v>2</v>
      </c>
      <c r="K104" s="309">
        <f>SUM(I104:J106)</f>
        <v>4</v>
      </c>
    </row>
    <row r="105" spans="1:11" ht="26.45" customHeight="1">
      <c r="A105" s="308"/>
      <c r="B105" s="310"/>
      <c r="C105" s="10" t="s">
        <v>1333</v>
      </c>
      <c r="D105" s="68" t="s">
        <v>1334</v>
      </c>
      <c r="E105" s="258"/>
      <c r="F105" s="35">
        <v>251</v>
      </c>
      <c r="G105" s="35">
        <v>229</v>
      </c>
      <c r="H105" s="161">
        <f t="shared" si="23"/>
        <v>480</v>
      </c>
      <c r="I105" s="308"/>
      <c r="J105" s="308"/>
      <c r="K105" s="309"/>
    </row>
    <row r="106" spans="1:11" ht="26.45" customHeight="1">
      <c r="A106" s="308"/>
      <c r="B106" s="310"/>
      <c r="C106" s="10" t="s">
        <v>1336</v>
      </c>
      <c r="D106" s="68" t="s">
        <v>1335</v>
      </c>
      <c r="E106" s="258"/>
      <c r="F106" s="35">
        <v>183</v>
      </c>
      <c r="G106" s="35">
        <v>166</v>
      </c>
      <c r="H106" s="161">
        <f t="shared" si="23"/>
        <v>349</v>
      </c>
      <c r="I106" s="308"/>
      <c r="J106" s="308"/>
      <c r="K106" s="309"/>
    </row>
    <row r="107" spans="1:11" ht="26.45" customHeight="1">
      <c r="A107" s="14"/>
      <c r="B107" s="163"/>
      <c r="C107" s="10"/>
      <c r="D107" s="68"/>
      <c r="E107" s="258" t="s">
        <v>5507</v>
      </c>
      <c r="F107" s="40">
        <f>SUM(F104:F106)</f>
        <v>822</v>
      </c>
      <c r="G107" s="40">
        <f t="shared" ref="G107:K107" si="27">SUM(G104:G106)</f>
        <v>760</v>
      </c>
      <c r="H107" s="40">
        <f t="shared" si="27"/>
        <v>1582</v>
      </c>
      <c r="I107" s="40">
        <f t="shared" si="27"/>
        <v>2</v>
      </c>
      <c r="J107" s="40">
        <f t="shared" si="27"/>
        <v>2</v>
      </c>
      <c r="K107" s="40">
        <f t="shared" si="27"/>
        <v>4</v>
      </c>
    </row>
    <row r="108" spans="1:11" ht="26.45" customHeight="1">
      <c r="A108" s="308">
        <v>27</v>
      </c>
      <c r="B108" s="310" t="s">
        <v>5514</v>
      </c>
      <c r="C108" s="10" t="s">
        <v>1338</v>
      </c>
      <c r="D108" s="68" t="s">
        <v>1337</v>
      </c>
      <c r="E108" s="258"/>
      <c r="F108" s="35">
        <v>188</v>
      </c>
      <c r="G108" s="35">
        <v>155</v>
      </c>
      <c r="H108" s="161">
        <f t="shared" si="23"/>
        <v>343</v>
      </c>
      <c r="I108" s="308">
        <v>2</v>
      </c>
      <c r="J108" s="308">
        <v>2</v>
      </c>
      <c r="K108" s="309">
        <f>SUM(I108:J110)</f>
        <v>4</v>
      </c>
    </row>
    <row r="109" spans="1:11" ht="26.45" customHeight="1">
      <c r="A109" s="308"/>
      <c r="B109" s="310"/>
      <c r="C109" s="10" t="s">
        <v>1338</v>
      </c>
      <c r="D109" s="68" t="s">
        <v>1339</v>
      </c>
      <c r="E109" s="258"/>
      <c r="F109" s="35">
        <v>265</v>
      </c>
      <c r="G109" s="35">
        <v>263</v>
      </c>
      <c r="H109" s="161">
        <f t="shared" si="23"/>
        <v>528</v>
      </c>
      <c r="I109" s="308"/>
      <c r="J109" s="308"/>
      <c r="K109" s="309"/>
    </row>
    <row r="110" spans="1:11" ht="26.45" customHeight="1">
      <c r="A110" s="308"/>
      <c r="B110" s="310"/>
      <c r="C110" s="10" t="s">
        <v>1341</v>
      </c>
      <c r="D110" s="68" t="s">
        <v>1340</v>
      </c>
      <c r="E110" s="258"/>
      <c r="F110" s="35">
        <v>217</v>
      </c>
      <c r="G110" s="35">
        <v>190</v>
      </c>
      <c r="H110" s="161">
        <f t="shared" si="23"/>
        <v>407</v>
      </c>
      <c r="I110" s="308"/>
      <c r="J110" s="308"/>
      <c r="K110" s="309"/>
    </row>
    <row r="111" spans="1:11" ht="26.45" customHeight="1">
      <c r="A111" s="14"/>
      <c r="B111" s="163"/>
      <c r="C111" s="10"/>
      <c r="D111" s="68"/>
      <c r="E111" s="258" t="s">
        <v>5507</v>
      </c>
      <c r="F111" s="40">
        <f>SUM(F108:F110)</f>
        <v>670</v>
      </c>
      <c r="G111" s="40">
        <f t="shared" ref="G111:K111" si="28">SUM(G108:G110)</f>
        <v>608</v>
      </c>
      <c r="H111" s="40">
        <f t="shared" si="28"/>
        <v>1278</v>
      </c>
      <c r="I111" s="40">
        <f t="shared" si="28"/>
        <v>2</v>
      </c>
      <c r="J111" s="40">
        <f t="shared" si="28"/>
        <v>2</v>
      </c>
      <c r="K111" s="40">
        <f t="shared" si="28"/>
        <v>4</v>
      </c>
    </row>
    <row r="112" spans="1:11" ht="26.45" customHeight="1">
      <c r="A112" s="308">
        <v>28</v>
      </c>
      <c r="B112" s="310" t="s">
        <v>5514</v>
      </c>
      <c r="C112" s="10" t="s">
        <v>1343</v>
      </c>
      <c r="D112" s="68" t="s">
        <v>1342</v>
      </c>
      <c r="E112" s="258"/>
      <c r="F112" s="35">
        <v>185</v>
      </c>
      <c r="G112" s="35">
        <v>192</v>
      </c>
      <c r="H112" s="161">
        <f t="shared" si="23"/>
        <v>377</v>
      </c>
      <c r="I112" s="308">
        <v>2</v>
      </c>
      <c r="J112" s="308">
        <v>2</v>
      </c>
      <c r="K112" s="309">
        <f>SUM(I112:J114)</f>
        <v>4</v>
      </c>
    </row>
    <row r="113" spans="1:11" ht="26.45" customHeight="1">
      <c r="A113" s="308"/>
      <c r="B113" s="310"/>
      <c r="C113" s="10" t="s">
        <v>1345</v>
      </c>
      <c r="D113" s="68" t="s">
        <v>1344</v>
      </c>
      <c r="E113" s="258"/>
      <c r="F113" s="35">
        <v>189</v>
      </c>
      <c r="G113" s="35">
        <v>169</v>
      </c>
      <c r="H113" s="161">
        <f t="shared" si="23"/>
        <v>358</v>
      </c>
      <c r="I113" s="308"/>
      <c r="J113" s="308"/>
      <c r="K113" s="309"/>
    </row>
    <row r="114" spans="1:11" ht="28.15" customHeight="1">
      <c r="A114" s="308"/>
      <c r="B114" s="310"/>
      <c r="C114" s="10" t="s">
        <v>1347</v>
      </c>
      <c r="D114" s="68" t="s">
        <v>1346</v>
      </c>
      <c r="E114" s="258"/>
      <c r="F114" s="35">
        <v>440</v>
      </c>
      <c r="G114" s="35">
        <v>394</v>
      </c>
      <c r="H114" s="161">
        <f t="shared" si="23"/>
        <v>834</v>
      </c>
      <c r="I114" s="308"/>
      <c r="J114" s="308"/>
      <c r="K114" s="309"/>
    </row>
    <row r="115" spans="1:11" ht="40.15" customHeight="1">
      <c r="A115" s="14"/>
      <c r="B115" s="163"/>
      <c r="C115" s="10"/>
      <c r="D115" s="68"/>
      <c r="E115" s="258" t="s">
        <v>5507</v>
      </c>
      <c r="F115" s="40">
        <f>SUM(F112:F114)</f>
        <v>814</v>
      </c>
      <c r="G115" s="40">
        <f t="shared" ref="G115:K115" si="29">SUM(G112:G114)</f>
        <v>755</v>
      </c>
      <c r="H115" s="40">
        <f t="shared" si="29"/>
        <v>1569</v>
      </c>
      <c r="I115" s="40">
        <f t="shared" si="29"/>
        <v>2</v>
      </c>
      <c r="J115" s="40">
        <f t="shared" si="29"/>
        <v>2</v>
      </c>
      <c r="K115" s="40">
        <f t="shared" si="29"/>
        <v>4</v>
      </c>
    </row>
    <row r="116" spans="1:11" ht="26.45" customHeight="1">
      <c r="A116" s="308">
        <v>29</v>
      </c>
      <c r="B116" s="310" t="s">
        <v>5514</v>
      </c>
      <c r="C116" s="10" t="s">
        <v>1349</v>
      </c>
      <c r="D116" s="68" t="s">
        <v>1348</v>
      </c>
      <c r="E116" s="258"/>
      <c r="F116" s="35">
        <v>351</v>
      </c>
      <c r="G116" s="35">
        <v>316</v>
      </c>
      <c r="H116" s="161">
        <f t="shared" si="23"/>
        <v>667</v>
      </c>
      <c r="I116" s="308">
        <v>2</v>
      </c>
      <c r="J116" s="308">
        <v>2</v>
      </c>
      <c r="K116" s="309">
        <f>SUM(I116:J118)</f>
        <v>4</v>
      </c>
    </row>
    <row r="117" spans="1:11" ht="26.45" customHeight="1">
      <c r="A117" s="308"/>
      <c r="B117" s="310"/>
      <c r="C117" s="10" t="s">
        <v>1351</v>
      </c>
      <c r="D117" s="68" t="s">
        <v>1350</v>
      </c>
      <c r="E117" s="258"/>
      <c r="F117" s="35">
        <v>330</v>
      </c>
      <c r="G117" s="35">
        <v>323</v>
      </c>
      <c r="H117" s="161">
        <f t="shared" si="23"/>
        <v>653</v>
      </c>
      <c r="I117" s="308"/>
      <c r="J117" s="308"/>
      <c r="K117" s="309"/>
    </row>
    <row r="118" spans="1:11" ht="26.45" customHeight="1">
      <c r="A118" s="308"/>
      <c r="B118" s="310"/>
      <c r="C118" s="10" t="s">
        <v>1353</v>
      </c>
      <c r="D118" s="68" t="s">
        <v>1352</v>
      </c>
      <c r="E118" s="258"/>
      <c r="F118" s="35">
        <v>298</v>
      </c>
      <c r="G118" s="35">
        <v>282</v>
      </c>
      <c r="H118" s="161">
        <f t="shared" si="23"/>
        <v>580</v>
      </c>
      <c r="I118" s="308"/>
      <c r="J118" s="308"/>
      <c r="K118" s="309"/>
    </row>
    <row r="119" spans="1:11" ht="19.899999999999999" customHeight="1">
      <c r="A119" s="14"/>
      <c r="B119" s="163"/>
      <c r="C119" s="10"/>
      <c r="D119" s="68"/>
      <c r="E119" s="258" t="s">
        <v>5507</v>
      </c>
      <c r="F119" s="40">
        <f>SUM(F116:F118)</f>
        <v>979</v>
      </c>
      <c r="G119" s="40">
        <f t="shared" ref="G119:K119" si="30">SUM(G116:G118)</f>
        <v>921</v>
      </c>
      <c r="H119" s="40">
        <f t="shared" si="30"/>
        <v>1900</v>
      </c>
      <c r="I119" s="40">
        <f t="shared" si="30"/>
        <v>2</v>
      </c>
      <c r="J119" s="40">
        <f t="shared" si="30"/>
        <v>2</v>
      </c>
      <c r="K119" s="40">
        <f t="shared" si="30"/>
        <v>4</v>
      </c>
    </row>
    <row r="120" spans="1:11" ht="26.45" customHeight="1">
      <c r="A120" s="308">
        <v>30</v>
      </c>
      <c r="B120" s="310" t="s">
        <v>5514</v>
      </c>
      <c r="C120" s="10" t="s">
        <v>1355</v>
      </c>
      <c r="D120" s="68" t="s">
        <v>1354</v>
      </c>
      <c r="E120" s="258"/>
      <c r="F120" s="35">
        <v>404</v>
      </c>
      <c r="G120" s="35">
        <v>404</v>
      </c>
      <c r="H120" s="161">
        <f t="shared" si="23"/>
        <v>808</v>
      </c>
      <c r="I120" s="308">
        <v>2</v>
      </c>
      <c r="J120" s="308">
        <v>2</v>
      </c>
      <c r="K120" s="309">
        <f>SUM(I120:J121)</f>
        <v>4</v>
      </c>
    </row>
    <row r="121" spans="1:11" ht="26.45" customHeight="1">
      <c r="A121" s="308"/>
      <c r="B121" s="310"/>
      <c r="C121" s="10" t="s">
        <v>1357</v>
      </c>
      <c r="D121" s="68" t="s">
        <v>1356</v>
      </c>
      <c r="E121" s="258"/>
      <c r="F121" s="35">
        <v>376</v>
      </c>
      <c r="G121" s="35">
        <v>382</v>
      </c>
      <c r="H121" s="161">
        <f t="shared" si="23"/>
        <v>758</v>
      </c>
      <c r="I121" s="308"/>
      <c r="J121" s="308"/>
      <c r="K121" s="309"/>
    </row>
    <row r="122" spans="1:11" ht="16.899999999999999" customHeight="1">
      <c r="A122" s="14"/>
      <c r="B122" s="163"/>
      <c r="C122" s="10"/>
      <c r="D122" s="68"/>
      <c r="E122" s="258" t="s">
        <v>5507</v>
      </c>
      <c r="F122" s="40">
        <f>SUM(F120:F121)</f>
        <v>780</v>
      </c>
      <c r="G122" s="40">
        <f t="shared" ref="G122:K122" si="31">SUM(G120:G121)</f>
        <v>786</v>
      </c>
      <c r="H122" s="40">
        <f t="shared" si="31"/>
        <v>1566</v>
      </c>
      <c r="I122" s="40">
        <f t="shared" si="31"/>
        <v>2</v>
      </c>
      <c r="J122" s="40">
        <f t="shared" si="31"/>
        <v>2</v>
      </c>
      <c r="K122" s="40">
        <f t="shared" si="31"/>
        <v>4</v>
      </c>
    </row>
    <row r="123" spans="1:11" ht="26.45" customHeight="1">
      <c r="A123" s="308">
        <v>31</v>
      </c>
      <c r="B123" s="310" t="s">
        <v>5514</v>
      </c>
      <c r="C123" s="10" t="s">
        <v>1359</v>
      </c>
      <c r="D123" s="68" t="s">
        <v>1358</v>
      </c>
      <c r="E123" s="258"/>
      <c r="F123" s="35">
        <v>290</v>
      </c>
      <c r="G123" s="35">
        <v>273</v>
      </c>
      <c r="H123" s="161">
        <f t="shared" si="23"/>
        <v>563</v>
      </c>
      <c r="I123" s="308">
        <v>2</v>
      </c>
      <c r="J123" s="308">
        <v>2</v>
      </c>
      <c r="K123" s="309">
        <f>SUM(I123:J126)</f>
        <v>4</v>
      </c>
    </row>
    <row r="124" spans="1:11" ht="26.45" customHeight="1">
      <c r="A124" s="308"/>
      <c r="B124" s="310"/>
      <c r="C124" s="10" t="s">
        <v>1361</v>
      </c>
      <c r="D124" s="68" t="s">
        <v>1360</v>
      </c>
      <c r="E124" s="258"/>
      <c r="F124" s="35">
        <v>134</v>
      </c>
      <c r="G124" s="35">
        <v>130</v>
      </c>
      <c r="H124" s="161">
        <f t="shared" si="23"/>
        <v>264</v>
      </c>
      <c r="I124" s="308"/>
      <c r="J124" s="308"/>
      <c r="K124" s="309"/>
    </row>
    <row r="125" spans="1:11" ht="26.45" customHeight="1">
      <c r="A125" s="308"/>
      <c r="B125" s="310"/>
      <c r="C125" s="10" t="s">
        <v>1363</v>
      </c>
      <c r="D125" s="68" t="s">
        <v>1362</v>
      </c>
      <c r="E125" s="258"/>
      <c r="F125" s="35">
        <v>322</v>
      </c>
      <c r="G125" s="35">
        <v>320</v>
      </c>
      <c r="H125" s="161">
        <f t="shared" si="23"/>
        <v>642</v>
      </c>
      <c r="I125" s="308"/>
      <c r="J125" s="308"/>
      <c r="K125" s="309"/>
    </row>
    <row r="126" spans="1:11" ht="26.45" customHeight="1">
      <c r="A126" s="308"/>
      <c r="B126" s="310"/>
      <c r="C126" s="10" t="s">
        <v>1365</v>
      </c>
      <c r="D126" s="68" t="s">
        <v>1364</v>
      </c>
      <c r="E126" s="258"/>
      <c r="F126" s="35">
        <v>205</v>
      </c>
      <c r="G126" s="35">
        <v>191</v>
      </c>
      <c r="H126" s="161">
        <f t="shared" si="23"/>
        <v>396</v>
      </c>
      <c r="I126" s="308"/>
      <c r="J126" s="308"/>
      <c r="K126" s="309"/>
    </row>
    <row r="127" spans="1:11" ht="19.899999999999999" customHeight="1">
      <c r="A127" s="14"/>
      <c r="B127" s="163"/>
      <c r="C127" s="10"/>
      <c r="D127" s="68"/>
      <c r="E127" s="258" t="s">
        <v>5507</v>
      </c>
      <c r="F127" s="40">
        <f>SUM(F123:F126)</f>
        <v>951</v>
      </c>
      <c r="G127" s="40">
        <f t="shared" ref="G127:K127" si="32">SUM(G123:G126)</f>
        <v>914</v>
      </c>
      <c r="H127" s="40">
        <f t="shared" si="32"/>
        <v>1865</v>
      </c>
      <c r="I127" s="40">
        <f t="shared" si="32"/>
        <v>2</v>
      </c>
      <c r="J127" s="40">
        <f t="shared" si="32"/>
        <v>2</v>
      </c>
      <c r="K127" s="40">
        <f t="shared" si="32"/>
        <v>4</v>
      </c>
    </row>
    <row r="128" spans="1:11" ht="26.45" customHeight="1">
      <c r="A128" s="308">
        <v>32</v>
      </c>
      <c r="B128" s="310" t="s">
        <v>5514</v>
      </c>
      <c r="C128" s="10" t="s">
        <v>1365</v>
      </c>
      <c r="D128" s="68" t="s">
        <v>1366</v>
      </c>
      <c r="E128" s="258"/>
      <c r="F128" s="35">
        <v>667</v>
      </c>
      <c r="G128" s="35">
        <v>665</v>
      </c>
      <c r="H128" s="161">
        <f t="shared" si="23"/>
        <v>1332</v>
      </c>
      <c r="I128" s="308">
        <v>2</v>
      </c>
      <c r="J128" s="308">
        <v>2</v>
      </c>
      <c r="K128" s="309">
        <f>SUM(I128:J130)</f>
        <v>4</v>
      </c>
    </row>
    <row r="129" spans="1:11" ht="26.45" customHeight="1">
      <c r="A129" s="308"/>
      <c r="B129" s="310"/>
      <c r="C129" s="10" t="s">
        <v>1368</v>
      </c>
      <c r="D129" s="68" t="s">
        <v>1367</v>
      </c>
      <c r="E129" s="258"/>
      <c r="F129" s="35">
        <v>161</v>
      </c>
      <c r="G129" s="35">
        <v>171</v>
      </c>
      <c r="H129" s="161">
        <f t="shared" si="23"/>
        <v>332</v>
      </c>
      <c r="I129" s="308"/>
      <c r="J129" s="308"/>
      <c r="K129" s="309"/>
    </row>
    <row r="130" spans="1:11" ht="26.45" customHeight="1">
      <c r="A130" s="308"/>
      <c r="B130" s="310"/>
      <c r="C130" s="10" t="s">
        <v>1368</v>
      </c>
      <c r="D130" s="68" t="s">
        <v>1369</v>
      </c>
      <c r="E130" s="258"/>
      <c r="F130" s="35">
        <v>77</v>
      </c>
      <c r="G130" s="35">
        <v>55</v>
      </c>
      <c r="H130" s="161">
        <f t="shared" si="23"/>
        <v>132</v>
      </c>
      <c r="I130" s="308"/>
      <c r="J130" s="308"/>
      <c r="K130" s="309"/>
    </row>
    <row r="131" spans="1:11" ht="22.9" customHeight="1">
      <c r="A131" s="14"/>
      <c r="B131" s="163"/>
      <c r="C131" s="10"/>
      <c r="D131" s="68"/>
      <c r="E131" s="258" t="s">
        <v>5507</v>
      </c>
      <c r="F131" s="40">
        <f>SUM(F128:F130)</f>
        <v>905</v>
      </c>
      <c r="G131" s="40">
        <f t="shared" ref="G131:K131" si="33">SUM(G128:G130)</f>
        <v>891</v>
      </c>
      <c r="H131" s="40">
        <f t="shared" si="33"/>
        <v>1796</v>
      </c>
      <c r="I131" s="40">
        <f t="shared" si="33"/>
        <v>2</v>
      </c>
      <c r="J131" s="40">
        <f t="shared" si="33"/>
        <v>2</v>
      </c>
      <c r="K131" s="40">
        <f t="shared" si="33"/>
        <v>4</v>
      </c>
    </row>
    <row r="132" spans="1:11" ht="22.9" customHeight="1">
      <c r="A132" s="308">
        <v>33</v>
      </c>
      <c r="B132" s="310" t="s">
        <v>5514</v>
      </c>
      <c r="C132" s="11" t="s">
        <v>1371</v>
      </c>
      <c r="D132" s="68" t="s">
        <v>1370</v>
      </c>
      <c r="E132" s="258"/>
      <c r="F132" s="35">
        <v>480</v>
      </c>
      <c r="G132" s="35">
        <v>425</v>
      </c>
      <c r="H132" s="161">
        <f t="shared" si="23"/>
        <v>905</v>
      </c>
      <c r="I132" s="308">
        <v>2</v>
      </c>
      <c r="J132" s="308">
        <v>2</v>
      </c>
      <c r="K132" s="309">
        <f>SUM(I132:J134)</f>
        <v>4</v>
      </c>
    </row>
    <row r="133" spans="1:11" ht="22.9" customHeight="1">
      <c r="A133" s="308"/>
      <c r="B133" s="310"/>
      <c r="C133" s="11" t="s">
        <v>1371</v>
      </c>
      <c r="D133" s="68" t="s">
        <v>1372</v>
      </c>
      <c r="E133" s="258"/>
      <c r="F133" s="35">
        <v>247</v>
      </c>
      <c r="G133" s="35">
        <v>232</v>
      </c>
      <c r="H133" s="161">
        <f t="shared" si="23"/>
        <v>479</v>
      </c>
      <c r="I133" s="308"/>
      <c r="J133" s="308"/>
      <c r="K133" s="309"/>
    </row>
    <row r="134" spans="1:11" ht="22.9" customHeight="1">
      <c r="A134" s="308"/>
      <c r="B134" s="310"/>
      <c r="C134" s="11" t="s">
        <v>1371</v>
      </c>
      <c r="D134" s="68" t="s">
        <v>1373</v>
      </c>
      <c r="E134" s="258"/>
      <c r="F134" s="35">
        <v>257</v>
      </c>
      <c r="G134" s="35">
        <v>266</v>
      </c>
      <c r="H134" s="161">
        <f t="shared" si="23"/>
        <v>523</v>
      </c>
      <c r="I134" s="308"/>
      <c r="J134" s="308"/>
      <c r="K134" s="309"/>
    </row>
    <row r="135" spans="1:11" ht="22.9" customHeight="1">
      <c r="A135" s="14"/>
      <c r="B135" s="163"/>
      <c r="C135" s="11"/>
      <c r="D135" s="68"/>
      <c r="E135" s="258" t="s">
        <v>5507</v>
      </c>
      <c r="F135" s="40">
        <f>SUM(F132:F134)</f>
        <v>984</v>
      </c>
      <c r="G135" s="40">
        <f t="shared" ref="G135:K135" si="34">SUM(G132:G134)</f>
        <v>923</v>
      </c>
      <c r="H135" s="40">
        <f t="shared" si="34"/>
        <v>1907</v>
      </c>
      <c r="I135" s="40">
        <f t="shared" si="34"/>
        <v>2</v>
      </c>
      <c r="J135" s="40">
        <f t="shared" si="34"/>
        <v>2</v>
      </c>
      <c r="K135" s="40">
        <f t="shared" si="34"/>
        <v>4</v>
      </c>
    </row>
    <row r="136" spans="1:11" ht="26.45" customHeight="1">
      <c r="A136" s="308">
        <v>34</v>
      </c>
      <c r="B136" s="310" t="s">
        <v>5514</v>
      </c>
      <c r="C136" s="11" t="s">
        <v>1371</v>
      </c>
      <c r="D136" s="68" t="s">
        <v>1374</v>
      </c>
      <c r="E136" s="258"/>
      <c r="F136" s="35">
        <v>212</v>
      </c>
      <c r="G136" s="35">
        <v>217</v>
      </c>
      <c r="H136" s="161">
        <f t="shared" si="23"/>
        <v>429</v>
      </c>
      <c r="I136" s="308">
        <v>2</v>
      </c>
      <c r="J136" s="308">
        <v>2</v>
      </c>
      <c r="K136" s="309">
        <f>SUM(I136:J137)</f>
        <v>4</v>
      </c>
    </row>
    <row r="137" spans="1:11" ht="26.45" customHeight="1">
      <c r="A137" s="308"/>
      <c r="B137" s="310"/>
      <c r="C137" s="11" t="s">
        <v>1371</v>
      </c>
      <c r="D137" s="68" t="s">
        <v>1375</v>
      </c>
      <c r="E137" s="258"/>
      <c r="F137" s="35">
        <v>366</v>
      </c>
      <c r="G137" s="35">
        <v>343</v>
      </c>
      <c r="H137" s="161">
        <f t="shared" si="23"/>
        <v>709</v>
      </c>
      <c r="I137" s="308"/>
      <c r="J137" s="308"/>
      <c r="K137" s="309"/>
    </row>
    <row r="138" spans="1:11" ht="45.6" customHeight="1">
      <c r="A138" s="14"/>
      <c r="B138" s="163"/>
      <c r="C138" s="11"/>
      <c r="D138" s="68"/>
      <c r="E138" s="258" t="s">
        <v>5507</v>
      </c>
      <c r="F138" s="40">
        <f>SUM(F136:F137)</f>
        <v>578</v>
      </c>
      <c r="G138" s="40">
        <f t="shared" ref="G138:K138" si="35">SUM(G136:G137)</f>
        <v>560</v>
      </c>
      <c r="H138" s="40">
        <f t="shared" si="35"/>
        <v>1138</v>
      </c>
      <c r="I138" s="40">
        <f t="shared" si="35"/>
        <v>2</v>
      </c>
      <c r="J138" s="40">
        <f t="shared" si="35"/>
        <v>2</v>
      </c>
      <c r="K138" s="40">
        <f t="shared" si="35"/>
        <v>4</v>
      </c>
    </row>
    <row r="139" spans="1:11" ht="26.45" customHeight="1">
      <c r="A139" s="308">
        <v>35</v>
      </c>
      <c r="B139" s="310" t="s">
        <v>5514</v>
      </c>
      <c r="C139" s="10" t="s">
        <v>1377</v>
      </c>
      <c r="D139" s="68" t="s">
        <v>1376</v>
      </c>
      <c r="E139" s="258"/>
      <c r="F139" s="35">
        <v>428</v>
      </c>
      <c r="G139" s="35">
        <v>389</v>
      </c>
      <c r="H139" s="161">
        <f t="shared" si="23"/>
        <v>817</v>
      </c>
      <c r="I139" s="308">
        <v>2</v>
      </c>
      <c r="J139" s="308">
        <v>2</v>
      </c>
      <c r="K139" s="309">
        <f>SUM(I139:J141)</f>
        <v>4</v>
      </c>
    </row>
    <row r="140" spans="1:11" ht="26.45" customHeight="1">
      <c r="A140" s="308"/>
      <c r="B140" s="310"/>
      <c r="C140" s="10" t="s">
        <v>1377</v>
      </c>
      <c r="D140" s="68" t="s">
        <v>1378</v>
      </c>
      <c r="E140" s="258"/>
      <c r="F140" s="35">
        <v>203</v>
      </c>
      <c r="G140" s="35">
        <v>199</v>
      </c>
      <c r="H140" s="161">
        <f t="shared" si="23"/>
        <v>402</v>
      </c>
      <c r="I140" s="308"/>
      <c r="J140" s="308"/>
      <c r="K140" s="309"/>
    </row>
    <row r="141" spans="1:11" ht="26.45" customHeight="1">
      <c r="A141" s="308"/>
      <c r="B141" s="310"/>
      <c r="C141" s="10" t="s">
        <v>1377</v>
      </c>
      <c r="D141" s="68" t="s">
        <v>1379</v>
      </c>
      <c r="E141" s="258"/>
      <c r="F141" s="35">
        <v>408</v>
      </c>
      <c r="G141" s="35">
        <v>369</v>
      </c>
      <c r="H141" s="161">
        <f t="shared" si="23"/>
        <v>777</v>
      </c>
      <c r="I141" s="308"/>
      <c r="J141" s="308"/>
      <c r="K141" s="309"/>
    </row>
    <row r="142" spans="1:11" ht="43.9" customHeight="1">
      <c r="A142" s="14"/>
      <c r="B142" s="163"/>
      <c r="C142" s="10"/>
      <c r="D142" s="68"/>
      <c r="E142" s="258" t="s">
        <v>5507</v>
      </c>
      <c r="F142" s="40">
        <f>SUM(F139:F141)</f>
        <v>1039</v>
      </c>
      <c r="G142" s="40">
        <f t="shared" ref="G142:K142" si="36">SUM(G139:G141)</f>
        <v>957</v>
      </c>
      <c r="H142" s="40">
        <f t="shared" si="36"/>
        <v>1996</v>
      </c>
      <c r="I142" s="40">
        <f t="shared" si="36"/>
        <v>2</v>
      </c>
      <c r="J142" s="40">
        <f t="shared" si="36"/>
        <v>2</v>
      </c>
      <c r="K142" s="40">
        <f t="shared" si="36"/>
        <v>4</v>
      </c>
    </row>
    <row r="143" spans="1:11" ht="26.45" customHeight="1">
      <c r="A143" s="308">
        <v>36</v>
      </c>
      <c r="B143" s="310" t="s">
        <v>5514</v>
      </c>
      <c r="C143" s="10" t="s">
        <v>1377</v>
      </c>
      <c r="D143" s="68" t="s">
        <v>1380</v>
      </c>
      <c r="E143" s="258"/>
      <c r="F143" s="35">
        <v>210</v>
      </c>
      <c r="G143" s="35">
        <v>227</v>
      </c>
      <c r="H143" s="161">
        <f t="shared" si="23"/>
        <v>437</v>
      </c>
      <c r="I143" s="308">
        <v>2</v>
      </c>
      <c r="J143" s="308">
        <v>2</v>
      </c>
      <c r="K143" s="309">
        <f>SUM(I143:J144)</f>
        <v>4</v>
      </c>
    </row>
    <row r="144" spans="1:11" ht="26.45" customHeight="1">
      <c r="A144" s="308"/>
      <c r="B144" s="310"/>
      <c r="C144" s="10" t="s">
        <v>1382</v>
      </c>
      <c r="D144" s="68" t="s">
        <v>1381</v>
      </c>
      <c r="E144" s="258"/>
      <c r="F144" s="35">
        <v>427</v>
      </c>
      <c r="G144" s="35">
        <v>321</v>
      </c>
      <c r="H144" s="161">
        <f t="shared" si="23"/>
        <v>748</v>
      </c>
      <c r="I144" s="308"/>
      <c r="J144" s="308"/>
      <c r="K144" s="309"/>
    </row>
    <row r="145" spans="1:11" ht="45" customHeight="1">
      <c r="A145" s="14"/>
      <c r="B145" s="163"/>
      <c r="C145" s="10"/>
      <c r="D145" s="68"/>
      <c r="E145" s="258" t="s">
        <v>5507</v>
      </c>
      <c r="F145" s="40">
        <f>SUM(F143:F144)</f>
        <v>637</v>
      </c>
      <c r="G145" s="40">
        <f t="shared" ref="G145:K145" si="37">SUM(G143:G144)</f>
        <v>548</v>
      </c>
      <c r="H145" s="40">
        <f t="shared" si="37"/>
        <v>1185</v>
      </c>
      <c r="I145" s="40">
        <f t="shared" si="37"/>
        <v>2</v>
      </c>
      <c r="J145" s="40">
        <f t="shared" si="37"/>
        <v>2</v>
      </c>
      <c r="K145" s="40">
        <f t="shared" si="37"/>
        <v>4</v>
      </c>
    </row>
    <row r="146" spans="1:11" ht="26.45" customHeight="1">
      <c r="A146" s="308">
        <v>37</v>
      </c>
      <c r="B146" s="310" t="s">
        <v>5514</v>
      </c>
      <c r="C146" s="10" t="s">
        <v>1384</v>
      </c>
      <c r="D146" s="68" t="s">
        <v>1383</v>
      </c>
      <c r="E146" s="258"/>
      <c r="F146" s="35">
        <v>185</v>
      </c>
      <c r="G146" s="35">
        <v>171</v>
      </c>
      <c r="H146" s="161">
        <f t="shared" si="23"/>
        <v>356</v>
      </c>
      <c r="I146" s="308">
        <v>2</v>
      </c>
      <c r="J146" s="308">
        <v>2</v>
      </c>
      <c r="K146" s="309">
        <f>SUM(I146:J149)</f>
        <v>4</v>
      </c>
    </row>
    <row r="147" spans="1:11" ht="26.45" customHeight="1">
      <c r="A147" s="308"/>
      <c r="B147" s="310"/>
      <c r="C147" s="10" t="s">
        <v>1384</v>
      </c>
      <c r="D147" s="68" t="s">
        <v>1385</v>
      </c>
      <c r="E147" s="258"/>
      <c r="F147" s="35">
        <v>170</v>
      </c>
      <c r="G147" s="35">
        <v>150</v>
      </c>
      <c r="H147" s="161">
        <f t="shared" si="23"/>
        <v>320</v>
      </c>
      <c r="I147" s="308"/>
      <c r="J147" s="308"/>
      <c r="K147" s="309"/>
    </row>
    <row r="148" spans="1:11" ht="26.45" customHeight="1">
      <c r="A148" s="308"/>
      <c r="B148" s="310"/>
      <c r="C148" s="10" t="s">
        <v>1387</v>
      </c>
      <c r="D148" s="68" t="s">
        <v>1386</v>
      </c>
      <c r="E148" s="258"/>
      <c r="F148" s="35">
        <v>172</v>
      </c>
      <c r="G148" s="35">
        <v>170</v>
      </c>
      <c r="H148" s="161">
        <f t="shared" si="23"/>
        <v>342</v>
      </c>
      <c r="I148" s="308"/>
      <c r="J148" s="308"/>
      <c r="K148" s="309"/>
    </row>
    <row r="149" spans="1:11" ht="26.45" customHeight="1">
      <c r="A149" s="308"/>
      <c r="B149" s="310"/>
      <c r="C149" s="10" t="s">
        <v>1389</v>
      </c>
      <c r="D149" s="68" t="s">
        <v>1388</v>
      </c>
      <c r="E149" s="258"/>
      <c r="F149" s="35">
        <v>94</v>
      </c>
      <c r="G149" s="35">
        <v>104</v>
      </c>
      <c r="H149" s="161">
        <f t="shared" si="23"/>
        <v>198</v>
      </c>
      <c r="I149" s="308"/>
      <c r="J149" s="308"/>
      <c r="K149" s="309"/>
    </row>
    <row r="150" spans="1:11" ht="42.6" customHeight="1">
      <c r="A150" s="14"/>
      <c r="B150" s="163"/>
      <c r="C150" s="10"/>
      <c r="D150" s="68"/>
      <c r="E150" s="258" t="s">
        <v>5507</v>
      </c>
      <c r="F150" s="40">
        <f>SUM(F146:F149)</f>
        <v>621</v>
      </c>
      <c r="G150" s="40">
        <f t="shared" ref="G150:K150" si="38">SUM(G146:G149)</f>
        <v>595</v>
      </c>
      <c r="H150" s="40">
        <f t="shared" si="38"/>
        <v>1216</v>
      </c>
      <c r="I150" s="40">
        <f t="shared" si="38"/>
        <v>2</v>
      </c>
      <c r="J150" s="40">
        <f t="shared" si="38"/>
        <v>2</v>
      </c>
      <c r="K150" s="40">
        <f t="shared" si="38"/>
        <v>4</v>
      </c>
    </row>
    <row r="151" spans="1:11" ht="26.45" customHeight="1">
      <c r="A151" s="308">
        <v>38</v>
      </c>
      <c r="B151" s="310" t="s">
        <v>5514</v>
      </c>
      <c r="C151" s="10" t="s">
        <v>1391</v>
      </c>
      <c r="D151" s="68" t="s">
        <v>1390</v>
      </c>
      <c r="E151" s="258"/>
      <c r="F151" s="35">
        <v>192</v>
      </c>
      <c r="G151" s="35">
        <v>160</v>
      </c>
      <c r="H151" s="161">
        <f t="shared" si="23"/>
        <v>352</v>
      </c>
      <c r="I151" s="308">
        <v>2</v>
      </c>
      <c r="J151" s="308">
        <v>2</v>
      </c>
      <c r="K151" s="309">
        <f>SUM(I151:J155)</f>
        <v>4</v>
      </c>
    </row>
    <row r="152" spans="1:11" ht="26.45" customHeight="1">
      <c r="A152" s="308"/>
      <c r="B152" s="310"/>
      <c r="C152" s="10" t="s">
        <v>1384</v>
      </c>
      <c r="D152" s="68" t="s">
        <v>1392</v>
      </c>
      <c r="E152" s="258"/>
      <c r="F152" s="35">
        <v>63</v>
      </c>
      <c r="G152" s="35">
        <v>67</v>
      </c>
      <c r="H152" s="161">
        <f t="shared" si="23"/>
        <v>130</v>
      </c>
      <c r="I152" s="308"/>
      <c r="J152" s="308"/>
      <c r="K152" s="309"/>
    </row>
    <row r="153" spans="1:11" ht="26.45" customHeight="1">
      <c r="A153" s="308"/>
      <c r="B153" s="310"/>
      <c r="C153" s="10" t="s">
        <v>1384</v>
      </c>
      <c r="D153" s="68" t="s">
        <v>1393</v>
      </c>
      <c r="E153" s="258"/>
      <c r="F153" s="35">
        <v>124</v>
      </c>
      <c r="G153" s="35">
        <v>112</v>
      </c>
      <c r="H153" s="161">
        <f t="shared" si="23"/>
        <v>236</v>
      </c>
      <c r="I153" s="308"/>
      <c r="J153" s="308"/>
      <c r="K153" s="309"/>
    </row>
    <row r="154" spans="1:11" ht="26.45" customHeight="1">
      <c r="A154" s="308"/>
      <c r="B154" s="310"/>
      <c r="C154" s="10" t="s">
        <v>1395</v>
      </c>
      <c r="D154" s="68" t="s">
        <v>1394</v>
      </c>
      <c r="E154" s="258"/>
      <c r="F154" s="35">
        <v>88</v>
      </c>
      <c r="G154" s="35">
        <v>73</v>
      </c>
      <c r="H154" s="161">
        <f t="shared" si="23"/>
        <v>161</v>
      </c>
      <c r="I154" s="308"/>
      <c r="J154" s="308"/>
      <c r="K154" s="309"/>
    </row>
    <row r="155" spans="1:11" ht="26.45" customHeight="1">
      <c r="A155" s="308"/>
      <c r="B155" s="310"/>
      <c r="C155" s="10" t="s">
        <v>1395</v>
      </c>
      <c r="D155" s="68" t="s">
        <v>1396</v>
      </c>
      <c r="E155" s="258"/>
      <c r="F155" s="35">
        <v>161</v>
      </c>
      <c r="G155" s="35">
        <v>159</v>
      </c>
      <c r="H155" s="161">
        <f t="shared" si="23"/>
        <v>320</v>
      </c>
      <c r="I155" s="308"/>
      <c r="J155" s="308"/>
      <c r="K155" s="309"/>
    </row>
    <row r="156" spans="1:11" ht="26.45" customHeight="1">
      <c r="A156" s="14"/>
      <c r="B156" s="163"/>
      <c r="C156" s="10"/>
      <c r="D156" s="68"/>
      <c r="E156" s="258" t="s">
        <v>5507</v>
      </c>
      <c r="F156" s="40">
        <f>SUM(F151:F155)</f>
        <v>628</v>
      </c>
      <c r="G156" s="40">
        <f t="shared" ref="G156:K156" si="39">SUM(G151:G155)</f>
        <v>571</v>
      </c>
      <c r="H156" s="40">
        <f t="shared" si="39"/>
        <v>1199</v>
      </c>
      <c r="I156" s="40">
        <f t="shared" si="39"/>
        <v>2</v>
      </c>
      <c r="J156" s="40">
        <f t="shared" si="39"/>
        <v>2</v>
      </c>
      <c r="K156" s="40">
        <f t="shared" si="39"/>
        <v>4</v>
      </c>
    </row>
    <row r="157" spans="1:11" ht="26.45" customHeight="1">
      <c r="A157" s="308">
        <v>39</v>
      </c>
      <c r="B157" s="310" t="s">
        <v>5515</v>
      </c>
      <c r="C157" s="11" t="s">
        <v>1398</v>
      </c>
      <c r="D157" s="68" t="s">
        <v>1397</v>
      </c>
      <c r="E157" s="258"/>
      <c r="F157" s="35">
        <v>304</v>
      </c>
      <c r="G157" s="35">
        <v>250</v>
      </c>
      <c r="H157" s="161">
        <f t="shared" si="23"/>
        <v>554</v>
      </c>
      <c r="I157" s="308">
        <v>2</v>
      </c>
      <c r="J157" s="308">
        <v>2</v>
      </c>
      <c r="K157" s="309">
        <f>SUM(I157:J158)</f>
        <v>4</v>
      </c>
    </row>
    <row r="158" spans="1:11" ht="26.45" customHeight="1">
      <c r="A158" s="308"/>
      <c r="B158" s="310"/>
      <c r="C158" s="11" t="s">
        <v>1400</v>
      </c>
      <c r="D158" s="68" t="s">
        <v>1399</v>
      </c>
      <c r="E158" s="258"/>
      <c r="F158" s="35">
        <v>420</v>
      </c>
      <c r="G158" s="35">
        <v>362</v>
      </c>
      <c r="H158" s="161">
        <f t="shared" si="23"/>
        <v>782</v>
      </c>
      <c r="I158" s="308"/>
      <c r="J158" s="308"/>
      <c r="K158" s="309"/>
    </row>
    <row r="159" spans="1:11" ht="26.45" customHeight="1">
      <c r="A159" s="14"/>
      <c r="B159" s="163"/>
      <c r="C159" s="11"/>
      <c r="D159" s="68"/>
      <c r="E159" s="258" t="s">
        <v>5507</v>
      </c>
      <c r="F159" s="40">
        <f>SUM(F157:F158)</f>
        <v>724</v>
      </c>
      <c r="G159" s="40">
        <f t="shared" ref="G159:K159" si="40">SUM(G157:G158)</f>
        <v>612</v>
      </c>
      <c r="H159" s="40">
        <f t="shared" si="40"/>
        <v>1336</v>
      </c>
      <c r="I159" s="40">
        <f t="shared" si="40"/>
        <v>2</v>
      </c>
      <c r="J159" s="40">
        <f t="shared" si="40"/>
        <v>2</v>
      </c>
      <c r="K159" s="40">
        <f t="shared" si="40"/>
        <v>4</v>
      </c>
    </row>
    <row r="160" spans="1:11" ht="26.45" customHeight="1">
      <c r="A160" s="308">
        <v>40</v>
      </c>
      <c r="B160" s="310" t="s">
        <v>5515</v>
      </c>
      <c r="C160" s="20" t="s">
        <v>1402</v>
      </c>
      <c r="D160" s="68" t="s">
        <v>1401</v>
      </c>
      <c r="E160" s="258"/>
      <c r="F160" s="35">
        <v>505</v>
      </c>
      <c r="G160" s="35">
        <v>467</v>
      </c>
      <c r="H160" s="161">
        <f t="shared" si="23"/>
        <v>972</v>
      </c>
      <c r="I160" s="308">
        <v>2</v>
      </c>
      <c r="J160" s="308">
        <v>2</v>
      </c>
      <c r="K160" s="309">
        <f>SUM(I160:J161)</f>
        <v>4</v>
      </c>
    </row>
    <row r="161" spans="1:11" ht="26.45" customHeight="1">
      <c r="A161" s="308"/>
      <c r="B161" s="310"/>
      <c r="C161" s="20" t="s">
        <v>1404</v>
      </c>
      <c r="D161" s="68" t="s">
        <v>1403</v>
      </c>
      <c r="E161" s="258"/>
      <c r="F161" s="35">
        <v>404</v>
      </c>
      <c r="G161" s="35">
        <v>419</v>
      </c>
      <c r="H161" s="161">
        <f t="shared" si="23"/>
        <v>823</v>
      </c>
      <c r="I161" s="308"/>
      <c r="J161" s="308"/>
      <c r="K161" s="309"/>
    </row>
    <row r="162" spans="1:11" ht="24.6" customHeight="1">
      <c r="A162" s="14"/>
      <c r="B162" s="163"/>
      <c r="C162" s="20"/>
      <c r="D162" s="68"/>
      <c r="E162" s="258" t="s">
        <v>5507</v>
      </c>
      <c r="F162" s="40">
        <f>SUM(F160:F161)</f>
        <v>909</v>
      </c>
      <c r="G162" s="40">
        <f t="shared" ref="G162:K162" si="41">SUM(G160:G161)</f>
        <v>886</v>
      </c>
      <c r="H162" s="40">
        <f t="shared" si="41"/>
        <v>1795</v>
      </c>
      <c r="I162" s="40">
        <f t="shared" si="41"/>
        <v>2</v>
      </c>
      <c r="J162" s="40">
        <f t="shared" si="41"/>
        <v>2</v>
      </c>
      <c r="K162" s="40">
        <f t="shared" si="41"/>
        <v>4</v>
      </c>
    </row>
    <row r="163" spans="1:11" ht="24.6" customHeight="1">
      <c r="A163" s="308">
        <v>41</v>
      </c>
      <c r="B163" s="310" t="s">
        <v>5515</v>
      </c>
      <c r="C163" s="20" t="s">
        <v>1406</v>
      </c>
      <c r="D163" s="68" t="s">
        <v>1405</v>
      </c>
      <c r="E163" s="258"/>
      <c r="F163" s="35">
        <v>534</v>
      </c>
      <c r="G163" s="35">
        <v>544</v>
      </c>
      <c r="H163" s="161">
        <f t="shared" si="23"/>
        <v>1078</v>
      </c>
      <c r="I163" s="308">
        <v>2</v>
      </c>
      <c r="J163" s="308">
        <v>2</v>
      </c>
      <c r="K163" s="309">
        <f>SUM(I163:J165)</f>
        <v>4</v>
      </c>
    </row>
    <row r="164" spans="1:11" ht="24.6" customHeight="1">
      <c r="A164" s="308"/>
      <c r="B164" s="310"/>
      <c r="C164" s="20" t="s">
        <v>1408</v>
      </c>
      <c r="D164" s="68" t="s">
        <v>1407</v>
      </c>
      <c r="E164" s="258"/>
      <c r="F164" s="35">
        <v>401</v>
      </c>
      <c r="G164" s="35">
        <v>315</v>
      </c>
      <c r="H164" s="161">
        <f t="shared" si="23"/>
        <v>716</v>
      </c>
      <c r="I164" s="308"/>
      <c r="J164" s="308"/>
      <c r="K164" s="309"/>
    </row>
    <row r="165" spans="1:11" ht="24.6" customHeight="1">
      <c r="A165" s="308"/>
      <c r="B165" s="310"/>
      <c r="C165" s="20" t="s">
        <v>1410</v>
      </c>
      <c r="D165" s="68" t="s">
        <v>1409</v>
      </c>
      <c r="E165" s="258"/>
      <c r="F165" s="35">
        <v>246</v>
      </c>
      <c r="G165" s="35">
        <v>241</v>
      </c>
      <c r="H165" s="161">
        <f t="shared" si="23"/>
        <v>487</v>
      </c>
      <c r="I165" s="308"/>
      <c r="J165" s="308"/>
      <c r="K165" s="309"/>
    </row>
    <row r="166" spans="1:11" ht="24.6" customHeight="1">
      <c r="A166" s="14"/>
      <c r="B166" s="163"/>
      <c r="C166" s="20"/>
      <c r="D166" s="68"/>
      <c r="E166" s="258" t="s">
        <v>5507</v>
      </c>
      <c r="F166" s="40">
        <f>SUM(F163:F165)</f>
        <v>1181</v>
      </c>
      <c r="G166" s="40">
        <f t="shared" ref="G166:K166" si="42">SUM(G163:G165)</f>
        <v>1100</v>
      </c>
      <c r="H166" s="40">
        <f t="shared" si="42"/>
        <v>2281</v>
      </c>
      <c r="I166" s="40">
        <f t="shared" si="42"/>
        <v>2</v>
      </c>
      <c r="J166" s="40">
        <f t="shared" si="42"/>
        <v>2</v>
      </c>
      <c r="K166" s="40">
        <f t="shared" si="42"/>
        <v>4</v>
      </c>
    </row>
    <row r="167" spans="1:11" ht="24.6" customHeight="1">
      <c r="A167" s="308">
        <v>42</v>
      </c>
      <c r="B167" s="310" t="s">
        <v>5515</v>
      </c>
      <c r="C167" s="20" t="s">
        <v>1410</v>
      </c>
      <c r="D167" s="68" t="s">
        <v>1411</v>
      </c>
      <c r="E167" s="258"/>
      <c r="F167" s="35">
        <v>1009</v>
      </c>
      <c r="G167" s="35">
        <v>978</v>
      </c>
      <c r="H167" s="161">
        <f t="shared" si="23"/>
        <v>1987</v>
      </c>
      <c r="I167" s="308">
        <v>2</v>
      </c>
      <c r="J167" s="308">
        <v>2</v>
      </c>
      <c r="K167" s="309">
        <f>SUM(I167:J168)</f>
        <v>4</v>
      </c>
    </row>
    <row r="168" spans="1:11" ht="24.6" customHeight="1">
      <c r="A168" s="308"/>
      <c r="B168" s="310"/>
      <c r="C168" s="20" t="s">
        <v>1410</v>
      </c>
      <c r="D168" s="68" t="s">
        <v>1412</v>
      </c>
      <c r="E168" s="258"/>
      <c r="F168" s="35">
        <v>316</v>
      </c>
      <c r="G168" s="35">
        <v>310</v>
      </c>
      <c r="H168" s="161">
        <f t="shared" si="23"/>
        <v>626</v>
      </c>
      <c r="I168" s="308"/>
      <c r="J168" s="308"/>
      <c r="K168" s="309"/>
    </row>
    <row r="169" spans="1:11" ht="24.6" customHeight="1">
      <c r="A169" s="14"/>
      <c r="B169" s="163"/>
      <c r="C169" s="11"/>
      <c r="D169" s="68"/>
      <c r="E169" s="258" t="s">
        <v>5507</v>
      </c>
      <c r="F169" s="40">
        <f>SUM(F167:F168)</f>
        <v>1325</v>
      </c>
      <c r="G169" s="40">
        <f t="shared" ref="G169:K169" si="43">SUM(G167:G168)</f>
        <v>1288</v>
      </c>
      <c r="H169" s="40">
        <f t="shared" si="43"/>
        <v>2613</v>
      </c>
      <c r="I169" s="40">
        <f t="shared" si="43"/>
        <v>2</v>
      </c>
      <c r="J169" s="40">
        <f t="shared" si="43"/>
        <v>2</v>
      </c>
      <c r="K169" s="40">
        <f t="shared" si="43"/>
        <v>4</v>
      </c>
    </row>
    <row r="170" spans="1:11" ht="26.45" customHeight="1">
      <c r="A170" s="308">
        <v>43</v>
      </c>
      <c r="B170" s="310" t="s">
        <v>5515</v>
      </c>
      <c r="C170" s="11" t="s">
        <v>1414</v>
      </c>
      <c r="D170" s="68" t="s">
        <v>1413</v>
      </c>
      <c r="E170" s="258"/>
      <c r="F170" s="35">
        <v>651</v>
      </c>
      <c r="G170" s="35">
        <v>666</v>
      </c>
      <c r="H170" s="161">
        <f t="shared" si="23"/>
        <v>1317</v>
      </c>
      <c r="I170" s="308">
        <v>2</v>
      </c>
      <c r="J170" s="308">
        <v>2</v>
      </c>
      <c r="K170" s="309">
        <f>SUM(I170:J171)</f>
        <v>4</v>
      </c>
    </row>
    <row r="171" spans="1:11" ht="26.45" customHeight="1">
      <c r="A171" s="308"/>
      <c r="B171" s="310"/>
      <c r="C171" s="11" t="s">
        <v>1416</v>
      </c>
      <c r="D171" s="68" t="s">
        <v>1415</v>
      </c>
      <c r="E171" s="258"/>
      <c r="F171" s="35">
        <v>410</v>
      </c>
      <c r="G171" s="35">
        <v>367</v>
      </c>
      <c r="H171" s="161">
        <f t="shared" si="23"/>
        <v>777</v>
      </c>
      <c r="I171" s="308"/>
      <c r="J171" s="308"/>
      <c r="K171" s="309"/>
    </row>
    <row r="172" spans="1:11" ht="26.45" customHeight="1">
      <c r="A172" s="14"/>
      <c r="B172" s="163"/>
      <c r="C172" s="11"/>
      <c r="D172" s="68"/>
      <c r="E172" s="258" t="s">
        <v>5507</v>
      </c>
      <c r="F172" s="40">
        <f>SUM(F170:F171)</f>
        <v>1061</v>
      </c>
      <c r="G172" s="40">
        <f t="shared" ref="G172:K172" si="44">SUM(G170:G171)</f>
        <v>1033</v>
      </c>
      <c r="H172" s="40">
        <f t="shared" si="44"/>
        <v>2094</v>
      </c>
      <c r="I172" s="40">
        <f t="shared" si="44"/>
        <v>2</v>
      </c>
      <c r="J172" s="40">
        <f t="shared" si="44"/>
        <v>2</v>
      </c>
      <c r="K172" s="40">
        <f t="shared" si="44"/>
        <v>4</v>
      </c>
    </row>
    <row r="173" spans="1:11" ht="26.45" customHeight="1">
      <c r="A173" s="308">
        <v>44</v>
      </c>
      <c r="B173" s="310" t="s">
        <v>5515</v>
      </c>
      <c r="C173" s="11" t="s">
        <v>1416</v>
      </c>
      <c r="D173" s="68" t="s">
        <v>1417</v>
      </c>
      <c r="E173" s="258"/>
      <c r="F173" s="35">
        <v>335</v>
      </c>
      <c r="G173" s="35">
        <v>319</v>
      </c>
      <c r="H173" s="161">
        <f t="shared" si="23"/>
        <v>654</v>
      </c>
      <c r="I173" s="308">
        <v>2</v>
      </c>
      <c r="J173" s="308">
        <v>2</v>
      </c>
      <c r="K173" s="309">
        <f>SUM(I173:J175)</f>
        <v>4</v>
      </c>
    </row>
    <row r="174" spans="1:11" ht="26.45" customHeight="1">
      <c r="A174" s="308"/>
      <c r="B174" s="310"/>
      <c r="C174" s="11" t="s">
        <v>1419</v>
      </c>
      <c r="D174" s="68" t="s">
        <v>1418</v>
      </c>
      <c r="E174" s="258"/>
      <c r="F174" s="35">
        <v>86</v>
      </c>
      <c r="G174" s="35">
        <v>79</v>
      </c>
      <c r="H174" s="161">
        <f t="shared" si="23"/>
        <v>165</v>
      </c>
      <c r="I174" s="308"/>
      <c r="J174" s="308"/>
      <c r="K174" s="309"/>
    </row>
    <row r="175" spans="1:11" ht="26.45" customHeight="1">
      <c r="A175" s="308"/>
      <c r="B175" s="310"/>
      <c r="C175" s="11" t="s">
        <v>1421</v>
      </c>
      <c r="D175" s="68" t="s">
        <v>1420</v>
      </c>
      <c r="E175" s="258"/>
      <c r="F175" s="35">
        <v>354</v>
      </c>
      <c r="G175" s="35">
        <v>314</v>
      </c>
      <c r="H175" s="161">
        <f t="shared" si="23"/>
        <v>668</v>
      </c>
      <c r="I175" s="308"/>
      <c r="J175" s="308"/>
      <c r="K175" s="309"/>
    </row>
    <row r="176" spans="1:11" ht="26.45" customHeight="1">
      <c r="A176" s="14"/>
      <c r="B176" s="163"/>
      <c r="C176" s="11"/>
      <c r="D176" s="68"/>
      <c r="E176" s="258" t="s">
        <v>5507</v>
      </c>
      <c r="F176" s="40">
        <f>SUM(F173:F175)</f>
        <v>775</v>
      </c>
      <c r="G176" s="40">
        <f t="shared" ref="G176:K176" si="45">SUM(G173:G175)</f>
        <v>712</v>
      </c>
      <c r="H176" s="40">
        <f t="shared" si="45"/>
        <v>1487</v>
      </c>
      <c r="I176" s="40">
        <f t="shared" si="45"/>
        <v>2</v>
      </c>
      <c r="J176" s="40">
        <f t="shared" si="45"/>
        <v>2</v>
      </c>
      <c r="K176" s="40">
        <f t="shared" si="45"/>
        <v>4</v>
      </c>
    </row>
    <row r="177" spans="1:11" ht="26.45" customHeight="1">
      <c r="A177" s="308">
        <v>45</v>
      </c>
      <c r="B177" s="310" t="s">
        <v>5516</v>
      </c>
      <c r="C177" s="11" t="s">
        <v>1423</v>
      </c>
      <c r="D177" s="68" t="s">
        <v>1422</v>
      </c>
      <c r="E177" s="258"/>
      <c r="F177" s="35">
        <v>651</v>
      </c>
      <c r="G177" s="35">
        <v>588</v>
      </c>
      <c r="H177" s="161">
        <f t="shared" si="23"/>
        <v>1239</v>
      </c>
      <c r="I177" s="308">
        <v>2</v>
      </c>
      <c r="J177" s="308">
        <v>2</v>
      </c>
      <c r="K177" s="309">
        <f>SUM(I177:J178)</f>
        <v>4</v>
      </c>
    </row>
    <row r="178" spans="1:11" ht="26.45" customHeight="1">
      <c r="A178" s="308"/>
      <c r="B178" s="310"/>
      <c r="C178" s="11" t="s">
        <v>1423</v>
      </c>
      <c r="D178" s="68" t="s">
        <v>1424</v>
      </c>
      <c r="E178" s="258"/>
      <c r="F178" s="35">
        <v>429</v>
      </c>
      <c r="G178" s="35">
        <v>389</v>
      </c>
      <c r="H178" s="161">
        <f t="shared" ref="H178:H261" si="46">SUM(F178:G178)</f>
        <v>818</v>
      </c>
      <c r="I178" s="308"/>
      <c r="J178" s="308"/>
      <c r="K178" s="309"/>
    </row>
    <row r="179" spans="1:11" ht="26.45" customHeight="1">
      <c r="A179" s="14"/>
      <c r="B179" s="163"/>
      <c r="C179" s="11"/>
      <c r="D179" s="68"/>
      <c r="E179" s="258" t="s">
        <v>5507</v>
      </c>
      <c r="F179" s="40">
        <f>SUM(F177:F178)</f>
        <v>1080</v>
      </c>
      <c r="G179" s="40">
        <f t="shared" ref="G179:K179" si="47">SUM(G177:G178)</f>
        <v>977</v>
      </c>
      <c r="H179" s="40">
        <f t="shared" si="47"/>
        <v>2057</v>
      </c>
      <c r="I179" s="40">
        <f t="shared" si="47"/>
        <v>2</v>
      </c>
      <c r="J179" s="40">
        <f t="shared" si="47"/>
        <v>2</v>
      </c>
      <c r="K179" s="40">
        <f t="shared" si="47"/>
        <v>4</v>
      </c>
    </row>
    <row r="180" spans="1:11" ht="26.45" customHeight="1">
      <c r="A180" s="308">
        <v>46</v>
      </c>
      <c r="B180" s="310" t="s">
        <v>5516</v>
      </c>
      <c r="C180" s="11" t="s">
        <v>1423</v>
      </c>
      <c r="D180" s="68" t="s">
        <v>1425</v>
      </c>
      <c r="E180" s="258"/>
      <c r="F180" s="35">
        <v>384</v>
      </c>
      <c r="G180" s="35">
        <v>355</v>
      </c>
      <c r="H180" s="161">
        <f t="shared" si="46"/>
        <v>739</v>
      </c>
      <c r="I180" s="308">
        <v>2</v>
      </c>
      <c r="J180" s="308">
        <v>2</v>
      </c>
      <c r="K180" s="309">
        <f>SUM(I180:J182)</f>
        <v>4</v>
      </c>
    </row>
    <row r="181" spans="1:11" ht="26.45" customHeight="1">
      <c r="A181" s="308"/>
      <c r="B181" s="310"/>
      <c r="C181" s="11" t="s">
        <v>1423</v>
      </c>
      <c r="D181" s="68" t="s">
        <v>1426</v>
      </c>
      <c r="E181" s="258"/>
      <c r="F181" s="35">
        <v>244</v>
      </c>
      <c r="G181" s="35">
        <v>218</v>
      </c>
      <c r="H181" s="161">
        <f t="shared" si="46"/>
        <v>462</v>
      </c>
      <c r="I181" s="308"/>
      <c r="J181" s="308"/>
      <c r="K181" s="309"/>
    </row>
    <row r="182" spans="1:11" ht="26.45" customHeight="1">
      <c r="A182" s="308"/>
      <c r="B182" s="310"/>
      <c r="C182" s="11" t="s">
        <v>1423</v>
      </c>
      <c r="D182" s="68" t="s">
        <v>1427</v>
      </c>
      <c r="E182" s="258"/>
      <c r="F182" s="35">
        <v>311</v>
      </c>
      <c r="G182" s="35">
        <v>295</v>
      </c>
      <c r="H182" s="161">
        <f t="shared" si="46"/>
        <v>606</v>
      </c>
      <c r="I182" s="308"/>
      <c r="J182" s="308"/>
      <c r="K182" s="309"/>
    </row>
    <row r="183" spans="1:11" ht="26.45" customHeight="1">
      <c r="A183" s="14"/>
      <c r="B183" s="163"/>
      <c r="C183" s="11"/>
      <c r="D183" s="68"/>
      <c r="E183" s="258" t="s">
        <v>5507</v>
      </c>
      <c r="F183" s="40">
        <f>SUM(F180:F182)</f>
        <v>939</v>
      </c>
      <c r="G183" s="40">
        <f t="shared" ref="G183:K183" si="48">SUM(G180:G182)</f>
        <v>868</v>
      </c>
      <c r="H183" s="40">
        <f t="shared" si="48"/>
        <v>1807</v>
      </c>
      <c r="I183" s="40">
        <f t="shared" si="48"/>
        <v>2</v>
      </c>
      <c r="J183" s="40">
        <f t="shared" si="48"/>
        <v>2</v>
      </c>
      <c r="K183" s="40">
        <f t="shared" si="48"/>
        <v>4</v>
      </c>
    </row>
    <row r="184" spans="1:11" ht="26.45" customHeight="1">
      <c r="A184" s="308">
        <v>47</v>
      </c>
      <c r="B184" s="310" t="s">
        <v>5517</v>
      </c>
      <c r="C184" s="11" t="s">
        <v>1429</v>
      </c>
      <c r="D184" s="68" t="s">
        <v>1428</v>
      </c>
      <c r="E184" s="258"/>
      <c r="F184" s="35">
        <v>158</v>
      </c>
      <c r="G184" s="35">
        <v>87</v>
      </c>
      <c r="H184" s="161">
        <f t="shared" si="46"/>
        <v>245</v>
      </c>
      <c r="I184" s="308">
        <v>2</v>
      </c>
      <c r="J184" s="308">
        <v>2</v>
      </c>
      <c r="K184" s="309">
        <f>SUM(I184:J185)</f>
        <v>4</v>
      </c>
    </row>
    <row r="185" spans="1:11" ht="26.45" customHeight="1">
      <c r="A185" s="308"/>
      <c r="B185" s="310"/>
      <c r="C185" s="11" t="s">
        <v>1431</v>
      </c>
      <c r="D185" s="68" t="s">
        <v>1430</v>
      </c>
      <c r="E185" s="258"/>
      <c r="F185" s="35">
        <v>672</v>
      </c>
      <c r="G185" s="35">
        <v>440</v>
      </c>
      <c r="H185" s="161">
        <f t="shared" si="46"/>
        <v>1112</v>
      </c>
      <c r="I185" s="308"/>
      <c r="J185" s="308"/>
      <c r="K185" s="309"/>
    </row>
    <row r="186" spans="1:11" ht="41.45" customHeight="1">
      <c r="A186" s="14"/>
      <c r="B186" s="163"/>
      <c r="C186" s="11"/>
      <c r="D186" s="68"/>
      <c r="E186" s="258" t="s">
        <v>5507</v>
      </c>
      <c r="F186" s="40">
        <f>SUM(F184:F185)</f>
        <v>830</v>
      </c>
      <c r="G186" s="40">
        <f t="shared" ref="G186:K186" si="49">SUM(G184:G185)</f>
        <v>527</v>
      </c>
      <c r="H186" s="40">
        <f t="shared" si="49"/>
        <v>1357</v>
      </c>
      <c r="I186" s="40">
        <f t="shared" si="49"/>
        <v>2</v>
      </c>
      <c r="J186" s="40">
        <f t="shared" si="49"/>
        <v>2</v>
      </c>
      <c r="K186" s="40">
        <f t="shared" si="49"/>
        <v>4</v>
      </c>
    </row>
    <row r="187" spans="1:11" ht="26.45" customHeight="1">
      <c r="A187" s="308">
        <v>48</v>
      </c>
      <c r="B187" s="310" t="s">
        <v>5517</v>
      </c>
      <c r="C187" s="11" t="s">
        <v>1433</v>
      </c>
      <c r="D187" s="68" t="s">
        <v>1432</v>
      </c>
      <c r="E187" s="258"/>
      <c r="F187" s="35">
        <v>319</v>
      </c>
      <c r="G187" s="35">
        <v>222</v>
      </c>
      <c r="H187" s="161">
        <f t="shared" si="46"/>
        <v>541</v>
      </c>
      <c r="I187" s="308">
        <v>2</v>
      </c>
      <c r="J187" s="308">
        <v>2</v>
      </c>
      <c r="K187" s="309">
        <f>SUM(I187:J189)</f>
        <v>4</v>
      </c>
    </row>
    <row r="188" spans="1:11" ht="26.45" customHeight="1">
      <c r="A188" s="308"/>
      <c r="B188" s="310"/>
      <c r="C188" s="11" t="s">
        <v>1431</v>
      </c>
      <c r="D188" s="68" t="s">
        <v>1434</v>
      </c>
      <c r="E188" s="258"/>
      <c r="F188" s="35">
        <v>507</v>
      </c>
      <c r="G188" s="35">
        <v>328</v>
      </c>
      <c r="H188" s="161">
        <f t="shared" si="46"/>
        <v>835</v>
      </c>
      <c r="I188" s="308"/>
      <c r="J188" s="308"/>
      <c r="K188" s="309"/>
    </row>
    <row r="189" spans="1:11" ht="26.45" customHeight="1">
      <c r="A189" s="308"/>
      <c r="B189" s="310"/>
      <c r="C189" s="11" t="s">
        <v>1436</v>
      </c>
      <c r="D189" s="68" t="s">
        <v>1435</v>
      </c>
      <c r="E189" s="258"/>
      <c r="F189" s="35">
        <v>111</v>
      </c>
      <c r="G189" s="35">
        <v>88</v>
      </c>
      <c r="H189" s="161">
        <f t="shared" si="46"/>
        <v>199</v>
      </c>
      <c r="I189" s="308"/>
      <c r="J189" s="308"/>
      <c r="K189" s="309"/>
    </row>
    <row r="190" spans="1:11" ht="26.45" customHeight="1">
      <c r="A190" s="14"/>
      <c r="B190" s="163"/>
      <c r="C190" s="11"/>
      <c r="D190" s="68"/>
      <c r="E190" s="258" t="s">
        <v>5507</v>
      </c>
      <c r="F190" s="40">
        <f>SUM(F187:F189)</f>
        <v>937</v>
      </c>
      <c r="G190" s="40">
        <f>SUM(G187:G189)</f>
        <v>638</v>
      </c>
      <c r="H190" s="40">
        <f>SUM(H187:H189)</f>
        <v>1575</v>
      </c>
      <c r="I190" s="40">
        <f t="shared" ref="I190:K190" si="50">SUM(I187:I189)</f>
        <v>2</v>
      </c>
      <c r="J190" s="40">
        <f t="shared" si="50"/>
        <v>2</v>
      </c>
      <c r="K190" s="40">
        <f t="shared" si="50"/>
        <v>4</v>
      </c>
    </row>
    <row r="191" spans="1:11" ht="26.45" customHeight="1">
      <c r="A191" s="308">
        <v>49</v>
      </c>
      <c r="B191" s="310" t="s">
        <v>5518</v>
      </c>
      <c r="C191" s="11" t="s">
        <v>1438</v>
      </c>
      <c r="D191" s="68" t="s">
        <v>1437</v>
      </c>
      <c r="E191" s="258"/>
      <c r="F191" s="35">
        <v>632</v>
      </c>
      <c r="G191" s="35">
        <v>489</v>
      </c>
      <c r="H191" s="161">
        <f t="shared" si="46"/>
        <v>1121</v>
      </c>
      <c r="I191" s="308">
        <v>2</v>
      </c>
      <c r="J191" s="308">
        <v>2</v>
      </c>
      <c r="K191" s="309">
        <f>SUM(I191:J192)</f>
        <v>4</v>
      </c>
    </row>
    <row r="192" spans="1:11" ht="26.45" customHeight="1">
      <c r="A192" s="308"/>
      <c r="B192" s="310"/>
      <c r="C192" s="11" t="s">
        <v>1438</v>
      </c>
      <c r="D192" s="68" t="s">
        <v>1439</v>
      </c>
      <c r="E192" s="258"/>
      <c r="F192" s="35">
        <v>382</v>
      </c>
      <c r="G192" s="35">
        <v>251</v>
      </c>
      <c r="H192" s="161">
        <f t="shared" si="46"/>
        <v>633</v>
      </c>
      <c r="I192" s="308"/>
      <c r="J192" s="308"/>
      <c r="K192" s="309"/>
    </row>
    <row r="193" spans="1:11" ht="26.45" customHeight="1">
      <c r="A193" s="14"/>
      <c r="B193" s="163"/>
      <c r="C193" s="11"/>
      <c r="D193" s="68"/>
      <c r="E193" s="258" t="s">
        <v>5507</v>
      </c>
      <c r="F193" s="40">
        <f>SUM(F191:F192)</f>
        <v>1014</v>
      </c>
      <c r="G193" s="40">
        <f t="shared" ref="G193:K193" si="51">SUM(G191:G192)</f>
        <v>740</v>
      </c>
      <c r="H193" s="40">
        <f t="shared" si="51"/>
        <v>1754</v>
      </c>
      <c r="I193" s="40">
        <f t="shared" si="51"/>
        <v>2</v>
      </c>
      <c r="J193" s="40">
        <f t="shared" si="51"/>
        <v>2</v>
      </c>
      <c r="K193" s="40">
        <f t="shared" si="51"/>
        <v>4</v>
      </c>
    </row>
    <row r="194" spans="1:11" ht="26.45" customHeight="1">
      <c r="A194" s="308">
        <v>50</v>
      </c>
      <c r="B194" s="310" t="s">
        <v>5518</v>
      </c>
      <c r="C194" s="11" t="s">
        <v>1438</v>
      </c>
      <c r="D194" s="68" t="s">
        <v>1440</v>
      </c>
      <c r="E194" s="258"/>
      <c r="F194" s="35">
        <v>380</v>
      </c>
      <c r="G194" s="35">
        <v>303</v>
      </c>
      <c r="H194" s="161">
        <f t="shared" si="46"/>
        <v>683</v>
      </c>
      <c r="I194" s="308">
        <v>2</v>
      </c>
      <c r="J194" s="308">
        <v>2</v>
      </c>
      <c r="K194" s="309">
        <f>SUM(I194:J197)</f>
        <v>4</v>
      </c>
    </row>
    <row r="195" spans="1:11" ht="26.45" customHeight="1">
      <c r="A195" s="308"/>
      <c r="B195" s="310"/>
      <c r="C195" s="11" t="s">
        <v>1438</v>
      </c>
      <c r="D195" s="68" t="s">
        <v>1441</v>
      </c>
      <c r="E195" s="258"/>
      <c r="F195" s="35">
        <v>451</v>
      </c>
      <c r="G195" s="35">
        <v>319</v>
      </c>
      <c r="H195" s="161">
        <f t="shared" si="46"/>
        <v>770</v>
      </c>
      <c r="I195" s="308"/>
      <c r="J195" s="308"/>
      <c r="K195" s="309"/>
    </row>
    <row r="196" spans="1:11" ht="26.45" customHeight="1">
      <c r="A196" s="308"/>
      <c r="B196" s="310"/>
      <c r="C196" s="11" t="s">
        <v>1438</v>
      </c>
      <c r="D196" s="68" t="s">
        <v>1442</v>
      </c>
      <c r="E196" s="258"/>
      <c r="F196" s="35">
        <v>195</v>
      </c>
      <c r="G196" s="35">
        <v>134</v>
      </c>
      <c r="H196" s="161">
        <f t="shared" si="46"/>
        <v>329</v>
      </c>
      <c r="I196" s="308"/>
      <c r="J196" s="308"/>
      <c r="K196" s="309"/>
    </row>
    <row r="197" spans="1:11" ht="26.45" customHeight="1">
      <c r="A197" s="308"/>
      <c r="B197" s="310"/>
      <c r="C197" s="11" t="s">
        <v>1438</v>
      </c>
      <c r="D197" s="68" t="s">
        <v>1443</v>
      </c>
      <c r="E197" s="258"/>
      <c r="F197" s="35">
        <v>264</v>
      </c>
      <c r="G197" s="35">
        <v>228</v>
      </c>
      <c r="H197" s="161">
        <f t="shared" si="46"/>
        <v>492</v>
      </c>
      <c r="I197" s="308"/>
      <c r="J197" s="308"/>
      <c r="K197" s="309"/>
    </row>
    <row r="198" spans="1:11" ht="24" customHeight="1">
      <c r="A198" s="14"/>
      <c r="B198" s="163"/>
      <c r="C198" s="11"/>
      <c r="D198" s="68"/>
      <c r="E198" s="258" t="s">
        <v>5507</v>
      </c>
      <c r="F198" s="40">
        <f>SUM(F194:F197)</f>
        <v>1290</v>
      </c>
      <c r="G198" s="40">
        <f t="shared" ref="G198:K198" si="52">SUM(G194:G197)</f>
        <v>984</v>
      </c>
      <c r="H198" s="40">
        <f t="shared" si="52"/>
        <v>2274</v>
      </c>
      <c r="I198" s="40">
        <f t="shared" si="52"/>
        <v>2</v>
      </c>
      <c r="J198" s="40">
        <f t="shared" si="52"/>
        <v>2</v>
      </c>
      <c r="K198" s="40">
        <f t="shared" si="52"/>
        <v>4</v>
      </c>
    </row>
    <row r="199" spans="1:11" ht="24" customHeight="1">
      <c r="A199" s="308">
        <v>51</v>
      </c>
      <c r="B199" s="310" t="s">
        <v>5519</v>
      </c>
      <c r="C199" s="11" t="s">
        <v>1445</v>
      </c>
      <c r="D199" s="68" t="s">
        <v>1444</v>
      </c>
      <c r="E199" s="258"/>
      <c r="F199" s="35">
        <v>429</v>
      </c>
      <c r="G199" s="35">
        <v>330</v>
      </c>
      <c r="H199" s="161">
        <f t="shared" si="46"/>
        <v>759</v>
      </c>
      <c r="I199" s="308">
        <v>2</v>
      </c>
      <c r="J199" s="308">
        <v>2</v>
      </c>
      <c r="K199" s="309">
        <f>SUM(I199:J204)</f>
        <v>4</v>
      </c>
    </row>
    <row r="200" spans="1:11" ht="24" customHeight="1">
      <c r="A200" s="308"/>
      <c r="B200" s="310"/>
      <c r="C200" s="11" t="s">
        <v>1445</v>
      </c>
      <c r="D200" s="68" t="s">
        <v>1446</v>
      </c>
      <c r="E200" s="258"/>
      <c r="F200" s="35">
        <v>198</v>
      </c>
      <c r="G200" s="35">
        <v>123</v>
      </c>
      <c r="H200" s="161">
        <f t="shared" si="46"/>
        <v>321</v>
      </c>
      <c r="I200" s="308"/>
      <c r="J200" s="308"/>
      <c r="K200" s="309"/>
    </row>
    <row r="201" spans="1:11" ht="24" customHeight="1">
      <c r="A201" s="308"/>
      <c r="B201" s="310"/>
      <c r="C201" s="11" t="s">
        <v>1445</v>
      </c>
      <c r="D201" s="68" t="s">
        <v>1447</v>
      </c>
      <c r="E201" s="258"/>
      <c r="F201" s="35">
        <v>178</v>
      </c>
      <c r="G201" s="35">
        <v>136</v>
      </c>
      <c r="H201" s="161">
        <f t="shared" si="46"/>
        <v>314</v>
      </c>
      <c r="I201" s="308"/>
      <c r="J201" s="308"/>
      <c r="K201" s="309"/>
    </row>
    <row r="202" spans="1:11" ht="24" customHeight="1">
      <c r="A202" s="308"/>
      <c r="B202" s="310"/>
      <c r="C202" s="11" t="s">
        <v>1449</v>
      </c>
      <c r="D202" s="68" t="s">
        <v>1448</v>
      </c>
      <c r="E202" s="258"/>
      <c r="F202" s="35">
        <v>47</v>
      </c>
      <c r="G202" s="35">
        <v>48</v>
      </c>
      <c r="H202" s="161">
        <f t="shared" si="46"/>
        <v>95</v>
      </c>
      <c r="I202" s="308"/>
      <c r="J202" s="308"/>
      <c r="K202" s="309"/>
    </row>
    <row r="203" spans="1:11" ht="24" customHeight="1">
      <c r="A203" s="308"/>
      <c r="B203" s="310"/>
      <c r="C203" s="11" t="s">
        <v>1451</v>
      </c>
      <c r="D203" s="68" t="s">
        <v>1450</v>
      </c>
      <c r="E203" s="258"/>
      <c r="F203" s="35">
        <v>140</v>
      </c>
      <c r="G203" s="35">
        <v>115</v>
      </c>
      <c r="H203" s="161">
        <f t="shared" si="46"/>
        <v>255</v>
      </c>
      <c r="I203" s="308"/>
      <c r="J203" s="308"/>
      <c r="K203" s="309"/>
    </row>
    <row r="204" spans="1:11" ht="24" customHeight="1">
      <c r="A204" s="308"/>
      <c r="B204" s="310"/>
      <c r="C204" s="11" t="s">
        <v>1451</v>
      </c>
      <c r="D204" s="68" t="s">
        <v>1452</v>
      </c>
      <c r="E204" s="258"/>
      <c r="F204" s="35">
        <v>416</v>
      </c>
      <c r="G204" s="35">
        <v>290</v>
      </c>
      <c r="H204" s="161">
        <f t="shared" si="46"/>
        <v>706</v>
      </c>
      <c r="I204" s="308"/>
      <c r="J204" s="308"/>
      <c r="K204" s="309"/>
    </row>
    <row r="205" spans="1:11" ht="24" customHeight="1">
      <c r="A205" s="14"/>
      <c r="B205" s="163"/>
      <c r="C205" s="11"/>
      <c r="D205" s="68"/>
      <c r="E205" s="258" t="s">
        <v>5507</v>
      </c>
      <c r="F205" s="40">
        <f>SUM(F199:F204)</f>
        <v>1408</v>
      </c>
      <c r="G205" s="40">
        <f t="shared" ref="G205:K205" si="53">SUM(G199:G204)</f>
        <v>1042</v>
      </c>
      <c r="H205" s="40">
        <f t="shared" si="53"/>
        <v>2450</v>
      </c>
      <c r="I205" s="40">
        <f t="shared" si="53"/>
        <v>2</v>
      </c>
      <c r="J205" s="40">
        <f t="shared" si="53"/>
        <v>2</v>
      </c>
      <c r="K205" s="40">
        <f t="shared" si="53"/>
        <v>4</v>
      </c>
    </row>
    <row r="206" spans="1:11" ht="26.45" customHeight="1">
      <c r="A206" s="308">
        <v>52</v>
      </c>
      <c r="B206" s="310" t="s">
        <v>5520</v>
      </c>
      <c r="C206" s="11" t="s">
        <v>1454</v>
      </c>
      <c r="D206" s="68" t="s">
        <v>1453</v>
      </c>
      <c r="E206" s="258"/>
      <c r="F206" s="35">
        <v>418</v>
      </c>
      <c r="G206" s="35">
        <v>293</v>
      </c>
      <c r="H206" s="161">
        <f t="shared" si="46"/>
        <v>711</v>
      </c>
      <c r="I206" s="308">
        <v>2</v>
      </c>
      <c r="J206" s="308">
        <v>2</v>
      </c>
      <c r="K206" s="309">
        <f>SUM(I206:J208)</f>
        <v>4</v>
      </c>
    </row>
    <row r="207" spans="1:11" ht="26.45" customHeight="1">
      <c r="A207" s="308"/>
      <c r="B207" s="310"/>
      <c r="C207" s="11" t="s">
        <v>1454</v>
      </c>
      <c r="D207" s="68" t="s">
        <v>1455</v>
      </c>
      <c r="E207" s="258"/>
      <c r="F207" s="35">
        <v>85</v>
      </c>
      <c r="G207" s="35">
        <v>50</v>
      </c>
      <c r="H207" s="161">
        <f t="shared" si="46"/>
        <v>135</v>
      </c>
      <c r="I207" s="308"/>
      <c r="J207" s="308"/>
      <c r="K207" s="309"/>
    </row>
    <row r="208" spans="1:11" ht="26.45" customHeight="1">
      <c r="A208" s="308"/>
      <c r="B208" s="310"/>
      <c r="C208" s="11" t="s">
        <v>1454</v>
      </c>
      <c r="D208" s="68" t="s">
        <v>1456</v>
      </c>
      <c r="E208" s="258"/>
      <c r="F208" s="35">
        <v>289</v>
      </c>
      <c r="G208" s="35">
        <v>188</v>
      </c>
      <c r="H208" s="161">
        <f t="shared" si="46"/>
        <v>477</v>
      </c>
      <c r="I208" s="308"/>
      <c r="J208" s="308"/>
      <c r="K208" s="309"/>
    </row>
    <row r="209" spans="1:11" ht="26.45" customHeight="1">
      <c r="A209" s="14"/>
      <c r="B209" s="163"/>
      <c r="C209" s="11"/>
      <c r="D209" s="68"/>
      <c r="E209" s="258" t="s">
        <v>5507</v>
      </c>
      <c r="F209" s="40">
        <f>SUM(F206:F208)</f>
        <v>792</v>
      </c>
      <c r="G209" s="40">
        <f t="shared" ref="G209:K209" si="54">SUM(G206:G208)</f>
        <v>531</v>
      </c>
      <c r="H209" s="40">
        <f t="shared" si="54"/>
        <v>1323</v>
      </c>
      <c r="I209" s="40">
        <f t="shared" si="54"/>
        <v>2</v>
      </c>
      <c r="J209" s="40">
        <f t="shared" si="54"/>
        <v>2</v>
      </c>
      <c r="K209" s="40">
        <f t="shared" si="54"/>
        <v>4</v>
      </c>
    </row>
    <row r="210" spans="1:11" ht="26.45" customHeight="1">
      <c r="A210" s="308">
        <v>53</v>
      </c>
      <c r="B210" s="310" t="s">
        <v>5520</v>
      </c>
      <c r="C210" s="11" t="s">
        <v>1454</v>
      </c>
      <c r="D210" s="68" t="s">
        <v>1457</v>
      </c>
      <c r="E210" s="258"/>
      <c r="F210" s="35">
        <v>203</v>
      </c>
      <c r="G210" s="35">
        <v>154</v>
      </c>
      <c r="H210" s="161">
        <f t="shared" si="46"/>
        <v>357</v>
      </c>
      <c r="I210" s="308">
        <v>2</v>
      </c>
      <c r="J210" s="308">
        <v>2</v>
      </c>
      <c r="K210" s="309">
        <f>SUM(I210:J212)</f>
        <v>4</v>
      </c>
    </row>
    <row r="211" spans="1:11" ht="26.45" customHeight="1">
      <c r="A211" s="308"/>
      <c r="B211" s="310"/>
      <c r="C211" s="11" t="s">
        <v>1454</v>
      </c>
      <c r="D211" s="68" t="s">
        <v>1458</v>
      </c>
      <c r="E211" s="258"/>
      <c r="F211" s="35">
        <v>393</v>
      </c>
      <c r="G211" s="35">
        <v>296</v>
      </c>
      <c r="H211" s="161">
        <f t="shared" si="46"/>
        <v>689</v>
      </c>
      <c r="I211" s="308"/>
      <c r="J211" s="308"/>
      <c r="K211" s="309"/>
    </row>
    <row r="212" spans="1:11" ht="26.45" customHeight="1">
      <c r="A212" s="308"/>
      <c r="B212" s="310"/>
      <c r="C212" s="11" t="s">
        <v>1454</v>
      </c>
      <c r="D212" s="68" t="s">
        <v>1459</v>
      </c>
      <c r="E212" s="258"/>
      <c r="F212" s="35">
        <v>163</v>
      </c>
      <c r="G212" s="35">
        <v>142</v>
      </c>
      <c r="H212" s="161">
        <f t="shared" si="46"/>
        <v>305</v>
      </c>
      <c r="I212" s="308"/>
      <c r="J212" s="308"/>
      <c r="K212" s="309"/>
    </row>
    <row r="213" spans="1:11" ht="26.45" customHeight="1">
      <c r="A213" s="14"/>
      <c r="B213" s="163"/>
      <c r="C213" s="11"/>
      <c r="D213" s="68"/>
      <c r="E213" s="258" t="s">
        <v>5507</v>
      </c>
      <c r="F213" s="40">
        <f>SUM(F210:F212)</f>
        <v>759</v>
      </c>
      <c r="G213" s="40">
        <f t="shared" ref="G213:K213" si="55">SUM(G210:G212)</f>
        <v>592</v>
      </c>
      <c r="H213" s="40">
        <f t="shared" si="55"/>
        <v>1351</v>
      </c>
      <c r="I213" s="40">
        <f t="shared" si="55"/>
        <v>2</v>
      </c>
      <c r="J213" s="40">
        <f t="shared" si="55"/>
        <v>2</v>
      </c>
      <c r="K213" s="40">
        <f t="shared" si="55"/>
        <v>4</v>
      </c>
    </row>
    <row r="214" spans="1:11" ht="24" customHeight="1">
      <c r="A214" s="308">
        <v>54</v>
      </c>
      <c r="B214" s="310" t="s">
        <v>5519</v>
      </c>
      <c r="C214" s="11" t="s">
        <v>1461</v>
      </c>
      <c r="D214" s="68" t="s">
        <v>1460</v>
      </c>
      <c r="E214" s="258"/>
      <c r="F214" s="35">
        <v>401</v>
      </c>
      <c r="G214" s="35">
        <v>253</v>
      </c>
      <c r="H214" s="161">
        <f t="shared" si="46"/>
        <v>654</v>
      </c>
      <c r="I214" s="308">
        <v>2</v>
      </c>
      <c r="J214" s="308">
        <v>2</v>
      </c>
      <c r="K214" s="309">
        <f>SUM(I214:J219)</f>
        <v>4</v>
      </c>
    </row>
    <row r="215" spans="1:11" ht="24" customHeight="1">
      <c r="A215" s="308"/>
      <c r="B215" s="310"/>
      <c r="C215" s="11" t="s">
        <v>1461</v>
      </c>
      <c r="D215" s="68" t="s">
        <v>1462</v>
      </c>
      <c r="E215" s="258"/>
      <c r="F215" s="35">
        <v>177</v>
      </c>
      <c r="G215" s="35">
        <v>119</v>
      </c>
      <c r="H215" s="161">
        <f t="shared" si="46"/>
        <v>296</v>
      </c>
      <c r="I215" s="308"/>
      <c r="J215" s="308"/>
      <c r="K215" s="309"/>
    </row>
    <row r="216" spans="1:11" ht="24" customHeight="1">
      <c r="A216" s="308"/>
      <c r="B216" s="310"/>
      <c r="C216" s="11" t="s">
        <v>1461</v>
      </c>
      <c r="D216" s="68" t="s">
        <v>1463</v>
      </c>
      <c r="E216" s="258"/>
      <c r="F216" s="35">
        <v>119</v>
      </c>
      <c r="G216" s="35">
        <v>92</v>
      </c>
      <c r="H216" s="161">
        <f t="shared" si="46"/>
        <v>211</v>
      </c>
      <c r="I216" s="308"/>
      <c r="J216" s="308"/>
      <c r="K216" s="309"/>
    </row>
    <row r="217" spans="1:11" ht="24" customHeight="1">
      <c r="A217" s="308"/>
      <c r="B217" s="310"/>
      <c r="C217" s="11" t="s">
        <v>1461</v>
      </c>
      <c r="D217" s="68" t="s">
        <v>1464</v>
      </c>
      <c r="E217" s="258"/>
      <c r="F217" s="35">
        <v>184</v>
      </c>
      <c r="G217" s="35">
        <v>131</v>
      </c>
      <c r="H217" s="161">
        <f t="shared" si="46"/>
        <v>315</v>
      </c>
      <c r="I217" s="308"/>
      <c r="J217" s="308"/>
      <c r="K217" s="309"/>
    </row>
    <row r="218" spans="1:11" ht="24" customHeight="1">
      <c r="A218" s="308"/>
      <c r="B218" s="310"/>
      <c r="C218" s="11" t="s">
        <v>1461</v>
      </c>
      <c r="D218" s="68" t="s">
        <v>1465</v>
      </c>
      <c r="E218" s="258"/>
      <c r="F218" s="35">
        <v>52</v>
      </c>
      <c r="G218" s="35">
        <v>45</v>
      </c>
      <c r="H218" s="161">
        <f t="shared" si="46"/>
        <v>97</v>
      </c>
      <c r="I218" s="308"/>
      <c r="J218" s="308"/>
      <c r="K218" s="309"/>
    </row>
    <row r="219" spans="1:11" ht="24" customHeight="1">
      <c r="A219" s="308"/>
      <c r="B219" s="310"/>
      <c r="C219" s="11" t="s">
        <v>1461</v>
      </c>
      <c r="D219" s="68" t="s">
        <v>1466</v>
      </c>
      <c r="E219" s="258"/>
      <c r="F219" s="35">
        <v>168</v>
      </c>
      <c r="G219" s="35">
        <v>105</v>
      </c>
      <c r="H219" s="161">
        <f t="shared" si="46"/>
        <v>273</v>
      </c>
      <c r="I219" s="308"/>
      <c r="J219" s="308"/>
      <c r="K219" s="309"/>
    </row>
    <row r="220" spans="1:11" ht="24" customHeight="1">
      <c r="A220" s="14"/>
      <c r="B220" s="163"/>
      <c r="C220" s="11"/>
      <c r="D220" s="68"/>
      <c r="E220" s="258" t="s">
        <v>5507</v>
      </c>
      <c r="F220" s="40">
        <f>SUM(F214:F219)</f>
        <v>1101</v>
      </c>
      <c r="G220" s="40">
        <f t="shared" ref="G220:K220" si="56">SUM(G214:G219)</f>
        <v>745</v>
      </c>
      <c r="H220" s="40">
        <f t="shared" si="56"/>
        <v>1846</v>
      </c>
      <c r="I220" s="40">
        <f t="shared" si="56"/>
        <v>2</v>
      </c>
      <c r="J220" s="40">
        <f t="shared" si="56"/>
        <v>2</v>
      </c>
      <c r="K220" s="40">
        <f t="shared" si="56"/>
        <v>4</v>
      </c>
    </row>
    <row r="221" spans="1:11" ht="24" customHeight="1">
      <c r="A221" s="308">
        <v>55</v>
      </c>
      <c r="B221" s="310" t="s">
        <v>5521</v>
      </c>
      <c r="C221" s="11" t="s">
        <v>1461</v>
      </c>
      <c r="D221" s="68" t="s">
        <v>1467</v>
      </c>
      <c r="E221" s="261"/>
      <c r="F221" s="35">
        <v>483</v>
      </c>
      <c r="G221" s="35">
        <v>417</v>
      </c>
      <c r="H221" s="161">
        <f t="shared" si="46"/>
        <v>900</v>
      </c>
      <c r="I221" s="308">
        <v>2</v>
      </c>
      <c r="J221" s="308">
        <v>2</v>
      </c>
      <c r="K221" s="309">
        <f>SUM(I221:J223)</f>
        <v>4</v>
      </c>
    </row>
    <row r="222" spans="1:11" ht="24" customHeight="1">
      <c r="A222" s="308"/>
      <c r="B222" s="310"/>
      <c r="C222" s="11" t="s">
        <v>1469</v>
      </c>
      <c r="D222" s="68" t="s">
        <v>1468</v>
      </c>
      <c r="E222" s="261"/>
      <c r="F222" s="35">
        <v>100</v>
      </c>
      <c r="G222" s="35">
        <v>54</v>
      </c>
      <c r="H222" s="161">
        <f t="shared" si="46"/>
        <v>154</v>
      </c>
      <c r="I222" s="308"/>
      <c r="J222" s="308"/>
      <c r="K222" s="309"/>
    </row>
    <row r="223" spans="1:11" ht="24" customHeight="1">
      <c r="A223" s="308"/>
      <c r="B223" s="310"/>
      <c r="C223" s="11" t="s">
        <v>1471</v>
      </c>
      <c r="D223" s="68" t="s">
        <v>1470</v>
      </c>
      <c r="E223" s="258"/>
      <c r="F223" s="35">
        <v>201</v>
      </c>
      <c r="G223" s="35">
        <v>148</v>
      </c>
      <c r="H223" s="161">
        <f t="shared" si="46"/>
        <v>349</v>
      </c>
      <c r="I223" s="308"/>
      <c r="J223" s="308"/>
      <c r="K223" s="309"/>
    </row>
    <row r="224" spans="1:11" ht="24" customHeight="1">
      <c r="A224" s="14"/>
      <c r="B224" s="163"/>
      <c r="C224" s="11"/>
      <c r="D224" s="68"/>
      <c r="E224" s="258" t="s">
        <v>5507</v>
      </c>
      <c r="F224" s="40">
        <f>SUM(F221:F223)</f>
        <v>784</v>
      </c>
      <c r="G224" s="40">
        <f t="shared" ref="G224:K224" si="57">SUM(G221:G223)</f>
        <v>619</v>
      </c>
      <c r="H224" s="40">
        <f t="shared" si="57"/>
        <v>1403</v>
      </c>
      <c r="I224" s="40">
        <f t="shared" si="57"/>
        <v>2</v>
      </c>
      <c r="J224" s="40">
        <f t="shared" si="57"/>
        <v>2</v>
      </c>
      <c r="K224" s="40">
        <f t="shared" si="57"/>
        <v>4</v>
      </c>
    </row>
    <row r="225" spans="1:11" ht="26.45" customHeight="1">
      <c r="A225" s="308">
        <v>56</v>
      </c>
      <c r="B225" s="310" t="s">
        <v>5521</v>
      </c>
      <c r="C225" s="11" t="s">
        <v>1471</v>
      </c>
      <c r="D225" s="68" t="s">
        <v>1472</v>
      </c>
      <c r="E225" s="258"/>
      <c r="F225" s="35">
        <v>264</v>
      </c>
      <c r="G225" s="35">
        <v>165</v>
      </c>
      <c r="H225" s="161">
        <f t="shared" si="46"/>
        <v>429</v>
      </c>
      <c r="I225" s="308">
        <v>2</v>
      </c>
      <c r="J225" s="308">
        <v>2</v>
      </c>
      <c r="K225" s="309">
        <f>SUM(I225:J228)</f>
        <v>4</v>
      </c>
    </row>
    <row r="226" spans="1:11" ht="26.45" customHeight="1">
      <c r="A226" s="308"/>
      <c r="B226" s="310"/>
      <c r="C226" s="11" t="s">
        <v>1471</v>
      </c>
      <c r="D226" s="68" t="s">
        <v>1473</v>
      </c>
      <c r="E226" s="258"/>
      <c r="F226" s="35">
        <v>207</v>
      </c>
      <c r="G226" s="35">
        <v>143</v>
      </c>
      <c r="H226" s="161">
        <f t="shared" si="46"/>
        <v>350</v>
      </c>
      <c r="I226" s="308"/>
      <c r="J226" s="308"/>
      <c r="K226" s="309"/>
    </row>
    <row r="227" spans="1:11" ht="26.45" customHeight="1">
      <c r="A227" s="308"/>
      <c r="B227" s="310"/>
      <c r="C227" s="11" t="s">
        <v>1471</v>
      </c>
      <c r="D227" s="68" t="s">
        <v>1474</v>
      </c>
      <c r="E227" s="258"/>
      <c r="F227" s="35">
        <v>548</v>
      </c>
      <c r="G227" s="35">
        <v>359</v>
      </c>
      <c r="H227" s="161">
        <f t="shared" si="46"/>
        <v>907</v>
      </c>
      <c r="I227" s="308"/>
      <c r="J227" s="308"/>
      <c r="K227" s="309"/>
    </row>
    <row r="228" spans="1:11" ht="26.45" customHeight="1">
      <c r="A228" s="308"/>
      <c r="B228" s="310"/>
      <c r="C228" s="11" t="s">
        <v>1471</v>
      </c>
      <c r="D228" s="68" t="s">
        <v>1475</v>
      </c>
      <c r="E228" s="258"/>
      <c r="F228" s="35">
        <v>366</v>
      </c>
      <c r="G228" s="35">
        <v>228</v>
      </c>
      <c r="H228" s="161">
        <f t="shared" si="46"/>
        <v>594</v>
      </c>
      <c r="I228" s="308"/>
      <c r="J228" s="308"/>
      <c r="K228" s="309"/>
    </row>
    <row r="229" spans="1:11" ht="26.45" customHeight="1">
      <c r="A229" s="14"/>
      <c r="B229" s="163"/>
      <c r="C229" s="11"/>
      <c r="D229" s="68"/>
      <c r="E229" s="258" t="s">
        <v>5507</v>
      </c>
      <c r="F229" s="40">
        <f>SUM(F225:F228)</f>
        <v>1385</v>
      </c>
      <c r="G229" s="40">
        <f t="shared" ref="G229:K229" si="58">SUM(G225:G228)</f>
        <v>895</v>
      </c>
      <c r="H229" s="40">
        <f t="shared" si="58"/>
        <v>2280</v>
      </c>
      <c r="I229" s="40">
        <f t="shared" si="58"/>
        <v>2</v>
      </c>
      <c r="J229" s="40">
        <f t="shared" si="58"/>
        <v>2</v>
      </c>
      <c r="K229" s="40">
        <f t="shared" si="58"/>
        <v>4</v>
      </c>
    </row>
    <row r="230" spans="1:11" ht="26.45" customHeight="1">
      <c r="A230" s="308">
        <v>57</v>
      </c>
      <c r="B230" s="310" t="s">
        <v>5522</v>
      </c>
      <c r="C230" s="10" t="s">
        <v>1477</v>
      </c>
      <c r="D230" s="68" t="s">
        <v>1476</v>
      </c>
      <c r="E230" s="258"/>
      <c r="F230" s="35">
        <v>531</v>
      </c>
      <c r="G230" s="35">
        <v>529</v>
      </c>
      <c r="H230" s="161">
        <f t="shared" si="46"/>
        <v>1060</v>
      </c>
      <c r="I230" s="308">
        <v>2</v>
      </c>
      <c r="J230" s="308">
        <v>2</v>
      </c>
      <c r="K230" s="309">
        <f>SUM(I230:J231)</f>
        <v>4</v>
      </c>
    </row>
    <row r="231" spans="1:11" ht="26.45" customHeight="1">
      <c r="A231" s="308"/>
      <c r="B231" s="310"/>
      <c r="C231" s="10" t="s">
        <v>1479</v>
      </c>
      <c r="D231" s="68" t="s">
        <v>1478</v>
      </c>
      <c r="E231" s="258"/>
      <c r="F231" s="35">
        <v>294</v>
      </c>
      <c r="G231" s="35">
        <v>254</v>
      </c>
      <c r="H231" s="161">
        <f t="shared" si="46"/>
        <v>548</v>
      </c>
      <c r="I231" s="308"/>
      <c r="J231" s="308"/>
      <c r="K231" s="309"/>
    </row>
    <row r="232" spans="1:11" ht="26.45" customHeight="1">
      <c r="A232" s="14"/>
      <c r="B232" s="163"/>
      <c r="C232" s="10"/>
      <c r="D232" s="68"/>
      <c r="E232" s="258" t="s">
        <v>5507</v>
      </c>
      <c r="F232" s="40">
        <f>SUM(F230:F231)</f>
        <v>825</v>
      </c>
      <c r="G232" s="40">
        <f t="shared" ref="G232:K232" si="59">SUM(G230:G231)</f>
        <v>783</v>
      </c>
      <c r="H232" s="40">
        <f t="shared" si="59"/>
        <v>1608</v>
      </c>
      <c r="I232" s="40">
        <f t="shared" si="59"/>
        <v>2</v>
      </c>
      <c r="J232" s="40">
        <f t="shared" si="59"/>
        <v>2</v>
      </c>
      <c r="K232" s="40">
        <f t="shared" si="59"/>
        <v>4</v>
      </c>
    </row>
    <row r="233" spans="1:11" ht="26.45" customHeight="1">
      <c r="A233" s="308">
        <v>58</v>
      </c>
      <c r="B233" s="310" t="s">
        <v>5522</v>
      </c>
      <c r="C233" s="10" t="s">
        <v>1481</v>
      </c>
      <c r="D233" s="68" t="s">
        <v>1480</v>
      </c>
      <c r="E233" s="258"/>
      <c r="F233" s="35">
        <v>306</v>
      </c>
      <c r="G233" s="35">
        <v>285</v>
      </c>
      <c r="H233" s="161">
        <f t="shared" si="46"/>
        <v>591</v>
      </c>
      <c r="I233" s="308">
        <v>2</v>
      </c>
      <c r="J233" s="308">
        <v>2</v>
      </c>
      <c r="K233" s="309">
        <f>SUM(I233:J235)</f>
        <v>4</v>
      </c>
    </row>
    <row r="234" spans="1:11" ht="26.45" customHeight="1">
      <c r="A234" s="308"/>
      <c r="B234" s="310"/>
      <c r="C234" s="10" t="s">
        <v>1483</v>
      </c>
      <c r="D234" s="68" t="s">
        <v>1482</v>
      </c>
      <c r="E234" s="258"/>
      <c r="F234" s="35">
        <v>251</v>
      </c>
      <c r="G234" s="35">
        <v>207</v>
      </c>
      <c r="H234" s="161">
        <f t="shared" si="46"/>
        <v>458</v>
      </c>
      <c r="I234" s="308"/>
      <c r="J234" s="308"/>
      <c r="K234" s="309"/>
    </row>
    <row r="235" spans="1:11" ht="26.45" customHeight="1">
      <c r="A235" s="308"/>
      <c r="B235" s="310"/>
      <c r="C235" s="10" t="s">
        <v>1485</v>
      </c>
      <c r="D235" s="68" t="s">
        <v>1484</v>
      </c>
      <c r="E235" s="258"/>
      <c r="F235" s="35">
        <v>167</v>
      </c>
      <c r="G235" s="35">
        <v>176</v>
      </c>
      <c r="H235" s="161">
        <f t="shared" si="46"/>
        <v>343</v>
      </c>
      <c r="I235" s="308"/>
      <c r="J235" s="308"/>
      <c r="K235" s="309"/>
    </row>
    <row r="236" spans="1:11" ht="26.45" customHeight="1">
      <c r="A236" s="14"/>
      <c r="B236" s="163"/>
      <c r="C236" s="10"/>
      <c r="D236" s="68"/>
      <c r="E236" s="258" t="s">
        <v>5507</v>
      </c>
      <c r="F236" s="40">
        <f>SUM(F233:F235)</f>
        <v>724</v>
      </c>
      <c r="G236" s="40">
        <f t="shared" ref="G236:K236" si="60">SUM(G233:G235)</f>
        <v>668</v>
      </c>
      <c r="H236" s="40">
        <f t="shared" si="60"/>
        <v>1392</v>
      </c>
      <c r="I236" s="40">
        <f t="shared" si="60"/>
        <v>2</v>
      </c>
      <c r="J236" s="40">
        <f t="shared" si="60"/>
        <v>2</v>
      </c>
      <c r="K236" s="40">
        <f t="shared" si="60"/>
        <v>4</v>
      </c>
    </row>
    <row r="237" spans="1:11" ht="26.45" customHeight="1">
      <c r="A237" s="308">
        <v>59</v>
      </c>
      <c r="B237" s="310" t="s">
        <v>5522</v>
      </c>
      <c r="C237" s="10" t="s">
        <v>1487</v>
      </c>
      <c r="D237" s="68" t="s">
        <v>1486</v>
      </c>
      <c r="E237" s="258"/>
      <c r="F237" s="35">
        <v>401</v>
      </c>
      <c r="G237" s="35">
        <v>379</v>
      </c>
      <c r="H237" s="161">
        <f t="shared" si="46"/>
        <v>780</v>
      </c>
      <c r="I237" s="308">
        <v>2</v>
      </c>
      <c r="J237" s="308">
        <v>2</v>
      </c>
      <c r="K237" s="309">
        <f>SUM(I237:J240)</f>
        <v>4</v>
      </c>
    </row>
    <row r="238" spans="1:11" ht="26.45" customHeight="1">
      <c r="A238" s="308"/>
      <c r="B238" s="310"/>
      <c r="C238" s="10" t="s">
        <v>1489</v>
      </c>
      <c r="D238" s="68" t="s">
        <v>1488</v>
      </c>
      <c r="E238" s="261"/>
      <c r="F238" s="35">
        <v>257</v>
      </c>
      <c r="G238" s="35">
        <v>231</v>
      </c>
      <c r="H238" s="161">
        <f t="shared" si="46"/>
        <v>488</v>
      </c>
      <c r="I238" s="308"/>
      <c r="J238" s="308"/>
      <c r="K238" s="309"/>
    </row>
    <row r="239" spans="1:11" ht="26.45" customHeight="1">
      <c r="A239" s="308"/>
      <c r="B239" s="310"/>
      <c r="C239" s="10" t="s">
        <v>1491</v>
      </c>
      <c r="D239" s="68" t="s">
        <v>1490</v>
      </c>
      <c r="E239" s="261"/>
      <c r="F239" s="35">
        <v>43</v>
      </c>
      <c r="G239" s="35">
        <v>46</v>
      </c>
      <c r="H239" s="161">
        <f t="shared" si="46"/>
        <v>89</v>
      </c>
      <c r="I239" s="308"/>
      <c r="J239" s="308"/>
      <c r="K239" s="309"/>
    </row>
    <row r="240" spans="1:11" ht="26.45" customHeight="1">
      <c r="A240" s="308"/>
      <c r="B240" s="310"/>
      <c r="C240" s="10" t="s">
        <v>1493</v>
      </c>
      <c r="D240" s="68" t="s">
        <v>1492</v>
      </c>
      <c r="E240" s="261"/>
      <c r="F240" s="35">
        <v>118</v>
      </c>
      <c r="G240" s="35">
        <v>87</v>
      </c>
      <c r="H240" s="161">
        <f t="shared" si="46"/>
        <v>205</v>
      </c>
      <c r="I240" s="308"/>
      <c r="J240" s="308"/>
      <c r="K240" s="309"/>
    </row>
    <row r="241" spans="1:11" ht="48.6" customHeight="1">
      <c r="A241" s="14"/>
      <c r="B241" s="163"/>
      <c r="C241" s="10"/>
      <c r="D241" s="68"/>
      <c r="E241" s="261" t="s">
        <v>5507</v>
      </c>
      <c r="F241" s="40">
        <f>SUM(F237:F240)</f>
        <v>819</v>
      </c>
      <c r="G241" s="40">
        <f t="shared" ref="G241:K241" si="61">SUM(G237:G240)</f>
        <v>743</v>
      </c>
      <c r="H241" s="40">
        <f t="shared" si="61"/>
        <v>1562</v>
      </c>
      <c r="I241" s="40">
        <f t="shared" si="61"/>
        <v>2</v>
      </c>
      <c r="J241" s="40">
        <f t="shared" si="61"/>
        <v>2</v>
      </c>
      <c r="K241" s="40">
        <f t="shared" si="61"/>
        <v>4</v>
      </c>
    </row>
    <row r="242" spans="1:11" ht="26.45" customHeight="1">
      <c r="A242" s="308">
        <v>60</v>
      </c>
      <c r="B242" s="310" t="s">
        <v>5522</v>
      </c>
      <c r="C242" s="10" t="s">
        <v>1495</v>
      </c>
      <c r="D242" s="68" t="s">
        <v>1494</v>
      </c>
      <c r="E242" s="258"/>
      <c r="F242" s="35">
        <v>692</v>
      </c>
      <c r="G242" s="35">
        <v>643</v>
      </c>
      <c r="H242" s="161">
        <f t="shared" si="46"/>
        <v>1335</v>
      </c>
      <c r="I242" s="308">
        <v>2</v>
      </c>
      <c r="J242" s="308">
        <v>2</v>
      </c>
      <c r="K242" s="309">
        <f>SUM(I242:J244)</f>
        <v>4</v>
      </c>
    </row>
    <row r="243" spans="1:11" ht="26.45" customHeight="1">
      <c r="A243" s="308"/>
      <c r="B243" s="310"/>
      <c r="C243" s="10" t="s">
        <v>1497</v>
      </c>
      <c r="D243" s="68" t="s">
        <v>1496</v>
      </c>
      <c r="E243" s="258"/>
      <c r="F243" s="35">
        <v>5</v>
      </c>
      <c r="G243" s="35">
        <v>3</v>
      </c>
      <c r="H243" s="161">
        <f t="shared" si="46"/>
        <v>8</v>
      </c>
      <c r="I243" s="308"/>
      <c r="J243" s="308"/>
      <c r="K243" s="309"/>
    </row>
    <row r="244" spans="1:11" ht="26.45" customHeight="1">
      <c r="A244" s="308"/>
      <c r="B244" s="310"/>
      <c r="C244" s="10" t="s">
        <v>1497</v>
      </c>
      <c r="D244" s="68" t="s">
        <v>1498</v>
      </c>
      <c r="E244" s="258"/>
      <c r="F244" s="35">
        <v>2</v>
      </c>
      <c r="G244" s="35">
        <v>5</v>
      </c>
      <c r="H244" s="161">
        <f t="shared" si="46"/>
        <v>7</v>
      </c>
      <c r="I244" s="308"/>
      <c r="J244" s="308"/>
      <c r="K244" s="309"/>
    </row>
    <row r="245" spans="1:11" ht="26.45" customHeight="1">
      <c r="A245" s="14"/>
      <c r="B245" s="163"/>
      <c r="C245" s="10"/>
      <c r="D245" s="68"/>
      <c r="E245" s="258" t="s">
        <v>5507</v>
      </c>
      <c r="F245" s="40">
        <f>SUM(F242:F244)</f>
        <v>699</v>
      </c>
      <c r="G245" s="40">
        <f t="shared" ref="G245:K245" si="62">SUM(G242:G244)</f>
        <v>651</v>
      </c>
      <c r="H245" s="40">
        <f t="shared" si="62"/>
        <v>1350</v>
      </c>
      <c r="I245" s="40">
        <f t="shared" si="62"/>
        <v>2</v>
      </c>
      <c r="J245" s="40">
        <f t="shared" si="62"/>
        <v>2</v>
      </c>
      <c r="K245" s="40">
        <f t="shared" si="62"/>
        <v>4</v>
      </c>
    </row>
    <row r="246" spans="1:11" ht="26.45" customHeight="1">
      <c r="A246" s="308">
        <v>61</v>
      </c>
      <c r="B246" s="310" t="s">
        <v>5522</v>
      </c>
      <c r="C246" s="10" t="s">
        <v>1497</v>
      </c>
      <c r="D246" s="68" t="s">
        <v>1499</v>
      </c>
      <c r="E246" s="258"/>
      <c r="F246" s="35">
        <v>212</v>
      </c>
      <c r="G246" s="35">
        <v>224</v>
      </c>
      <c r="H246" s="161">
        <f t="shared" si="46"/>
        <v>436</v>
      </c>
      <c r="I246" s="308">
        <v>2</v>
      </c>
      <c r="J246" s="308">
        <v>2</v>
      </c>
      <c r="K246" s="309">
        <f>SUM(I246:J248)</f>
        <v>4</v>
      </c>
    </row>
    <row r="247" spans="1:11" ht="26.45" customHeight="1">
      <c r="A247" s="308"/>
      <c r="B247" s="310"/>
      <c r="C247" s="10" t="s">
        <v>1497</v>
      </c>
      <c r="D247" s="68" t="s">
        <v>1500</v>
      </c>
      <c r="E247" s="258"/>
      <c r="F247" s="35">
        <v>236</v>
      </c>
      <c r="G247" s="35">
        <v>222</v>
      </c>
      <c r="H247" s="161">
        <f t="shared" si="46"/>
        <v>458</v>
      </c>
      <c r="I247" s="308"/>
      <c r="J247" s="308"/>
      <c r="K247" s="309"/>
    </row>
    <row r="248" spans="1:11" ht="26.45" customHeight="1">
      <c r="A248" s="308"/>
      <c r="B248" s="310"/>
      <c r="C248" s="10" t="s">
        <v>1497</v>
      </c>
      <c r="D248" s="68" t="s">
        <v>1501</v>
      </c>
      <c r="E248" s="258"/>
      <c r="F248" s="35">
        <v>276</v>
      </c>
      <c r="G248" s="35">
        <v>273</v>
      </c>
      <c r="H248" s="161">
        <f t="shared" si="46"/>
        <v>549</v>
      </c>
      <c r="I248" s="308"/>
      <c r="J248" s="308"/>
      <c r="K248" s="309"/>
    </row>
    <row r="249" spans="1:11" ht="26.45" customHeight="1">
      <c r="A249" s="14"/>
      <c r="B249" s="163"/>
      <c r="C249" s="10"/>
      <c r="D249" s="68"/>
      <c r="E249" s="258" t="s">
        <v>5507</v>
      </c>
      <c r="F249" s="40">
        <f>SUM(F246:F248)</f>
        <v>724</v>
      </c>
      <c r="G249" s="40">
        <f t="shared" ref="G249:K249" si="63">SUM(G246:G248)</f>
        <v>719</v>
      </c>
      <c r="H249" s="40">
        <f t="shared" si="63"/>
        <v>1443</v>
      </c>
      <c r="I249" s="40">
        <f t="shared" si="63"/>
        <v>2</v>
      </c>
      <c r="J249" s="40">
        <f t="shared" si="63"/>
        <v>2</v>
      </c>
      <c r="K249" s="40">
        <f t="shared" si="63"/>
        <v>4</v>
      </c>
    </row>
    <row r="250" spans="1:11" ht="26.45" customHeight="1">
      <c r="A250" s="308">
        <v>62</v>
      </c>
      <c r="B250" s="310" t="s">
        <v>5522</v>
      </c>
      <c r="C250" s="10" t="s">
        <v>1503</v>
      </c>
      <c r="D250" s="68" t="s">
        <v>1502</v>
      </c>
      <c r="E250" s="258"/>
      <c r="F250" s="35">
        <v>648</v>
      </c>
      <c r="G250" s="35">
        <v>603</v>
      </c>
      <c r="H250" s="161">
        <f t="shared" si="46"/>
        <v>1251</v>
      </c>
      <c r="I250" s="308">
        <v>2</v>
      </c>
      <c r="J250" s="308">
        <v>2</v>
      </c>
      <c r="K250" s="309">
        <f>SUM(I250:J252)</f>
        <v>4</v>
      </c>
    </row>
    <row r="251" spans="1:11" ht="26.45" customHeight="1">
      <c r="A251" s="308"/>
      <c r="B251" s="310"/>
      <c r="C251" s="10" t="s">
        <v>1505</v>
      </c>
      <c r="D251" s="68" t="s">
        <v>1504</v>
      </c>
      <c r="E251" s="258"/>
      <c r="F251" s="35">
        <v>80</v>
      </c>
      <c r="G251" s="35">
        <v>82</v>
      </c>
      <c r="H251" s="161">
        <f t="shared" si="46"/>
        <v>162</v>
      </c>
      <c r="I251" s="308"/>
      <c r="J251" s="308"/>
      <c r="K251" s="309"/>
    </row>
    <row r="252" spans="1:11" ht="26.45" customHeight="1">
      <c r="A252" s="308"/>
      <c r="B252" s="310"/>
      <c r="C252" s="10" t="s">
        <v>1507</v>
      </c>
      <c r="D252" s="68" t="s">
        <v>1506</v>
      </c>
      <c r="E252" s="258"/>
      <c r="F252" s="35">
        <v>406</v>
      </c>
      <c r="G252" s="35">
        <v>387</v>
      </c>
      <c r="H252" s="161">
        <f t="shared" si="46"/>
        <v>793</v>
      </c>
      <c r="I252" s="308"/>
      <c r="J252" s="308"/>
      <c r="K252" s="309"/>
    </row>
    <row r="253" spans="1:11" ht="24" customHeight="1">
      <c r="A253" s="14"/>
      <c r="B253" s="163"/>
      <c r="C253" s="10"/>
      <c r="D253" s="68"/>
      <c r="E253" s="258" t="s">
        <v>5507</v>
      </c>
      <c r="F253" s="40">
        <f>SUM(F250:F252)</f>
        <v>1134</v>
      </c>
      <c r="G253" s="40">
        <f t="shared" ref="G253:K253" si="64">SUM(G250:G252)</f>
        <v>1072</v>
      </c>
      <c r="H253" s="40">
        <f t="shared" si="64"/>
        <v>2206</v>
      </c>
      <c r="I253" s="40">
        <f t="shared" si="64"/>
        <v>2</v>
      </c>
      <c r="J253" s="40">
        <f t="shared" si="64"/>
        <v>2</v>
      </c>
      <c r="K253" s="40">
        <f t="shared" si="64"/>
        <v>4</v>
      </c>
    </row>
    <row r="254" spans="1:11" ht="24" customHeight="1">
      <c r="A254" s="308">
        <v>63</v>
      </c>
      <c r="B254" s="310" t="s">
        <v>5523</v>
      </c>
      <c r="C254" s="10" t="s">
        <v>1509</v>
      </c>
      <c r="D254" s="68" t="s">
        <v>1508</v>
      </c>
      <c r="E254" s="258"/>
      <c r="F254" s="35">
        <v>434</v>
      </c>
      <c r="G254" s="35">
        <v>251</v>
      </c>
      <c r="H254" s="161">
        <f t="shared" si="46"/>
        <v>685</v>
      </c>
      <c r="I254" s="308">
        <v>2</v>
      </c>
      <c r="J254" s="308">
        <v>2</v>
      </c>
      <c r="K254" s="309">
        <f>SUM(I254:J256)</f>
        <v>4</v>
      </c>
    </row>
    <row r="255" spans="1:11" ht="24" customHeight="1">
      <c r="A255" s="308"/>
      <c r="B255" s="310"/>
      <c r="C255" s="10" t="s">
        <v>1509</v>
      </c>
      <c r="D255" s="68" t="s">
        <v>1510</v>
      </c>
      <c r="E255" s="258"/>
      <c r="F255" s="35">
        <v>185</v>
      </c>
      <c r="G255" s="35">
        <v>112</v>
      </c>
      <c r="H255" s="161">
        <f t="shared" si="46"/>
        <v>297</v>
      </c>
      <c r="I255" s="308"/>
      <c r="J255" s="308"/>
      <c r="K255" s="309"/>
    </row>
    <row r="256" spans="1:11" ht="24" customHeight="1">
      <c r="A256" s="308"/>
      <c r="B256" s="310"/>
      <c r="C256" s="10" t="s">
        <v>1509</v>
      </c>
      <c r="D256" s="68" t="s">
        <v>1511</v>
      </c>
      <c r="E256" s="258"/>
      <c r="F256" s="35">
        <v>30</v>
      </c>
      <c r="G256" s="35">
        <v>19</v>
      </c>
      <c r="H256" s="161">
        <f t="shared" si="46"/>
        <v>49</v>
      </c>
      <c r="I256" s="308"/>
      <c r="J256" s="308"/>
      <c r="K256" s="309"/>
    </row>
    <row r="257" spans="1:11" ht="24" customHeight="1">
      <c r="A257" s="14"/>
      <c r="B257" s="163"/>
      <c r="C257" s="10"/>
      <c r="D257" s="68"/>
      <c r="E257" s="258" t="s">
        <v>5507</v>
      </c>
      <c r="F257" s="40">
        <f>SUM(F254:F256)</f>
        <v>649</v>
      </c>
      <c r="G257" s="40">
        <f t="shared" ref="G257:K257" si="65">SUM(G254:G256)</f>
        <v>382</v>
      </c>
      <c r="H257" s="40">
        <f t="shared" si="65"/>
        <v>1031</v>
      </c>
      <c r="I257" s="40">
        <f t="shared" si="65"/>
        <v>2</v>
      </c>
      <c r="J257" s="40">
        <f t="shared" si="65"/>
        <v>2</v>
      </c>
      <c r="K257" s="40">
        <f t="shared" si="65"/>
        <v>4</v>
      </c>
    </row>
    <row r="258" spans="1:11" ht="24" customHeight="1">
      <c r="A258" s="308">
        <v>64</v>
      </c>
      <c r="B258" s="310" t="s">
        <v>5523</v>
      </c>
      <c r="C258" s="10" t="s">
        <v>1513</v>
      </c>
      <c r="D258" s="68" t="s">
        <v>1512</v>
      </c>
      <c r="E258" s="258"/>
      <c r="F258" s="35">
        <v>802</v>
      </c>
      <c r="G258" s="35">
        <v>565</v>
      </c>
      <c r="H258" s="161">
        <f t="shared" si="46"/>
        <v>1367</v>
      </c>
      <c r="I258" s="308">
        <v>2</v>
      </c>
      <c r="J258" s="308">
        <v>2</v>
      </c>
      <c r="K258" s="309">
        <f>SUM(I258:J259)</f>
        <v>4</v>
      </c>
    </row>
    <row r="259" spans="1:11" ht="24" customHeight="1">
      <c r="A259" s="308"/>
      <c r="B259" s="310"/>
      <c r="C259" s="10" t="s">
        <v>1515</v>
      </c>
      <c r="D259" s="68" t="s">
        <v>1514</v>
      </c>
      <c r="E259" s="258"/>
      <c r="F259" s="35">
        <v>393</v>
      </c>
      <c r="G259" s="35">
        <v>220</v>
      </c>
      <c r="H259" s="161">
        <f t="shared" si="46"/>
        <v>613</v>
      </c>
      <c r="I259" s="308"/>
      <c r="J259" s="308"/>
      <c r="K259" s="309"/>
    </row>
    <row r="260" spans="1:11" ht="24" customHeight="1">
      <c r="A260" s="14"/>
      <c r="B260" s="163"/>
      <c r="C260" s="10"/>
      <c r="D260" s="68"/>
      <c r="E260" s="258" t="s">
        <v>5507</v>
      </c>
      <c r="F260" s="40">
        <f>SUM(F258:F259)</f>
        <v>1195</v>
      </c>
      <c r="G260" s="40">
        <f t="shared" ref="G260:K260" si="66">SUM(G258:G259)</f>
        <v>785</v>
      </c>
      <c r="H260" s="40">
        <f t="shared" si="66"/>
        <v>1980</v>
      </c>
      <c r="I260" s="40">
        <f t="shared" si="66"/>
        <v>2</v>
      </c>
      <c r="J260" s="40">
        <f t="shared" si="66"/>
        <v>2</v>
      </c>
      <c r="K260" s="40">
        <f t="shared" si="66"/>
        <v>4</v>
      </c>
    </row>
    <row r="261" spans="1:11" ht="26.45" customHeight="1">
      <c r="A261" s="308">
        <v>65</v>
      </c>
      <c r="B261" s="310" t="s">
        <v>5523</v>
      </c>
      <c r="C261" s="10" t="s">
        <v>1515</v>
      </c>
      <c r="D261" s="68" t="s">
        <v>1516</v>
      </c>
      <c r="E261" s="258"/>
      <c r="F261" s="35">
        <v>556</v>
      </c>
      <c r="G261" s="35">
        <v>305</v>
      </c>
      <c r="H261" s="161">
        <f t="shared" si="46"/>
        <v>861</v>
      </c>
      <c r="I261" s="308">
        <v>2</v>
      </c>
      <c r="J261" s="308">
        <v>2</v>
      </c>
      <c r="K261" s="309">
        <f>SUM(I261:J262)</f>
        <v>4</v>
      </c>
    </row>
    <row r="262" spans="1:11" ht="26.45" customHeight="1">
      <c r="A262" s="308"/>
      <c r="B262" s="310"/>
      <c r="C262" s="10" t="s">
        <v>1518</v>
      </c>
      <c r="D262" s="68" t="s">
        <v>1517</v>
      </c>
      <c r="E262" s="258"/>
      <c r="F262" s="35">
        <v>406</v>
      </c>
      <c r="G262" s="35">
        <v>269</v>
      </c>
      <c r="H262" s="161">
        <f t="shared" ref="H262:H348" si="67">SUM(F262:G262)</f>
        <v>675</v>
      </c>
      <c r="I262" s="308"/>
      <c r="J262" s="308"/>
      <c r="K262" s="309"/>
    </row>
    <row r="263" spans="1:11" ht="26.45" customHeight="1">
      <c r="A263" s="14"/>
      <c r="B263" s="163"/>
      <c r="C263" s="10"/>
      <c r="D263" s="68"/>
      <c r="E263" s="258" t="s">
        <v>5507</v>
      </c>
      <c r="F263" s="40">
        <f>SUM(F261:F262)</f>
        <v>962</v>
      </c>
      <c r="G263" s="40">
        <f t="shared" ref="G263:K263" si="68">SUM(G261:G262)</f>
        <v>574</v>
      </c>
      <c r="H263" s="40">
        <f t="shared" si="68"/>
        <v>1536</v>
      </c>
      <c r="I263" s="40">
        <f t="shared" si="68"/>
        <v>2</v>
      </c>
      <c r="J263" s="40">
        <f t="shared" si="68"/>
        <v>2</v>
      </c>
      <c r="K263" s="40">
        <f t="shared" si="68"/>
        <v>4</v>
      </c>
    </row>
    <row r="264" spans="1:11" ht="26.45" customHeight="1">
      <c r="A264" s="308">
        <v>66</v>
      </c>
      <c r="B264" s="310" t="s">
        <v>5523</v>
      </c>
      <c r="C264" s="10" t="s">
        <v>1518</v>
      </c>
      <c r="D264" s="68" t="s">
        <v>1519</v>
      </c>
      <c r="E264" s="258"/>
      <c r="F264" s="35">
        <v>293</v>
      </c>
      <c r="G264" s="35">
        <v>153</v>
      </c>
      <c r="H264" s="161">
        <f t="shared" si="67"/>
        <v>446</v>
      </c>
      <c r="I264" s="308">
        <v>2</v>
      </c>
      <c r="J264" s="308">
        <v>2</v>
      </c>
      <c r="K264" s="309">
        <f>SUM(I264:J266)</f>
        <v>4</v>
      </c>
    </row>
    <row r="265" spans="1:11" ht="26.45" customHeight="1">
      <c r="A265" s="308"/>
      <c r="B265" s="310"/>
      <c r="C265" s="10" t="s">
        <v>1518</v>
      </c>
      <c r="D265" s="68" t="s">
        <v>1520</v>
      </c>
      <c r="E265" s="258"/>
      <c r="F265" s="35">
        <v>333</v>
      </c>
      <c r="G265" s="35">
        <v>188</v>
      </c>
      <c r="H265" s="161">
        <f t="shared" si="67"/>
        <v>521</v>
      </c>
      <c r="I265" s="308"/>
      <c r="J265" s="308"/>
      <c r="K265" s="309"/>
    </row>
    <row r="266" spans="1:11" ht="26.45" customHeight="1">
      <c r="A266" s="308"/>
      <c r="B266" s="310"/>
      <c r="C266" s="10" t="s">
        <v>1518</v>
      </c>
      <c r="D266" s="68" t="s">
        <v>1521</v>
      </c>
      <c r="E266" s="258"/>
      <c r="F266" s="35">
        <v>542</v>
      </c>
      <c r="G266" s="35">
        <v>377</v>
      </c>
      <c r="H266" s="161">
        <f t="shared" si="67"/>
        <v>919</v>
      </c>
      <c r="I266" s="308"/>
      <c r="J266" s="308"/>
      <c r="K266" s="309"/>
    </row>
    <row r="267" spans="1:11" ht="26.45" customHeight="1">
      <c r="A267" s="14"/>
      <c r="B267" s="163"/>
      <c r="C267" s="10"/>
      <c r="D267" s="68"/>
      <c r="E267" s="258" t="s">
        <v>5507</v>
      </c>
      <c r="F267" s="40">
        <f>SUM(F264:F266)</f>
        <v>1168</v>
      </c>
      <c r="G267" s="40">
        <f t="shared" ref="G267:K267" si="69">SUM(G264:G266)</f>
        <v>718</v>
      </c>
      <c r="H267" s="40">
        <f t="shared" si="69"/>
        <v>1886</v>
      </c>
      <c r="I267" s="40">
        <f t="shared" si="69"/>
        <v>2</v>
      </c>
      <c r="J267" s="40">
        <f t="shared" si="69"/>
        <v>2</v>
      </c>
      <c r="K267" s="40">
        <f t="shared" si="69"/>
        <v>4</v>
      </c>
    </row>
    <row r="268" spans="1:11" ht="26.45" customHeight="1">
      <c r="A268" s="308">
        <v>67</v>
      </c>
      <c r="B268" s="310" t="s">
        <v>5524</v>
      </c>
      <c r="C268" s="10" t="s">
        <v>1523</v>
      </c>
      <c r="D268" s="68" t="s">
        <v>1522</v>
      </c>
      <c r="E268" s="258"/>
      <c r="F268" s="35">
        <v>235</v>
      </c>
      <c r="G268" s="35">
        <v>209</v>
      </c>
      <c r="H268" s="161">
        <f t="shared" si="67"/>
        <v>444</v>
      </c>
      <c r="I268" s="308">
        <v>2</v>
      </c>
      <c r="J268" s="308">
        <v>2</v>
      </c>
      <c r="K268" s="309">
        <f>SUM(I268:J270)</f>
        <v>4</v>
      </c>
    </row>
    <row r="269" spans="1:11" ht="26.45" customHeight="1">
      <c r="A269" s="308"/>
      <c r="B269" s="310"/>
      <c r="C269" s="10" t="s">
        <v>1525</v>
      </c>
      <c r="D269" s="68" t="s">
        <v>1524</v>
      </c>
      <c r="E269" s="258"/>
      <c r="F269" s="35">
        <v>621</v>
      </c>
      <c r="G269" s="35">
        <v>569</v>
      </c>
      <c r="H269" s="161">
        <f t="shared" si="67"/>
        <v>1190</v>
      </c>
      <c r="I269" s="308"/>
      <c r="J269" s="308"/>
      <c r="K269" s="309"/>
    </row>
    <row r="270" spans="1:11" ht="26.45" customHeight="1">
      <c r="A270" s="308"/>
      <c r="B270" s="310"/>
      <c r="C270" s="10" t="s">
        <v>1525</v>
      </c>
      <c r="D270" s="68" t="s">
        <v>1526</v>
      </c>
      <c r="E270" s="258"/>
      <c r="F270" s="35">
        <v>485</v>
      </c>
      <c r="G270" s="35">
        <v>467</v>
      </c>
      <c r="H270" s="161">
        <f t="shared" si="67"/>
        <v>952</v>
      </c>
      <c r="I270" s="308"/>
      <c r="J270" s="308"/>
      <c r="K270" s="309"/>
    </row>
    <row r="271" spans="1:11" ht="26.45" customHeight="1">
      <c r="A271" s="14"/>
      <c r="B271" s="163"/>
      <c r="C271" s="10"/>
      <c r="D271" s="68"/>
      <c r="E271" s="258" t="s">
        <v>5507</v>
      </c>
      <c r="F271" s="40">
        <f>SUM(F268:F270)</f>
        <v>1341</v>
      </c>
      <c r="G271" s="40">
        <f t="shared" ref="G271:K271" si="70">SUM(G268:G270)</f>
        <v>1245</v>
      </c>
      <c r="H271" s="40">
        <f t="shared" si="70"/>
        <v>2586</v>
      </c>
      <c r="I271" s="40">
        <f t="shared" si="70"/>
        <v>2</v>
      </c>
      <c r="J271" s="40">
        <f t="shared" si="70"/>
        <v>2</v>
      </c>
      <c r="K271" s="40">
        <f t="shared" si="70"/>
        <v>4</v>
      </c>
    </row>
    <row r="272" spans="1:11" ht="26.45" customHeight="1">
      <c r="A272" s="308">
        <v>68</v>
      </c>
      <c r="B272" s="310" t="s">
        <v>5524</v>
      </c>
      <c r="C272" s="10" t="s">
        <v>1528</v>
      </c>
      <c r="D272" s="68" t="s">
        <v>1527</v>
      </c>
      <c r="E272" s="258"/>
      <c r="F272" s="35">
        <v>340</v>
      </c>
      <c r="G272" s="35">
        <v>340</v>
      </c>
      <c r="H272" s="161">
        <f t="shared" si="67"/>
        <v>680</v>
      </c>
      <c r="I272" s="308">
        <v>2</v>
      </c>
      <c r="J272" s="308">
        <v>2</v>
      </c>
      <c r="K272" s="309">
        <f>SUM(I272:J273)</f>
        <v>4</v>
      </c>
    </row>
    <row r="273" spans="1:11" ht="26.45" customHeight="1">
      <c r="A273" s="308"/>
      <c r="B273" s="310"/>
      <c r="C273" s="10" t="s">
        <v>1530</v>
      </c>
      <c r="D273" s="68" t="s">
        <v>1529</v>
      </c>
      <c r="E273" s="258"/>
      <c r="F273" s="35">
        <v>503</v>
      </c>
      <c r="G273" s="35">
        <v>451</v>
      </c>
      <c r="H273" s="161">
        <f t="shared" si="67"/>
        <v>954</v>
      </c>
      <c r="I273" s="308"/>
      <c r="J273" s="308"/>
      <c r="K273" s="309"/>
    </row>
    <row r="274" spans="1:11" ht="37.15" customHeight="1">
      <c r="A274" s="14"/>
      <c r="B274" s="163"/>
      <c r="C274" s="10"/>
      <c r="D274" s="68"/>
      <c r="E274" s="258" t="s">
        <v>5507</v>
      </c>
      <c r="F274" s="40">
        <f>SUM(F272:F273)</f>
        <v>843</v>
      </c>
      <c r="G274" s="40">
        <f t="shared" ref="G274:K274" si="71">SUM(G272:G273)</f>
        <v>791</v>
      </c>
      <c r="H274" s="40">
        <f t="shared" si="71"/>
        <v>1634</v>
      </c>
      <c r="I274" s="40">
        <f t="shared" si="71"/>
        <v>2</v>
      </c>
      <c r="J274" s="40">
        <f t="shared" si="71"/>
        <v>2</v>
      </c>
      <c r="K274" s="40">
        <f t="shared" si="71"/>
        <v>4</v>
      </c>
    </row>
    <row r="275" spans="1:11" ht="26.45" customHeight="1">
      <c r="A275" s="308">
        <v>69</v>
      </c>
      <c r="B275" s="310" t="s">
        <v>5524</v>
      </c>
      <c r="C275" s="10" t="s">
        <v>1530</v>
      </c>
      <c r="D275" s="68" t="s">
        <v>1531</v>
      </c>
      <c r="E275" s="258"/>
      <c r="F275" s="35">
        <v>482</v>
      </c>
      <c r="G275" s="35">
        <v>461</v>
      </c>
      <c r="H275" s="161">
        <f t="shared" si="67"/>
        <v>943</v>
      </c>
      <c r="I275" s="308">
        <v>2</v>
      </c>
      <c r="J275" s="308">
        <v>2</v>
      </c>
      <c r="K275" s="309">
        <f>SUM(I275:J276)</f>
        <v>4</v>
      </c>
    </row>
    <row r="276" spans="1:11" ht="26.45" customHeight="1">
      <c r="A276" s="308"/>
      <c r="B276" s="310"/>
      <c r="C276" s="10" t="s">
        <v>1533</v>
      </c>
      <c r="D276" s="68" t="s">
        <v>1532</v>
      </c>
      <c r="E276" s="258"/>
      <c r="F276" s="35">
        <v>417</v>
      </c>
      <c r="G276" s="35">
        <v>394</v>
      </c>
      <c r="H276" s="161">
        <f t="shared" si="67"/>
        <v>811</v>
      </c>
      <c r="I276" s="308"/>
      <c r="J276" s="308"/>
      <c r="K276" s="309"/>
    </row>
    <row r="277" spans="1:11" ht="38.450000000000003" customHeight="1">
      <c r="A277" s="14"/>
      <c r="B277" s="163"/>
      <c r="C277" s="10"/>
      <c r="D277" s="68"/>
      <c r="E277" s="258" t="s">
        <v>5507</v>
      </c>
      <c r="F277" s="40">
        <f>SUM(F275:F276)</f>
        <v>899</v>
      </c>
      <c r="G277" s="40">
        <f t="shared" ref="G277:K277" si="72">SUM(G275:G276)</f>
        <v>855</v>
      </c>
      <c r="H277" s="40">
        <f t="shared" si="72"/>
        <v>1754</v>
      </c>
      <c r="I277" s="40">
        <f t="shared" si="72"/>
        <v>2</v>
      </c>
      <c r="J277" s="40">
        <f t="shared" si="72"/>
        <v>2</v>
      </c>
      <c r="K277" s="40">
        <f t="shared" si="72"/>
        <v>4</v>
      </c>
    </row>
    <row r="278" spans="1:11" ht="24" customHeight="1">
      <c r="A278" s="308">
        <v>70</v>
      </c>
      <c r="B278" s="310" t="s">
        <v>5525</v>
      </c>
      <c r="C278" s="10" t="s">
        <v>1535</v>
      </c>
      <c r="D278" s="68" t="s">
        <v>1534</v>
      </c>
      <c r="E278" s="258"/>
      <c r="F278" s="35">
        <v>537</v>
      </c>
      <c r="G278" s="35">
        <v>563</v>
      </c>
      <c r="H278" s="161">
        <f t="shared" si="67"/>
        <v>1100</v>
      </c>
      <c r="I278" s="308">
        <v>2</v>
      </c>
      <c r="J278" s="308">
        <v>2</v>
      </c>
      <c r="K278" s="309">
        <f>SUM(I278:J280)</f>
        <v>4</v>
      </c>
    </row>
    <row r="279" spans="1:11" ht="24" customHeight="1">
      <c r="A279" s="308"/>
      <c r="B279" s="310"/>
      <c r="C279" s="10" t="s">
        <v>1537</v>
      </c>
      <c r="D279" s="68" t="s">
        <v>1536</v>
      </c>
      <c r="E279" s="258"/>
      <c r="F279" s="35">
        <v>115</v>
      </c>
      <c r="G279" s="35">
        <v>105</v>
      </c>
      <c r="H279" s="161">
        <f t="shared" si="67"/>
        <v>220</v>
      </c>
      <c r="I279" s="308"/>
      <c r="J279" s="308"/>
      <c r="K279" s="309"/>
    </row>
    <row r="280" spans="1:11" ht="24" customHeight="1">
      <c r="A280" s="308"/>
      <c r="B280" s="310"/>
      <c r="C280" s="10" t="s">
        <v>1539</v>
      </c>
      <c r="D280" s="68" t="s">
        <v>1538</v>
      </c>
      <c r="E280" s="258"/>
      <c r="F280" s="35">
        <v>342</v>
      </c>
      <c r="G280" s="35">
        <v>345</v>
      </c>
      <c r="H280" s="161">
        <f t="shared" si="67"/>
        <v>687</v>
      </c>
      <c r="I280" s="308"/>
      <c r="J280" s="308"/>
      <c r="K280" s="309"/>
    </row>
    <row r="281" spans="1:11" ht="24" customHeight="1">
      <c r="A281" s="14"/>
      <c r="B281" s="163"/>
      <c r="C281" s="10"/>
      <c r="D281" s="68"/>
      <c r="E281" s="258" t="s">
        <v>5507</v>
      </c>
      <c r="F281" s="40">
        <f>SUM(F278:F280)</f>
        <v>994</v>
      </c>
      <c r="G281" s="40">
        <f t="shared" ref="G281:K281" si="73">SUM(G278:G280)</f>
        <v>1013</v>
      </c>
      <c r="H281" s="40">
        <f t="shared" si="73"/>
        <v>2007</v>
      </c>
      <c r="I281" s="40">
        <f t="shared" si="73"/>
        <v>2</v>
      </c>
      <c r="J281" s="40">
        <f t="shared" si="73"/>
        <v>2</v>
      </c>
      <c r="K281" s="40">
        <f t="shared" si="73"/>
        <v>4</v>
      </c>
    </row>
    <row r="282" spans="1:11" ht="24" customHeight="1">
      <c r="A282" s="308">
        <v>71</v>
      </c>
      <c r="B282" s="310" t="s">
        <v>5526</v>
      </c>
      <c r="C282" s="10" t="s">
        <v>1541</v>
      </c>
      <c r="D282" s="68" t="s">
        <v>1540</v>
      </c>
      <c r="E282" s="258"/>
      <c r="F282" s="35">
        <v>232</v>
      </c>
      <c r="G282" s="35">
        <v>252</v>
      </c>
      <c r="H282" s="161">
        <f t="shared" si="67"/>
        <v>484</v>
      </c>
      <c r="I282" s="308">
        <v>2</v>
      </c>
      <c r="J282" s="308">
        <v>2</v>
      </c>
      <c r="K282" s="309">
        <f>SUM(I282:J283)</f>
        <v>4</v>
      </c>
    </row>
    <row r="283" spans="1:11" ht="24" customHeight="1">
      <c r="A283" s="308"/>
      <c r="B283" s="310"/>
      <c r="C283" s="10" t="s">
        <v>1543</v>
      </c>
      <c r="D283" s="68" t="s">
        <v>1542</v>
      </c>
      <c r="E283" s="258"/>
      <c r="F283" s="35">
        <v>421</v>
      </c>
      <c r="G283" s="35">
        <v>424</v>
      </c>
      <c r="H283" s="161">
        <f t="shared" si="67"/>
        <v>845</v>
      </c>
      <c r="I283" s="308"/>
      <c r="J283" s="308"/>
      <c r="K283" s="309"/>
    </row>
    <row r="284" spans="1:11" ht="24" customHeight="1">
      <c r="A284" s="14"/>
      <c r="B284" s="163"/>
      <c r="C284" s="10"/>
      <c r="D284" s="68"/>
      <c r="E284" s="258" t="s">
        <v>5507</v>
      </c>
      <c r="F284" s="40">
        <f>SUM(F282:F283)</f>
        <v>653</v>
      </c>
      <c r="G284" s="40">
        <f t="shared" ref="G284:K284" si="74">SUM(G282:G283)</f>
        <v>676</v>
      </c>
      <c r="H284" s="40">
        <f t="shared" si="74"/>
        <v>1329</v>
      </c>
      <c r="I284" s="40">
        <f t="shared" si="74"/>
        <v>2</v>
      </c>
      <c r="J284" s="40">
        <f t="shared" si="74"/>
        <v>2</v>
      </c>
      <c r="K284" s="40">
        <f t="shared" si="74"/>
        <v>4</v>
      </c>
    </row>
    <row r="285" spans="1:11" ht="24" customHeight="1">
      <c r="A285" s="308">
        <v>72</v>
      </c>
      <c r="B285" s="310" t="s">
        <v>5526</v>
      </c>
      <c r="C285" s="10" t="s">
        <v>1543</v>
      </c>
      <c r="D285" s="68" t="s">
        <v>1544</v>
      </c>
      <c r="E285" s="258"/>
      <c r="F285" s="35">
        <v>811</v>
      </c>
      <c r="G285" s="35">
        <v>771</v>
      </c>
      <c r="H285" s="161">
        <f t="shared" si="67"/>
        <v>1582</v>
      </c>
      <c r="I285" s="308">
        <v>2</v>
      </c>
      <c r="J285" s="308">
        <v>2</v>
      </c>
      <c r="K285" s="309">
        <f>SUM(I285:J286)</f>
        <v>4</v>
      </c>
    </row>
    <row r="286" spans="1:11" ht="24" customHeight="1">
      <c r="A286" s="308"/>
      <c r="B286" s="310"/>
      <c r="C286" s="10" t="s">
        <v>1543</v>
      </c>
      <c r="D286" s="68" t="s">
        <v>1545</v>
      </c>
      <c r="E286" s="258"/>
      <c r="F286" s="35">
        <v>244</v>
      </c>
      <c r="G286" s="35">
        <v>251</v>
      </c>
      <c r="H286" s="161">
        <f t="shared" si="67"/>
        <v>495</v>
      </c>
      <c r="I286" s="308"/>
      <c r="J286" s="308"/>
      <c r="K286" s="309"/>
    </row>
    <row r="287" spans="1:11" ht="24" customHeight="1">
      <c r="A287" s="14"/>
      <c r="B287" s="163"/>
      <c r="C287" s="10"/>
      <c r="D287" s="68"/>
      <c r="E287" s="258" t="s">
        <v>5507</v>
      </c>
      <c r="F287" s="40">
        <f>SUM(F285:F286)</f>
        <v>1055</v>
      </c>
      <c r="G287" s="40">
        <f t="shared" ref="G287:K287" si="75">SUM(G285:G286)</f>
        <v>1022</v>
      </c>
      <c r="H287" s="40">
        <f t="shared" si="75"/>
        <v>2077</v>
      </c>
      <c r="I287" s="40">
        <f t="shared" si="75"/>
        <v>2</v>
      </c>
      <c r="J287" s="40">
        <f t="shared" si="75"/>
        <v>2</v>
      </c>
      <c r="K287" s="40">
        <f t="shared" si="75"/>
        <v>4</v>
      </c>
    </row>
    <row r="288" spans="1:11" ht="24" customHeight="1">
      <c r="A288" s="308">
        <v>73</v>
      </c>
      <c r="B288" s="310" t="s">
        <v>5527</v>
      </c>
      <c r="C288" s="10" t="s">
        <v>1547</v>
      </c>
      <c r="D288" s="68" t="s">
        <v>1546</v>
      </c>
      <c r="E288" s="258"/>
      <c r="F288" s="35">
        <v>83</v>
      </c>
      <c r="G288" s="35">
        <v>84</v>
      </c>
      <c r="H288" s="161">
        <f t="shared" si="67"/>
        <v>167</v>
      </c>
      <c r="I288" s="308">
        <v>2</v>
      </c>
      <c r="J288" s="308">
        <v>2</v>
      </c>
      <c r="K288" s="309">
        <f>SUM(I288:J292)</f>
        <v>4</v>
      </c>
    </row>
    <row r="289" spans="1:11" ht="24" customHeight="1">
      <c r="A289" s="308"/>
      <c r="B289" s="310"/>
      <c r="C289" s="10" t="s">
        <v>1549</v>
      </c>
      <c r="D289" s="68" t="s">
        <v>1548</v>
      </c>
      <c r="E289" s="258"/>
      <c r="F289" s="35">
        <v>213</v>
      </c>
      <c r="G289" s="35">
        <v>198</v>
      </c>
      <c r="H289" s="161">
        <f t="shared" si="67"/>
        <v>411</v>
      </c>
      <c r="I289" s="308"/>
      <c r="J289" s="308"/>
      <c r="K289" s="309"/>
    </row>
    <row r="290" spans="1:11" ht="24" customHeight="1">
      <c r="A290" s="308"/>
      <c r="B290" s="310"/>
      <c r="C290" s="10" t="s">
        <v>1549</v>
      </c>
      <c r="D290" s="68" t="s">
        <v>1550</v>
      </c>
      <c r="E290" s="258"/>
      <c r="F290" s="35">
        <v>348</v>
      </c>
      <c r="G290" s="35">
        <v>316</v>
      </c>
      <c r="H290" s="161">
        <f t="shared" si="67"/>
        <v>664</v>
      </c>
      <c r="I290" s="308"/>
      <c r="J290" s="308"/>
      <c r="K290" s="309"/>
    </row>
    <row r="291" spans="1:11" ht="24" customHeight="1">
      <c r="A291" s="308"/>
      <c r="B291" s="310"/>
      <c r="C291" s="10" t="s">
        <v>1549</v>
      </c>
      <c r="D291" s="68" t="s">
        <v>1551</v>
      </c>
      <c r="E291" s="258"/>
      <c r="F291" s="35">
        <v>253</v>
      </c>
      <c r="G291" s="35">
        <v>246</v>
      </c>
      <c r="H291" s="161">
        <f t="shared" si="67"/>
        <v>499</v>
      </c>
      <c r="I291" s="308"/>
      <c r="J291" s="308"/>
      <c r="K291" s="309"/>
    </row>
    <row r="292" spans="1:11" ht="24" customHeight="1">
      <c r="A292" s="308"/>
      <c r="B292" s="310"/>
      <c r="C292" s="10" t="s">
        <v>1553</v>
      </c>
      <c r="D292" s="68" t="s">
        <v>1552</v>
      </c>
      <c r="E292" s="258"/>
      <c r="F292" s="35">
        <v>333</v>
      </c>
      <c r="G292" s="35">
        <v>284</v>
      </c>
      <c r="H292" s="161">
        <f t="shared" si="67"/>
        <v>617</v>
      </c>
      <c r="I292" s="308"/>
      <c r="J292" s="308"/>
      <c r="K292" s="309"/>
    </row>
    <row r="293" spans="1:11" ht="24" customHeight="1">
      <c r="A293" s="14"/>
      <c r="B293" s="163"/>
      <c r="C293" s="10"/>
      <c r="D293" s="68"/>
      <c r="E293" s="258" t="s">
        <v>5507</v>
      </c>
      <c r="F293" s="40">
        <f>SUM(F288:F292)</f>
        <v>1230</v>
      </c>
      <c r="G293" s="40">
        <f t="shared" ref="G293:K293" si="76">SUM(G288:G292)</f>
        <v>1128</v>
      </c>
      <c r="H293" s="40">
        <f t="shared" si="76"/>
        <v>2358</v>
      </c>
      <c r="I293" s="40">
        <f t="shared" si="76"/>
        <v>2</v>
      </c>
      <c r="J293" s="40">
        <f t="shared" si="76"/>
        <v>2</v>
      </c>
      <c r="K293" s="40">
        <f t="shared" si="76"/>
        <v>4</v>
      </c>
    </row>
    <row r="294" spans="1:11" ht="24" customHeight="1">
      <c r="A294" s="308">
        <v>74</v>
      </c>
      <c r="B294" s="310" t="s">
        <v>5528</v>
      </c>
      <c r="C294" s="10" t="s">
        <v>1555</v>
      </c>
      <c r="D294" s="68" t="s">
        <v>1554</v>
      </c>
      <c r="E294" s="258"/>
      <c r="F294" s="35">
        <v>346</v>
      </c>
      <c r="G294" s="35">
        <v>219</v>
      </c>
      <c r="H294" s="161">
        <f t="shared" si="67"/>
        <v>565</v>
      </c>
      <c r="I294" s="308">
        <v>2</v>
      </c>
      <c r="J294" s="308">
        <v>2</v>
      </c>
      <c r="K294" s="309">
        <f>SUM(I294:J296)</f>
        <v>4</v>
      </c>
    </row>
    <row r="295" spans="1:11" ht="24" customHeight="1">
      <c r="A295" s="308"/>
      <c r="B295" s="310"/>
      <c r="C295" s="10" t="s">
        <v>1555</v>
      </c>
      <c r="D295" s="68" t="s">
        <v>1556</v>
      </c>
      <c r="E295" s="258"/>
      <c r="F295" s="35">
        <v>343</v>
      </c>
      <c r="G295" s="35">
        <v>233</v>
      </c>
      <c r="H295" s="161">
        <f t="shared" si="67"/>
        <v>576</v>
      </c>
      <c r="I295" s="308"/>
      <c r="J295" s="308"/>
      <c r="K295" s="309"/>
    </row>
    <row r="296" spans="1:11" ht="24" customHeight="1">
      <c r="A296" s="308"/>
      <c r="B296" s="310"/>
      <c r="C296" s="10" t="s">
        <v>1555</v>
      </c>
      <c r="D296" s="68" t="s">
        <v>1557</v>
      </c>
      <c r="E296" s="258"/>
      <c r="F296" s="35">
        <v>618</v>
      </c>
      <c r="G296" s="35">
        <v>399</v>
      </c>
      <c r="H296" s="161">
        <f t="shared" si="67"/>
        <v>1017</v>
      </c>
      <c r="I296" s="308"/>
      <c r="J296" s="308"/>
      <c r="K296" s="309"/>
    </row>
    <row r="297" spans="1:11" ht="24" customHeight="1">
      <c r="A297" s="14"/>
      <c r="B297" s="163"/>
      <c r="C297" s="10"/>
      <c r="D297" s="68"/>
      <c r="E297" s="258" t="s">
        <v>5507</v>
      </c>
      <c r="F297" s="40">
        <f>SUM(F294:F296)</f>
        <v>1307</v>
      </c>
      <c r="G297" s="40">
        <f t="shared" ref="G297:K297" si="77">SUM(G294:G296)</f>
        <v>851</v>
      </c>
      <c r="H297" s="40">
        <f t="shared" si="77"/>
        <v>2158</v>
      </c>
      <c r="I297" s="40">
        <f t="shared" si="77"/>
        <v>2</v>
      </c>
      <c r="J297" s="40">
        <f t="shared" si="77"/>
        <v>2</v>
      </c>
      <c r="K297" s="40">
        <f t="shared" si="77"/>
        <v>4</v>
      </c>
    </row>
    <row r="298" spans="1:11" ht="26.45" customHeight="1">
      <c r="A298" s="308">
        <v>75</v>
      </c>
      <c r="B298" s="310" t="s">
        <v>5528</v>
      </c>
      <c r="C298" s="10" t="s">
        <v>1555</v>
      </c>
      <c r="D298" s="68" t="s">
        <v>1558</v>
      </c>
      <c r="E298" s="258"/>
      <c r="F298" s="35">
        <v>445</v>
      </c>
      <c r="G298" s="35">
        <v>263</v>
      </c>
      <c r="H298" s="161">
        <f t="shared" si="67"/>
        <v>708</v>
      </c>
      <c r="I298" s="308">
        <v>2</v>
      </c>
      <c r="J298" s="308">
        <v>2</v>
      </c>
      <c r="K298" s="309">
        <f>SUM(I298:J299)</f>
        <v>4</v>
      </c>
    </row>
    <row r="299" spans="1:11" ht="26.45" customHeight="1">
      <c r="A299" s="308"/>
      <c r="B299" s="310"/>
      <c r="C299" s="10" t="s">
        <v>1555</v>
      </c>
      <c r="D299" s="68" t="s">
        <v>1559</v>
      </c>
      <c r="E299" s="258"/>
      <c r="F299" s="35">
        <v>202</v>
      </c>
      <c r="G299" s="35">
        <v>136</v>
      </c>
      <c r="H299" s="161">
        <f t="shared" si="67"/>
        <v>338</v>
      </c>
      <c r="I299" s="308"/>
      <c r="J299" s="308"/>
      <c r="K299" s="309"/>
    </row>
    <row r="300" spans="1:11" ht="26.45" customHeight="1">
      <c r="A300" s="14"/>
      <c r="B300" s="163"/>
      <c r="C300" s="10"/>
      <c r="D300" s="68"/>
      <c r="E300" s="258" t="s">
        <v>5507</v>
      </c>
      <c r="F300" s="40">
        <f>SUM(F298:F299)</f>
        <v>647</v>
      </c>
      <c r="G300" s="40">
        <f t="shared" ref="G300:K300" si="78">SUM(G298:G299)</f>
        <v>399</v>
      </c>
      <c r="H300" s="40">
        <f t="shared" si="78"/>
        <v>1046</v>
      </c>
      <c r="I300" s="40">
        <f t="shared" si="78"/>
        <v>2</v>
      </c>
      <c r="J300" s="40">
        <f t="shared" si="78"/>
        <v>2</v>
      </c>
      <c r="K300" s="40">
        <f t="shared" si="78"/>
        <v>4</v>
      </c>
    </row>
    <row r="301" spans="1:11" ht="26.45" customHeight="1">
      <c r="A301" s="308">
        <v>76</v>
      </c>
      <c r="B301" s="310" t="s">
        <v>5529</v>
      </c>
      <c r="C301" s="10" t="s">
        <v>1561</v>
      </c>
      <c r="D301" s="68" t="s">
        <v>1560</v>
      </c>
      <c r="E301" s="258"/>
      <c r="F301" s="35">
        <v>358</v>
      </c>
      <c r="G301" s="35">
        <v>338</v>
      </c>
      <c r="H301" s="161">
        <f t="shared" si="67"/>
        <v>696</v>
      </c>
      <c r="I301" s="308">
        <v>2</v>
      </c>
      <c r="J301" s="308">
        <v>2</v>
      </c>
      <c r="K301" s="309">
        <f>SUM(I301:J303)</f>
        <v>4</v>
      </c>
    </row>
    <row r="302" spans="1:11" ht="26.45" customHeight="1">
      <c r="A302" s="308"/>
      <c r="B302" s="310"/>
      <c r="C302" s="10" t="s">
        <v>1561</v>
      </c>
      <c r="D302" s="68" t="s">
        <v>1562</v>
      </c>
      <c r="E302" s="258"/>
      <c r="F302" s="35">
        <v>418</v>
      </c>
      <c r="G302" s="35">
        <v>352</v>
      </c>
      <c r="H302" s="161">
        <f t="shared" si="67"/>
        <v>770</v>
      </c>
      <c r="I302" s="308"/>
      <c r="J302" s="308"/>
      <c r="K302" s="309"/>
    </row>
    <row r="303" spans="1:11" ht="26.45" customHeight="1">
      <c r="A303" s="308"/>
      <c r="B303" s="310"/>
      <c r="C303" s="10" t="s">
        <v>1564</v>
      </c>
      <c r="D303" s="68" t="s">
        <v>1563</v>
      </c>
      <c r="E303" s="258"/>
      <c r="F303" s="35">
        <v>243</v>
      </c>
      <c r="G303" s="35">
        <v>217</v>
      </c>
      <c r="H303" s="161">
        <f t="shared" si="67"/>
        <v>460</v>
      </c>
      <c r="I303" s="308"/>
      <c r="J303" s="308"/>
      <c r="K303" s="309"/>
    </row>
    <row r="304" spans="1:11" ht="26.45" customHeight="1">
      <c r="A304" s="14"/>
      <c r="B304" s="163"/>
      <c r="C304" s="10"/>
      <c r="D304" s="68"/>
      <c r="E304" s="258" t="s">
        <v>5507</v>
      </c>
      <c r="F304" s="40">
        <f>SUM(F301:F303)</f>
        <v>1019</v>
      </c>
      <c r="G304" s="40">
        <f t="shared" ref="G304:K304" si="79">SUM(G301:G303)</f>
        <v>907</v>
      </c>
      <c r="H304" s="40">
        <f t="shared" si="79"/>
        <v>1926</v>
      </c>
      <c r="I304" s="40">
        <f t="shared" si="79"/>
        <v>2</v>
      </c>
      <c r="J304" s="40">
        <f t="shared" si="79"/>
        <v>2</v>
      </c>
      <c r="K304" s="40">
        <f t="shared" si="79"/>
        <v>4</v>
      </c>
    </row>
    <row r="305" spans="1:11" ht="26.45" customHeight="1">
      <c r="A305" s="308">
        <v>77</v>
      </c>
      <c r="B305" s="310" t="s">
        <v>5529</v>
      </c>
      <c r="C305" s="10" t="s">
        <v>1566</v>
      </c>
      <c r="D305" s="68" t="s">
        <v>1565</v>
      </c>
      <c r="E305" s="258"/>
      <c r="F305" s="35">
        <v>350</v>
      </c>
      <c r="G305" s="35">
        <v>371</v>
      </c>
      <c r="H305" s="161">
        <f t="shared" si="67"/>
        <v>721</v>
      </c>
      <c r="I305" s="308">
        <v>2</v>
      </c>
      <c r="J305" s="308">
        <v>2</v>
      </c>
      <c r="K305" s="309">
        <f>SUM(I305:J306)</f>
        <v>4</v>
      </c>
    </row>
    <row r="306" spans="1:11" ht="26.45" customHeight="1">
      <c r="A306" s="308"/>
      <c r="B306" s="310"/>
      <c r="C306" s="10" t="s">
        <v>1568</v>
      </c>
      <c r="D306" s="68" t="s">
        <v>1567</v>
      </c>
      <c r="E306" s="258"/>
      <c r="F306" s="35">
        <v>284</v>
      </c>
      <c r="G306" s="35">
        <v>290</v>
      </c>
      <c r="H306" s="161">
        <f t="shared" si="67"/>
        <v>574</v>
      </c>
      <c r="I306" s="308"/>
      <c r="J306" s="308"/>
      <c r="K306" s="309"/>
    </row>
    <row r="307" spans="1:11" ht="26.45" customHeight="1">
      <c r="A307" s="14"/>
      <c r="B307" s="163"/>
      <c r="C307" s="10"/>
      <c r="D307" s="68"/>
      <c r="E307" s="258" t="s">
        <v>5507</v>
      </c>
      <c r="F307" s="40">
        <f>SUM(F305:F306)</f>
        <v>634</v>
      </c>
      <c r="G307" s="40">
        <f t="shared" ref="G307:K307" si="80">SUM(G305:G306)</f>
        <v>661</v>
      </c>
      <c r="H307" s="40">
        <f t="shared" si="80"/>
        <v>1295</v>
      </c>
      <c r="I307" s="40">
        <f t="shared" si="80"/>
        <v>2</v>
      </c>
      <c r="J307" s="40">
        <f t="shared" si="80"/>
        <v>2</v>
      </c>
      <c r="K307" s="40">
        <f t="shared" si="80"/>
        <v>4</v>
      </c>
    </row>
    <row r="308" spans="1:11" ht="26.45" customHeight="1">
      <c r="A308" s="308">
        <v>78</v>
      </c>
      <c r="B308" s="310" t="s">
        <v>5530</v>
      </c>
      <c r="C308" s="10" t="s">
        <v>1570</v>
      </c>
      <c r="D308" s="68" t="s">
        <v>1569</v>
      </c>
      <c r="E308" s="258"/>
      <c r="F308" s="35">
        <v>275</v>
      </c>
      <c r="G308" s="35">
        <v>285</v>
      </c>
      <c r="H308" s="161">
        <f t="shared" si="67"/>
        <v>560</v>
      </c>
      <c r="I308" s="308">
        <v>2</v>
      </c>
      <c r="J308" s="308">
        <v>2</v>
      </c>
      <c r="K308" s="309">
        <f>SUM(I308:J310)</f>
        <v>4</v>
      </c>
    </row>
    <row r="309" spans="1:11" ht="26.45" customHeight="1">
      <c r="A309" s="308"/>
      <c r="B309" s="310"/>
      <c r="C309" s="10" t="s">
        <v>1570</v>
      </c>
      <c r="D309" s="68" t="s">
        <v>1571</v>
      </c>
      <c r="E309" s="258"/>
      <c r="F309" s="35">
        <v>307</v>
      </c>
      <c r="G309" s="35">
        <v>303</v>
      </c>
      <c r="H309" s="161">
        <f t="shared" si="67"/>
        <v>610</v>
      </c>
      <c r="I309" s="308"/>
      <c r="J309" s="308"/>
      <c r="K309" s="309"/>
    </row>
    <row r="310" spans="1:11" ht="26.45" customHeight="1">
      <c r="A310" s="308"/>
      <c r="B310" s="310"/>
      <c r="C310" s="10" t="s">
        <v>1573</v>
      </c>
      <c r="D310" s="68" t="s">
        <v>1572</v>
      </c>
      <c r="E310" s="258"/>
      <c r="F310" s="35">
        <v>333</v>
      </c>
      <c r="G310" s="35">
        <v>328</v>
      </c>
      <c r="H310" s="161">
        <f t="shared" si="67"/>
        <v>661</v>
      </c>
      <c r="I310" s="308"/>
      <c r="J310" s="308"/>
      <c r="K310" s="309"/>
    </row>
    <row r="311" spans="1:11" ht="26.45" customHeight="1">
      <c r="A311" s="14"/>
      <c r="B311" s="163"/>
      <c r="C311" s="10"/>
      <c r="D311" s="68"/>
      <c r="E311" s="258" t="s">
        <v>5507</v>
      </c>
      <c r="F311" s="40">
        <f>SUM(F308:F310)</f>
        <v>915</v>
      </c>
      <c r="G311" s="40">
        <f t="shared" ref="G311:K311" si="81">SUM(G308:G310)</f>
        <v>916</v>
      </c>
      <c r="H311" s="40">
        <f t="shared" si="81"/>
        <v>1831</v>
      </c>
      <c r="I311" s="40">
        <f t="shared" si="81"/>
        <v>2</v>
      </c>
      <c r="J311" s="40">
        <f t="shared" si="81"/>
        <v>2</v>
      </c>
      <c r="K311" s="40">
        <f t="shared" si="81"/>
        <v>4</v>
      </c>
    </row>
    <row r="312" spans="1:11" ht="26.45" customHeight="1">
      <c r="A312" s="308">
        <v>79</v>
      </c>
      <c r="B312" s="310" t="s">
        <v>5530</v>
      </c>
      <c r="C312" s="10" t="s">
        <v>1575</v>
      </c>
      <c r="D312" s="68" t="s">
        <v>1574</v>
      </c>
      <c r="E312" s="258"/>
      <c r="F312" s="35">
        <v>520</v>
      </c>
      <c r="G312" s="35">
        <v>461</v>
      </c>
      <c r="H312" s="161">
        <f t="shared" si="67"/>
        <v>981</v>
      </c>
      <c r="I312" s="308">
        <v>2</v>
      </c>
      <c r="J312" s="308">
        <v>2</v>
      </c>
      <c r="K312" s="309">
        <f>SUM(I312:J314)</f>
        <v>4</v>
      </c>
    </row>
    <row r="313" spans="1:11" ht="26.45" customHeight="1">
      <c r="A313" s="308"/>
      <c r="B313" s="310"/>
      <c r="C313" s="10" t="s">
        <v>1573</v>
      </c>
      <c r="D313" s="68" t="s">
        <v>1576</v>
      </c>
      <c r="E313" s="258"/>
      <c r="F313" s="35">
        <v>335</v>
      </c>
      <c r="G313" s="35">
        <v>285</v>
      </c>
      <c r="H313" s="161">
        <f t="shared" si="67"/>
        <v>620</v>
      </c>
      <c r="I313" s="308"/>
      <c r="J313" s="308"/>
      <c r="K313" s="309"/>
    </row>
    <row r="314" spans="1:11" ht="26.45" customHeight="1">
      <c r="A314" s="308"/>
      <c r="B314" s="310"/>
      <c r="C314" s="10" t="s">
        <v>1578</v>
      </c>
      <c r="D314" s="68" t="s">
        <v>1577</v>
      </c>
      <c r="E314" s="258"/>
      <c r="F314" s="35">
        <v>341</v>
      </c>
      <c r="G314" s="35">
        <v>347</v>
      </c>
      <c r="H314" s="161">
        <f t="shared" si="67"/>
        <v>688</v>
      </c>
      <c r="I314" s="308"/>
      <c r="J314" s="308"/>
      <c r="K314" s="309"/>
    </row>
    <row r="315" spans="1:11" ht="26.45" customHeight="1">
      <c r="A315" s="14"/>
      <c r="B315" s="163"/>
      <c r="C315" s="10"/>
      <c r="D315" s="68"/>
      <c r="E315" s="258" t="s">
        <v>5507</v>
      </c>
      <c r="F315" s="40">
        <f>SUM(F312:F314)</f>
        <v>1196</v>
      </c>
      <c r="G315" s="40">
        <f t="shared" ref="G315:K315" si="82">SUM(G312:G314)</f>
        <v>1093</v>
      </c>
      <c r="H315" s="40">
        <f t="shared" si="82"/>
        <v>2289</v>
      </c>
      <c r="I315" s="40">
        <f t="shared" si="82"/>
        <v>2</v>
      </c>
      <c r="J315" s="40">
        <f t="shared" si="82"/>
        <v>2</v>
      </c>
      <c r="K315" s="40">
        <f t="shared" si="82"/>
        <v>4</v>
      </c>
    </row>
    <row r="316" spans="1:11" ht="22.9" customHeight="1">
      <c r="A316" s="308">
        <v>80</v>
      </c>
      <c r="B316" s="310" t="s">
        <v>5531</v>
      </c>
      <c r="C316" s="10" t="s">
        <v>1580</v>
      </c>
      <c r="D316" s="68" t="s">
        <v>1579</v>
      </c>
      <c r="E316" s="258"/>
      <c r="F316" s="35">
        <v>527</v>
      </c>
      <c r="G316" s="35">
        <v>481</v>
      </c>
      <c r="H316" s="161">
        <f t="shared" si="67"/>
        <v>1008</v>
      </c>
      <c r="I316" s="308">
        <v>2</v>
      </c>
      <c r="J316" s="308">
        <v>2</v>
      </c>
      <c r="K316" s="309">
        <f>SUM(I316:J317)</f>
        <v>4</v>
      </c>
    </row>
    <row r="317" spans="1:11" ht="22.9" customHeight="1">
      <c r="A317" s="308"/>
      <c r="B317" s="310"/>
      <c r="C317" s="10" t="s">
        <v>1580</v>
      </c>
      <c r="D317" s="68" t="s">
        <v>1581</v>
      </c>
      <c r="E317" s="258"/>
      <c r="F317" s="35">
        <v>495</v>
      </c>
      <c r="G317" s="35">
        <v>437</v>
      </c>
      <c r="H317" s="161">
        <f t="shared" si="67"/>
        <v>932</v>
      </c>
      <c r="I317" s="308"/>
      <c r="J317" s="308"/>
      <c r="K317" s="309"/>
    </row>
    <row r="318" spans="1:11" ht="18.600000000000001" customHeight="1">
      <c r="A318" s="14"/>
      <c r="B318" s="163"/>
      <c r="C318" s="10"/>
      <c r="D318" s="68"/>
      <c r="E318" s="258" t="s">
        <v>5507</v>
      </c>
      <c r="F318" s="40">
        <f>SUM(F316:F317)</f>
        <v>1022</v>
      </c>
      <c r="G318" s="40">
        <f t="shared" ref="G318:K318" si="83">SUM(G316:G317)</f>
        <v>918</v>
      </c>
      <c r="H318" s="40">
        <f t="shared" si="83"/>
        <v>1940</v>
      </c>
      <c r="I318" s="40">
        <f t="shared" si="83"/>
        <v>2</v>
      </c>
      <c r="J318" s="40">
        <f t="shared" si="83"/>
        <v>2</v>
      </c>
      <c r="K318" s="40">
        <f t="shared" si="83"/>
        <v>4</v>
      </c>
    </row>
    <row r="319" spans="1:11" ht="22.9" customHeight="1">
      <c r="A319" s="308">
        <v>81</v>
      </c>
      <c r="B319" s="310" t="s">
        <v>5531</v>
      </c>
      <c r="C319" s="10" t="s">
        <v>1580</v>
      </c>
      <c r="D319" s="68" t="s">
        <v>1582</v>
      </c>
      <c r="E319" s="258"/>
      <c r="F319" s="35">
        <v>362</v>
      </c>
      <c r="G319" s="35">
        <v>367</v>
      </c>
      <c r="H319" s="161">
        <f t="shared" si="67"/>
        <v>729</v>
      </c>
      <c r="I319" s="308">
        <v>2</v>
      </c>
      <c r="J319" s="308">
        <v>2</v>
      </c>
      <c r="K319" s="309">
        <f>SUM(I319:J321)</f>
        <v>4</v>
      </c>
    </row>
    <row r="320" spans="1:11" ht="22.9" customHeight="1">
      <c r="A320" s="308"/>
      <c r="B320" s="310"/>
      <c r="C320" s="10" t="s">
        <v>1580</v>
      </c>
      <c r="D320" s="68" t="s">
        <v>1583</v>
      </c>
      <c r="E320" s="258"/>
      <c r="F320" s="35">
        <v>365</v>
      </c>
      <c r="G320" s="35">
        <v>356</v>
      </c>
      <c r="H320" s="161">
        <f t="shared" si="67"/>
        <v>721</v>
      </c>
      <c r="I320" s="308"/>
      <c r="J320" s="308"/>
      <c r="K320" s="309"/>
    </row>
    <row r="321" spans="1:11" ht="22.9" customHeight="1">
      <c r="A321" s="308"/>
      <c r="B321" s="310"/>
      <c r="C321" s="10" t="s">
        <v>1580</v>
      </c>
      <c r="D321" s="68" t="s">
        <v>1584</v>
      </c>
      <c r="E321" s="258"/>
      <c r="F321" s="35">
        <v>452</v>
      </c>
      <c r="G321" s="35">
        <v>426</v>
      </c>
      <c r="H321" s="161">
        <f t="shared" si="67"/>
        <v>878</v>
      </c>
      <c r="I321" s="308"/>
      <c r="J321" s="308"/>
      <c r="K321" s="309"/>
    </row>
    <row r="322" spans="1:11" ht="22.9" customHeight="1">
      <c r="A322" s="14"/>
      <c r="B322" s="163"/>
      <c r="C322" s="10"/>
      <c r="D322" s="68"/>
      <c r="E322" s="258" t="s">
        <v>5507</v>
      </c>
      <c r="F322" s="40">
        <f>SUM(F319:F321)</f>
        <v>1179</v>
      </c>
      <c r="G322" s="40">
        <f t="shared" ref="G322:K322" si="84">SUM(G319:G321)</f>
        <v>1149</v>
      </c>
      <c r="H322" s="40">
        <f t="shared" si="84"/>
        <v>2328</v>
      </c>
      <c r="I322" s="40">
        <f t="shared" si="84"/>
        <v>2</v>
      </c>
      <c r="J322" s="40">
        <f t="shared" si="84"/>
        <v>2</v>
      </c>
      <c r="K322" s="40">
        <f t="shared" si="84"/>
        <v>4</v>
      </c>
    </row>
    <row r="323" spans="1:11" ht="22.9" customHeight="1">
      <c r="A323" s="308">
        <v>82</v>
      </c>
      <c r="B323" s="310" t="s">
        <v>5531</v>
      </c>
      <c r="C323" s="10" t="s">
        <v>1586</v>
      </c>
      <c r="D323" s="68" t="s">
        <v>1585</v>
      </c>
      <c r="E323" s="258"/>
      <c r="F323" s="35">
        <v>424</v>
      </c>
      <c r="G323" s="35">
        <v>392</v>
      </c>
      <c r="H323" s="161">
        <f t="shared" si="67"/>
        <v>816</v>
      </c>
      <c r="I323" s="308">
        <v>2</v>
      </c>
      <c r="J323" s="308">
        <v>2</v>
      </c>
      <c r="K323" s="309">
        <f>SUM(I323:J324)</f>
        <v>4</v>
      </c>
    </row>
    <row r="324" spans="1:11" ht="22.9" customHeight="1">
      <c r="A324" s="308"/>
      <c r="B324" s="310"/>
      <c r="C324" s="10" t="s">
        <v>1588</v>
      </c>
      <c r="D324" s="68" t="s">
        <v>1587</v>
      </c>
      <c r="E324" s="258"/>
      <c r="F324" s="35">
        <v>440</v>
      </c>
      <c r="G324" s="35">
        <v>372</v>
      </c>
      <c r="H324" s="161">
        <f t="shared" si="67"/>
        <v>812</v>
      </c>
      <c r="I324" s="308"/>
      <c r="J324" s="308"/>
      <c r="K324" s="309"/>
    </row>
    <row r="325" spans="1:11" ht="22.9" customHeight="1">
      <c r="A325" s="14"/>
      <c r="B325" s="163"/>
      <c r="C325" s="10"/>
      <c r="D325" s="68"/>
      <c r="E325" s="258" t="s">
        <v>5507</v>
      </c>
      <c r="F325" s="40">
        <f>SUM(F323:F324)</f>
        <v>864</v>
      </c>
      <c r="G325" s="40">
        <f t="shared" ref="G325:K325" si="85">SUM(G323:G324)</f>
        <v>764</v>
      </c>
      <c r="H325" s="40">
        <f t="shared" si="85"/>
        <v>1628</v>
      </c>
      <c r="I325" s="40">
        <f t="shared" si="85"/>
        <v>2</v>
      </c>
      <c r="J325" s="40">
        <f t="shared" si="85"/>
        <v>2</v>
      </c>
      <c r="K325" s="40">
        <f t="shared" si="85"/>
        <v>4</v>
      </c>
    </row>
    <row r="326" spans="1:11" ht="22.9" customHeight="1">
      <c r="A326" s="308">
        <v>83</v>
      </c>
      <c r="B326" s="310" t="s">
        <v>5531</v>
      </c>
      <c r="C326" s="10" t="s">
        <v>1590</v>
      </c>
      <c r="D326" s="68" t="s">
        <v>1589</v>
      </c>
      <c r="E326" s="258"/>
      <c r="F326" s="35">
        <v>621</v>
      </c>
      <c r="G326" s="35">
        <v>525</v>
      </c>
      <c r="H326" s="161">
        <f t="shared" si="67"/>
        <v>1146</v>
      </c>
      <c r="I326" s="308">
        <v>2</v>
      </c>
      <c r="J326" s="308">
        <v>2</v>
      </c>
      <c r="K326" s="309">
        <f t="shared" ref="K326" si="86">SUM(I326:J327)</f>
        <v>4</v>
      </c>
    </row>
    <row r="327" spans="1:11" ht="22.9" customHeight="1">
      <c r="A327" s="308"/>
      <c r="B327" s="310"/>
      <c r="C327" s="10" t="s">
        <v>1592</v>
      </c>
      <c r="D327" s="68" t="s">
        <v>1591</v>
      </c>
      <c r="E327" s="258"/>
      <c r="F327" s="35">
        <v>523</v>
      </c>
      <c r="G327" s="35">
        <v>445</v>
      </c>
      <c r="H327" s="161">
        <f t="shared" si="67"/>
        <v>968</v>
      </c>
      <c r="I327" s="308"/>
      <c r="J327" s="308"/>
      <c r="K327" s="309"/>
    </row>
    <row r="328" spans="1:11" ht="22.9" customHeight="1">
      <c r="A328" s="14"/>
      <c r="B328" s="163"/>
      <c r="C328" s="10"/>
      <c r="D328" s="68"/>
      <c r="E328" s="258" t="s">
        <v>5507</v>
      </c>
      <c r="F328" s="40">
        <f>SUM(F326:F327)</f>
        <v>1144</v>
      </c>
      <c r="G328" s="40">
        <f t="shared" ref="G328:K328" si="87">SUM(G326:G327)</f>
        <v>970</v>
      </c>
      <c r="H328" s="40">
        <f t="shared" si="87"/>
        <v>2114</v>
      </c>
      <c r="I328" s="40">
        <f t="shared" si="87"/>
        <v>2</v>
      </c>
      <c r="J328" s="40">
        <f t="shared" si="87"/>
        <v>2</v>
      </c>
      <c r="K328" s="40">
        <f t="shared" si="87"/>
        <v>4</v>
      </c>
    </row>
    <row r="329" spans="1:11" ht="35.450000000000003" customHeight="1">
      <c r="A329" s="207">
        <v>84</v>
      </c>
      <c r="B329" s="163" t="s">
        <v>5531</v>
      </c>
      <c r="C329" s="10" t="s">
        <v>1594</v>
      </c>
      <c r="D329" s="68" t="s">
        <v>1593</v>
      </c>
      <c r="E329" s="258"/>
      <c r="F329" s="35">
        <v>665</v>
      </c>
      <c r="G329" s="35">
        <v>578</v>
      </c>
      <c r="H329" s="161">
        <f t="shared" si="67"/>
        <v>1243</v>
      </c>
      <c r="I329" s="162">
        <v>2</v>
      </c>
      <c r="J329" s="162">
        <v>2</v>
      </c>
      <c r="K329" s="161">
        <f>SUM(I329:J329)</f>
        <v>4</v>
      </c>
    </row>
    <row r="330" spans="1:11" ht="22.9" customHeight="1">
      <c r="A330" s="14"/>
      <c r="B330" s="163"/>
      <c r="C330" s="10"/>
      <c r="D330" s="68"/>
      <c r="E330" s="258" t="s">
        <v>5507</v>
      </c>
      <c r="F330" s="40">
        <f>SUM(F329)</f>
        <v>665</v>
      </c>
      <c r="G330" s="40">
        <f t="shared" ref="G330:K330" si="88">SUM(G329)</f>
        <v>578</v>
      </c>
      <c r="H330" s="40">
        <f t="shared" si="88"/>
        <v>1243</v>
      </c>
      <c r="I330" s="40">
        <f t="shared" si="88"/>
        <v>2</v>
      </c>
      <c r="J330" s="40">
        <f t="shared" si="88"/>
        <v>2</v>
      </c>
      <c r="K330" s="40">
        <f t="shared" si="88"/>
        <v>4</v>
      </c>
    </row>
    <row r="331" spans="1:11" ht="22.9" customHeight="1">
      <c r="A331" s="308">
        <v>85</v>
      </c>
      <c r="B331" s="310" t="s">
        <v>5531</v>
      </c>
      <c r="C331" s="10" t="s">
        <v>1596</v>
      </c>
      <c r="D331" s="68" t="s">
        <v>1595</v>
      </c>
      <c r="E331" s="258"/>
      <c r="F331" s="35">
        <v>510</v>
      </c>
      <c r="G331" s="35">
        <v>398</v>
      </c>
      <c r="H331" s="161">
        <f t="shared" si="67"/>
        <v>908</v>
      </c>
      <c r="I331" s="308">
        <v>2</v>
      </c>
      <c r="J331" s="308">
        <v>2</v>
      </c>
      <c r="K331" s="309">
        <f>SUM(I331:J335)</f>
        <v>4</v>
      </c>
    </row>
    <row r="332" spans="1:11" ht="22.9" customHeight="1">
      <c r="A332" s="308"/>
      <c r="B332" s="310"/>
      <c r="C332" s="10" t="s">
        <v>1596</v>
      </c>
      <c r="D332" s="68" t="s">
        <v>1597</v>
      </c>
      <c r="E332" s="258"/>
      <c r="F332" s="35">
        <v>174</v>
      </c>
      <c r="G332" s="35">
        <v>173</v>
      </c>
      <c r="H332" s="161">
        <f t="shared" si="67"/>
        <v>347</v>
      </c>
      <c r="I332" s="308"/>
      <c r="J332" s="308"/>
      <c r="K332" s="309"/>
    </row>
    <row r="333" spans="1:11" ht="22.9" customHeight="1">
      <c r="A333" s="308"/>
      <c r="B333" s="310"/>
      <c r="C333" s="10" t="s">
        <v>1596</v>
      </c>
      <c r="D333" s="68" t="s">
        <v>1598</v>
      </c>
      <c r="E333" s="258"/>
      <c r="F333" s="35">
        <v>107</v>
      </c>
      <c r="G333" s="35">
        <v>96</v>
      </c>
      <c r="H333" s="161">
        <f t="shared" si="67"/>
        <v>203</v>
      </c>
      <c r="I333" s="308"/>
      <c r="J333" s="308"/>
      <c r="K333" s="309"/>
    </row>
    <row r="334" spans="1:11" ht="22.9" customHeight="1">
      <c r="A334" s="308"/>
      <c r="B334" s="310"/>
      <c r="C334" s="10" t="s">
        <v>1596</v>
      </c>
      <c r="D334" s="68" t="s">
        <v>1599</v>
      </c>
      <c r="E334" s="258"/>
      <c r="F334" s="35">
        <v>29</v>
      </c>
      <c r="G334" s="35">
        <v>28</v>
      </c>
      <c r="H334" s="161">
        <f t="shared" si="67"/>
        <v>57</v>
      </c>
      <c r="I334" s="308"/>
      <c r="J334" s="308"/>
      <c r="K334" s="309"/>
    </row>
    <row r="335" spans="1:11" ht="22.9" customHeight="1">
      <c r="A335" s="308"/>
      <c r="B335" s="310"/>
      <c r="C335" s="10" t="s">
        <v>1596</v>
      </c>
      <c r="D335" s="68" t="s">
        <v>1600</v>
      </c>
      <c r="E335" s="258"/>
      <c r="F335" s="35">
        <v>4</v>
      </c>
      <c r="G335" s="35">
        <v>6</v>
      </c>
      <c r="H335" s="161">
        <f t="shared" si="67"/>
        <v>10</v>
      </c>
      <c r="I335" s="308"/>
      <c r="J335" s="308"/>
      <c r="K335" s="309"/>
    </row>
    <row r="336" spans="1:11" ht="22.9" customHeight="1">
      <c r="A336" s="14"/>
      <c r="B336" s="163"/>
      <c r="C336" s="10"/>
      <c r="D336" s="68"/>
      <c r="E336" s="258" t="s">
        <v>5507</v>
      </c>
      <c r="F336" s="40">
        <f>SUM(F331:F335)</f>
        <v>824</v>
      </c>
      <c r="G336" s="40">
        <f t="shared" ref="G336:K336" si="89">SUM(G331:G335)</f>
        <v>701</v>
      </c>
      <c r="H336" s="40">
        <f t="shared" si="89"/>
        <v>1525</v>
      </c>
      <c r="I336" s="40">
        <f t="shared" si="89"/>
        <v>2</v>
      </c>
      <c r="J336" s="40">
        <f t="shared" si="89"/>
        <v>2</v>
      </c>
      <c r="K336" s="40">
        <f t="shared" si="89"/>
        <v>4</v>
      </c>
    </row>
    <row r="337" spans="1:11" ht="24.6" customHeight="1">
      <c r="A337" s="308">
        <v>86</v>
      </c>
      <c r="B337" s="310" t="s">
        <v>5531</v>
      </c>
      <c r="C337" s="10" t="s">
        <v>1602</v>
      </c>
      <c r="D337" s="68" t="s">
        <v>1601</v>
      </c>
      <c r="E337" s="258"/>
      <c r="F337" s="35">
        <v>359</v>
      </c>
      <c r="G337" s="35">
        <v>353</v>
      </c>
      <c r="H337" s="161">
        <f t="shared" si="67"/>
        <v>712</v>
      </c>
      <c r="I337" s="308">
        <v>2</v>
      </c>
      <c r="J337" s="308">
        <v>2</v>
      </c>
      <c r="K337" s="309">
        <f>SUM(I337:J341)</f>
        <v>4</v>
      </c>
    </row>
    <row r="338" spans="1:11" ht="24.6" customHeight="1">
      <c r="A338" s="308"/>
      <c r="B338" s="310"/>
      <c r="C338" s="10" t="s">
        <v>1602</v>
      </c>
      <c r="D338" s="68" t="s">
        <v>1603</v>
      </c>
      <c r="E338" s="258"/>
      <c r="F338" s="35">
        <v>432</v>
      </c>
      <c r="G338" s="35">
        <v>436</v>
      </c>
      <c r="H338" s="161">
        <f t="shared" si="67"/>
        <v>868</v>
      </c>
      <c r="I338" s="308"/>
      <c r="J338" s="308"/>
      <c r="K338" s="309"/>
    </row>
    <row r="339" spans="1:11" ht="24.6" customHeight="1">
      <c r="A339" s="308"/>
      <c r="B339" s="310"/>
      <c r="C339" s="10" t="s">
        <v>1602</v>
      </c>
      <c r="D339" s="68" t="s">
        <v>1604</v>
      </c>
      <c r="E339" s="258"/>
      <c r="F339" s="35">
        <v>231</v>
      </c>
      <c r="G339" s="35">
        <v>233</v>
      </c>
      <c r="H339" s="161">
        <f t="shared" si="67"/>
        <v>464</v>
      </c>
      <c r="I339" s="308"/>
      <c r="J339" s="308"/>
      <c r="K339" s="309"/>
    </row>
    <row r="340" spans="1:11" ht="24.6" customHeight="1">
      <c r="A340" s="308"/>
      <c r="B340" s="310"/>
      <c r="C340" s="10" t="s">
        <v>1602</v>
      </c>
      <c r="D340" s="68" t="s">
        <v>1605</v>
      </c>
      <c r="E340" s="258"/>
      <c r="F340" s="35">
        <v>159</v>
      </c>
      <c r="G340" s="35">
        <v>166</v>
      </c>
      <c r="H340" s="161">
        <f t="shared" si="67"/>
        <v>325</v>
      </c>
      <c r="I340" s="308"/>
      <c r="J340" s="308"/>
      <c r="K340" s="309"/>
    </row>
    <row r="341" spans="1:11" ht="24.6" customHeight="1">
      <c r="A341" s="308"/>
      <c r="B341" s="310"/>
      <c r="C341" s="10" t="s">
        <v>1602</v>
      </c>
      <c r="D341" s="68" t="s">
        <v>1606</v>
      </c>
      <c r="E341" s="258"/>
      <c r="F341" s="35">
        <v>151</v>
      </c>
      <c r="G341" s="35">
        <v>153</v>
      </c>
      <c r="H341" s="161">
        <f t="shared" si="67"/>
        <v>304</v>
      </c>
      <c r="I341" s="308"/>
      <c r="J341" s="308"/>
      <c r="K341" s="309"/>
    </row>
    <row r="342" spans="1:11" ht="24.6" customHeight="1">
      <c r="A342" s="14"/>
      <c r="B342" s="163"/>
      <c r="C342" s="10"/>
      <c r="D342" s="68"/>
      <c r="E342" s="258" t="s">
        <v>5507</v>
      </c>
      <c r="F342" s="40">
        <f>SUM(F337:F341)</f>
        <v>1332</v>
      </c>
      <c r="G342" s="40">
        <f>SUM(G337:G341)</f>
        <v>1341</v>
      </c>
      <c r="H342" s="40">
        <f>SUM(H337:H341)</f>
        <v>2673</v>
      </c>
      <c r="I342" s="40">
        <f t="shared" ref="I342:K342" si="90">SUM(I337:I341)</f>
        <v>2</v>
      </c>
      <c r="J342" s="40">
        <f t="shared" si="90"/>
        <v>2</v>
      </c>
      <c r="K342" s="40">
        <f t="shared" si="90"/>
        <v>4</v>
      </c>
    </row>
    <row r="343" spans="1:11" ht="24.6" customHeight="1">
      <c r="A343" s="308">
        <v>87</v>
      </c>
      <c r="B343" s="310" t="s">
        <v>5532</v>
      </c>
      <c r="C343" s="10" t="s">
        <v>1608</v>
      </c>
      <c r="D343" s="68" t="s">
        <v>1607</v>
      </c>
      <c r="E343" s="258"/>
      <c r="F343" s="35">
        <v>732</v>
      </c>
      <c r="G343" s="35">
        <v>711</v>
      </c>
      <c r="H343" s="161">
        <f t="shared" si="67"/>
        <v>1443</v>
      </c>
      <c r="I343" s="308">
        <v>2</v>
      </c>
      <c r="J343" s="308">
        <v>2</v>
      </c>
      <c r="K343" s="309">
        <f t="shared" ref="K343" si="91">SUM(I343:J344)</f>
        <v>4</v>
      </c>
    </row>
    <row r="344" spans="1:11" ht="24.6" customHeight="1">
      <c r="A344" s="308"/>
      <c r="B344" s="310"/>
      <c r="C344" s="10" t="s">
        <v>1608</v>
      </c>
      <c r="D344" s="68" t="s">
        <v>1609</v>
      </c>
      <c r="E344" s="258"/>
      <c r="F344" s="35">
        <v>498</v>
      </c>
      <c r="G344" s="35">
        <v>484</v>
      </c>
      <c r="H344" s="161">
        <f t="shared" si="67"/>
        <v>982</v>
      </c>
      <c r="I344" s="308"/>
      <c r="J344" s="308"/>
      <c r="K344" s="309"/>
    </row>
    <row r="345" spans="1:11" ht="24.6" customHeight="1">
      <c r="A345" s="14"/>
      <c r="B345" s="163"/>
      <c r="C345" s="10"/>
      <c r="D345" s="68"/>
      <c r="E345" s="258" t="s">
        <v>5507</v>
      </c>
      <c r="F345" s="40">
        <f>SUM(F343:F344)</f>
        <v>1230</v>
      </c>
      <c r="G345" s="40">
        <f t="shared" ref="G345:K345" si="92">SUM(G343:G344)</f>
        <v>1195</v>
      </c>
      <c r="H345" s="40">
        <f t="shared" si="92"/>
        <v>2425</v>
      </c>
      <c r="I345" s="40">
        <f t="shared" si="92"/>
        <v>2</v>
      </c>
      <c r="J345" s="40">
        <f t="shared" si="92"/>
        <v>2</v>
      </c>
      <c r="K345" s="40">
        <f t="shared" si="92"/>
        <v>4</v>
      </c>
    </row>
    <row r="346" spans="1:11" ht="24.6" customHeight="1">
      <c r="A346" s="308">
        <v>88</v>
      </c>
      <c r="B346" s="310" t="s">
        <v>5532</v>
      </c>
      <c r="C346" s="10" t="s">
        <v>1608</v>
      </c>
      <c r="D346" s="68" t="s">
        <v>1610</v>
      </c>
      <c r="E346" s="258"/>
      <c r="F346" s="35">
        <v>883</v>
      </c>
      <c r="G346" s="35">
        <v>848</v>
      </c>
      <c r="H346" s="161">
        <f t="shared" si="67"/>
        <v>1731</v>
      </c>
      <c r="I346" s="308">
        <v>2</v>
      </c>
      <c r="J346" s="308">
        <v>2</v>
      </c>
      <c r="K346" s="309">
        <f t="shared" ref="K346" si="93">SUM(I346:J348)</f>
        <v>4</v>
      </c>
    </row>
    <row r="347" spans="1:11" ht="24.6" customHeight="1">
      <c r="A347" s="308"/>
      <c r="B347" s="310"/>
      <c r="C347" s="10" t="s">
        <v>1608</v>
      </c>
      <c r="D347" s="68" t="s">
        <v>1611</v>
      </c>
      <c r="E347" s="258"/>
      <c r="F347" s="35">
        <v>290</v>
      </c>
      <c r="G347" s="35">
        <v>279</v>
      </c>
      <c r="H347" s="161">
        <f t="shared" si="67"/>
        <v>569</v>
      </c>
      <c r="I347" s="308"/>
      <c r="J347" s="308"/>
      <c r="K347" s="309"/>
    </row>
    <row r="348" spans="1:11" ht="24.6" customHeight="1">
      <c r="A348" s="308"/>
      <c r="B348" s="310"/>
      <c r="C348" s="10" t="s">
        <v>1608</v>
      </c>
      <c r="D348" s="68" t="s">
        <v>1612</v>
      </c>
      <c r="E348" s="258"/>
      <c r="F348" s="35">
        <v>217</v>
      </c>
      <c r="G348" s="35">
        <v>187</v>
      </c>
      <c r="H348" s="161">
        <f t="shared" si="67"/>
        <v>404</v>
      </c>
      <c r="I348" s="308"/>
      <c r="J348" s="308"/>
      <c r="K348" s="309"/>
    </row>
    <row r="349" spans="1:11" ht="24.6" customHeight="1">
      <c r="A349" s="14"/>
      <c r="B349" s="163"/>
      <c r="C349" s="10"/>
      <c r="D349" s="68"/>
      <c r="E349" s="258" t="s">
        <v>5507</v>
      </c>
      <c r="F349" s="40">
        <f>SUM(F346:F348)</f>
        <v>1390</v>
      </c>
      <c r="G349" s="40">
        <f t="shared" ref="G349:K349" si="94">SUM(G346:G348)</f>
        <v>1314</v>
      </c>
      <c r="H349" s="40">
        <f t="shared" si="94"/>
        <v>2704</v>
      </c>
      <c r="I349" s="40">
        <f t="shared" si="94"/>
        <v>2</v>
      </c>
      <c r="J349" s="40">
        <f t="shared" si="94"/>
        <v>2</v>
      </c>
      <c r="K349" s="40">
        <f t="shared" si="94"/>
        <v>4</v>
      </c>
    </row>
    <row r="350" spans="1:11" ht="24.6" customHeight="1">
      <c r="A350" s="308">
        <v>89</v>
      </c>
      <c r="B350" s="310" t="s">
        <v>5533</v>
      </c>
      <c r="C350" s="10" t="s">
        <v>1614</v>
      </c>
      <c r="D350" s="68" t="s">
        <v>1613</v>
      </c>
      <c r="E350" s="258"/>
      <c r="F350" s="35">
        <v>254</v>
      </c>
      <c r="G350" s="35">
        <v>247</v>
      </c>
      <c r="H350" s="161">
        <f t="shared" ref="H350:H435" si="95">SUM(F350:G350)</f>
        <v>501</v>
      </c>
      <c r="I350" s="308">
        <v>2</v>
      </c>
      <c r="J350" s="308">
        <v>2</v>
      </c>
      <c r="K350" s="309">
        <f t="shared" ref="K350" si="96">SUM(I350:J351)</f>
        <v>4</v>
      </c>
    </row>
    <row r="351" spans="1:11" ht="24.6" customHeight="1">
      <c r="A351" s="308"/>
      <c r="B351" s="310"/>
      <c r="C351" s="10" t="s">
        <v>1616</v>
      </c>
      <c r="D351" s="68" t="s">
        <v>1615</v>
      </c>
      <c r="E351" s="258"/>
      <c r="F351" s="35">
        <v>436</v>
      </c>
      <c r="G351" s="35">
        <v>438</v>
      </c>
      <c r="H351" s="161">
        <f t="shared" si="95"/>
        <v>874</v>
      </c>
      <c r="I351" s="308"/>
      <c r="J351" s="308"/>
      <c r="K351" s="309"/>
    </row>
    <row r="352" spans="1:11" ht="24.6" customHeight="1">
      <c r="A352" s="14"/>
      <c r="B352" s="163"/>
      <c r="C352" s="10"/>
      <c r="D352" s="68"/>
      <c r="E352" s="258" t="s">
        <v>5507</v>
      </c>
      <c r="F352" s="40">
        <f>SUM(F350:F351)</f>
        <v>690</v>
      </c>
      <c r="G352" s="40">
        <f t="shared" ref="G352:K352" si="97">SUM(G350:G351)</f>
        <v>685</v>
      </c>
      <c r="H352" s="40">
        <f t="shared" si="97"/>
        <v>1375</v>
      </c>
      <c r="I352" s="40">
        <f t="shared" si="97"/>
        <v>2</v>
      </c>
      <c r="J352" s="40">
        <f t="shared" si="97"/>
        <v>2</v>
      </c>
      <c r="K352" s="40">
        <f t="shared" si="97"/>
        <v>4</v>
      </c>
    </row>
    <row r="353" spans="1:11" ht="24.6" customHeight="1">
      <c r="A353" s="308">
        <v>90</v>
      </c>
      <c r="B353" s="310" t="s">
        <v>5533</v>
      </c>
      <c r="C353" s="10" t="s">
        <v>1618</v>
      </c>
      <c r="D353" s="68" t="s">
        <v>1617</v>
      </c>
      <c r="E353" s="258"/>
      <c r="F353" s="35">
        <v>361</v>
      </c>
      <c r="G353" s="35">
        <v>297</v>
      </c>
      <c r="H353" s="161">
        <f t="shared" si="95"/>
        <v>658</v>
      </c>
      <c r="I353" s="308">
        <v>2</v>
      </c>
      <c r="J353" s="308">
        <v>2</v>
      </c>
      <c r="K353" s="309">
        <f t="shared" ref="K353" si="98">SUM(I353:J354)</f>
        <v>4</v>
      </c>
    </row>
    <row r="354" spans="1:11" ht="24.6" customHeight="1">
      <c r="A354" s="308"/>
      <c r="B354" s="310"/>
      <c r="C354" s="10" t="s">
        <v>1620</v>
      </c>
      <c r="D354" s="68" t="s">
        <v>1619</v>
      </c>
      <c r="E354" s="258"/>
      <c r="F354" s="35">
        <v>428</v>
      </c>
      <c r="G354" s="35">
        <v>388</v>
      </c>
      <c r="H354" s="161">
        <f t="shared" si="95"/>
        <v>816</v>
      </c>
      <c r="I354" s="308"/>
      <c r="J354" s="308"/>
      <c r="K354" s="309"/>
    </row>
    <row r="355" spans="1:11" ht="24.6" customHeight="1">
      <c r="A355" s="14"/>
      <c r="B355" s="163"/>
      <c r="C355" s="10"/>
      <c r="D355" s="68"/>
      <c r="E355" s="258" t="s">
        <v>5507</v>
      </c>
      <c r="F355" s="40">
        <f>SUM(F353:F354)</f>
        <v>789</v>
      </c>
      <c r="G355" s="40">
        <f t="shared" ref="G355:K355" si="99">SUM(G353:G354)</f>
        <v>685</v>
      </c>
      <c r="H355" s="40">
        <f t="shared" si="99"/>
        <v>1474</v>
      </c>
      <c r="I355" s="40">
        <f t="shared" si="99"/>
        <v>2</v>
      </c>
      <c r="J355" s="40">
        <f t="shared" si="99"/>
        <v>2</v>
      </c>
      <c r="K355" s="40">
        <f t="shared" si="99"/>
        <v>4</v>
      </c>
    </row>
    <row r="356" spans="1:11" ht="23.45" customHeight="1">
      <c r="A356" s="308">
        <v>91</v>
      </c>
      <c r="B356" s="310" t="s">
        <v>5533</v>
      </c>
      <c r="C356" s="10" t="s">
        <v>1622</v>
      </c>
      <c r="D356" s="68" t="s">
        <v>1621</v>
      </c>
      <c r="E356" s="258"/>
      <c r="F356" s="35">
        <v>372</v>
      </c>
      <c r="G356" s="35">
        <v>369</v>
      </c>
      <c r="H356" s="161">
        <f t="shared" si="95"/>
        <v>741</v>
      </c>
      <c r="I356" s="308">
        <v>2</v>
      </c>
      <c r="J356" s="308">
        <v>2</v>
      </c>
      <c r="K356" s="309">
        <f t="shared" ref="K356" si="100">SUM(I356:J357)</f>
        <v>4</v>
      </c>
    </row>
    <row r="357" spans="1:11" ht="23.45" customHeight="1">
      <c r="A357" s="308"/>
      <c r="B357" s="310"/>
      <c r="C357" s="10" t="s">
        <v>1624</v>
      </c>
      <c r="D357" s="68" t="s">
        <v>1623</v>
      </c>
      <c r="E357" s="258"/>
      <c r="F357" s="35">
        <v>217</v>
      </c>
      <c r="G357" s="35">
        <v>235</v>
      </c>
      <c r="H357" s="161">
        <f t="shared" si="95"/>
        <v>452</v>
      </c>
      <c r="I357" s="308"/>
      <c r="J357" s="308"/>
      <c r="K357" s="309"/>
    </row>
    <row r="358" spans="1:11" ht="23.45" customHeight="1">
      <c r="A358" s="14"/>
      <c r="B358" s="163"/>
      <c r="C358" s="10"/>
      <c r="D358" s="68"/>
      <c r="E358" s="258" t="s">
        <v>5507</v>
      </c>
      <c r="F358" s="40">
        <f>SUM(F356:F357)</f>
        <v>589</v>
      </c>
      <c r="G358" s="40">
        <f t="shared" ref="G358:K358" si="101">SUM(G356:G357)</f>
        <v>604</v>
      </c>
      <c r="H358" s="40">
        <f t="shared" si="101"/>
        <v>1193</v>
      </c>
      <c r="I358" s="40">
        <f t="shared" si="101"/>
        <v>2</v>
      </c>
      <c r="J358" s="40">
        <f t="shared" si="101"/>
        <v>2</v>
      </c>
      <c r="K358" s="40">
        <f t="shared" si="101"/>
        <v>4</v>
      </c>
    </row>
    <row r="359" spans="1:11" ht="23.45" customHeight="1">
      <c r="A359" s="308">
        <v>92</v>
      </c>
      <c r="B359" s="310" t="s">
        <v>5533</v>
      </c>
      <c r="C359" s="10" t="s">
        <v>1626</v>
      </c>
      <c r="D359" s="68" t="s">
        <v>1625</v>
      </c>
      <c r="E359" s="258"/>
      <c r="F359" s="35">
        <v>421</v>
      </c>
      <c r="G359" s="35">
        <v>371</v>
      </c>
      <c r="H359" s="161">
        <f t="shared" si="95"/>
        <v>792</v>
      </c>
      <c r="I359" s="308">
        <v>2</v>
      </c>
      <c r="J359" s="308">
        <v>2</v>
      </c>
      <c r="K359" s="309">
        <f t="shared" ref="K359" si="102">SUM(I359:J360)</f>
        <v>4</v>
      </c>
    </row>
    <row r="360" spans="1:11" ht="23.45" customHeight="1">
      <c r="A360" s="308"/>
      <c r="B360" s="310"/>
      <c r="C360" s="10" t="s">
        <v>1628</v>
      </c>
      <c r="D360" s="68" t="s">
        <v>1627</v>
      </c>
      <c r="E360" s="258"/>
      <c r="F360" s="35">
        <v>373</v>
      </c>
      <c r="G360" s="35">
        <v>334</v>
      </c>
      <c r="H360" s="161">
        <f t="shared" si="95"/>
        <v>707</v>
      </c>
      <c r="I360" s="308"/>
      <c r="J360" s="308"/>
      <c r="K360" s="309"/>
    </row>
    <row r="361" spans="1:11" ht="23.45" customHeight="1">
      <c r="A361" s="14"/>
      <c r="B361" s="163"/>
      <c r="C361" s="10"/>
      <c r="D361" s="68"/>
      <c r="E361" s="258" t="s">
        <v>5507</v>
      </c>
      <c r="F361" s="40">
        <f>SUM(F359:F360)</f>
        <v>794</v>
      </c>
      <c r="G361" s="40">
        <f t="shared" ref="G361:K361" si="103">SUM(G359:G360)</f>
        <v>705</v>
      </c>
      <c r="H361" s="40">
        <f t="shared" si="103"/>
        <v>1499</v>
      </c>
      <c r="I361" s="40">
        <f t="shared" si="103"/>
        <v>2</v>
      </c>
      <c r="J361" s="40">
        <f t="shared" si="103"/>
        <v>2</v>
      </c>
      <c r="K361" s="40">
        <f t="shared" si="103"/>
        <v>4</v>
      </c>
    </row>
    <row r="362" spans="1:11" ht="23.45" customHeight="1">
      <c r="A362" s="308">
        <v>93</v>
      </c>
      <c r="B362" s="310" t="s">
        <v>5533</v>
      </c>
      <c r="C362" s="10" t="s">
        <v>1630</v>
      </c>
      <c r="D362" s="68" t="s">
        <v>1629</v>
      </c>
      <c r="E362" s="258"/>
      <c r="F362" s="35">
        <v>303</v>
      </c>
      <c r="G362" s="35">
        <v>282</v>
      </c>
      <c r="H362" s="161">
        <f t="shared" si="95"/>
        <v>585</v>
      </c>
      <c r="I362" s="308">
        <v>2</v>
      </c>
      <c r="J362" s="308">
        <v>2</v>
      </c>
      <c r="K362" s="309">
        <f t="shared" ref="K362" si="104">SUM(I362:J365)</f>
        <v>4</v>
      </c>
    </row>
    <row r="363" spans="1:11" ht="23.45" customHeight="1">
      <c r="A363" s="308"/>
      <c r="B363" s="310"/>
      <c r="C363" s="10" t="s">
        <v>1620</v>
      </c>
      <c r="D363" s="68" t="s">
        <v>1631</v>
      </c>
      <c r="E363" s="258"/>
      <c r="F363" s="35">
        <v>108</v>
      </c>
      <c r="G363" s="35">
        <v>106</v>
      </c>
      <c r="H363" s="161">
        <f t="shared" si="95"/>
        <v>214</v>
      </c>
      <c r="I363" s="308"/>
      <c r="J363" s="308"/>
      <c r="K363" s="309"/>
    </row>
    <row r="364" spans="1:11" ht="23.45" customHeight="1">
      <c r="A364" s="308"/>
      <c r="B364" s="310"/>
      <c r="C364" s="10" t="s">
        <v>1620</v>
      </c>
      <c r="D364" s="68" t="s">
        <v>1632</v>
      </c>
      <c r="E364" s="258"/>
      <c r="F364" s="35">
        <v>624</v>
      </c>
      <c r="G364" s="35">
        <v>619</v>
      </c>
      <c r="H364" s="161">
        <f t="shared" si="95"/>
        <v>1243</v>
      </c>
      <c r="I364" s="308"/>
      <c r="J364" s="308"/>
      <c r="K364" s="309"/>
    </row>
    <row r="365" spans="1:11" ht="23.45" customHeight="1">
      <c r="A365" s="308"/>
      <c r="B365" s="310"/>
      <c r="C365" s="10" t="s">
        <v>1634</v>
      </c>
      <c r="D365" s="68" t="s">
        <v>1633</v>
      </c>
      <c r="E365" s="258"/>
      <c r="F365" s="35">
        <v>296</v>
      </c>
      <c r="G365" s="35">
        <v>273</v>
      </c>
      <c r="H365" s="161">
        <f t="shared" si="95"/>
        <v>569</v>
      </c>
      <c r="I365" s="308"/>
      <c r="J365" s="308"/>
      <c r="K365" s="309"/>
    </row>
    <row r="366" spans="1:11" ht="23.45" customHeight="1">
      <c r="A366" s="14"/>
      <c r="B366" s="163"/>
      <c r="C366" s="10"/>
      <c r="D366" s="68"/>
      <c r="E366" s="258" t="s">
        <v>5507</v>
      </c>
      <c r="F366" s="40">
        <f>SUM(F362:F365)</f>
        <v>1331</v>
      </c>
      <c r="G366" s="40">
        <f t="shared" ref="G366:K366" si="105">SUM(G362:G365)</f>
        <v>1280</v>
      </c>
      <c r="H366" s="40">
        <f t="shared" si="105"/>
        <v>2611</v>
      </c>
      <c r="I366" s="40">
        <f t="shared" si="105"/>
        <v>2</v>
      </c>
      <c r="J366" s="40">
        <f t="shared" si="105"/>
        <v>2</v>
      </c>
      <c r="K366" s="40">
        <f t="shared" si="105"/>
        <v>4</v>
      </c>
    </row>
    <row r="367" spans="1:11" ht="23.45" customHeight="1">
      <c r="A367" s="308">
        <v>94</v>
      </c>
      <c r="B367" s="310" t="s">
        <v>5533</v>
      </c>
      <c r="C367" s="10" t="s">
        <v>1636</v>
      </c>
      <c r="D367" s="68" t="s">
        <v>1635</v>
      </c>
      <c r="E367" s="258"/>
      <c r="F367" s="35">
        <v>226</v>
      </c>
      <c r="G367" s="35">
        <v>202</v>
      </c>
      <c r="H367" s="161">
        <f t="shared" si="95"/>
        <v>428</v>
      </c>
      <c r="I367" s="308">
        <v>2</v>
      </c>
      <c r="J367" s="308">
        <v>2</v>
      </c>
      <c r="K367" s="309">
        <f t="shared" ref="K367" si="106">SUM(I367:J370)</f>
        <v>4</v>
      </c>
    </row>
    <row r="368" spans="1:11" ht="23.45" customHeight="1">
      <c r="A368" s="308"/>
      <c r="B368" s="310"/>
      <c r="C368" s="10" t="s">
        <v>1638</v>
      </c>
      <c r="D368" s="68" t="s">
        <v>1637</v>
      </c>
      <c r="E368" s="258"/>
      <c r="F368" s="35">
        <v>242</v>
      </c>
      <c r="G368" s="35">
        <v>211</v>
      </c>
      <c r="H368" s="161">
        <f t="shared" si="95"/>
        <v>453</v>
      </c>
      <c r="I368" s="308"/>
      <c r="J368" s="308"/>
      <c r="K368" s="309"/>
    </row>
    <row r="369" spans="1:11" ht="23.45" customHeight="1">
      <c r="A369" s="308"/>
      <c r="B369" s="310"/>
      <c r="C369" s="10" t="s">
        <v>1640</v>
      </c>
      <c r="D369" s="68" t="s">
        <v>1639</v>
      </c>
      <c r="E369" s="258"/>
      <c r="F369" s="35">
        <v>429</v>
      </c>
      <c r="G369" s="35">
        <v>435</v>
      </c>
      <c r="H369" s="161">
        <f t="shared" si="95"/>
        <v>864</v>
      </c>
      <c r="I369" s="308"/>
      <c r="J369" s="308"/>
      <c r="K369" s="309"/>
    </row>
    <row r="370" spans="1:11" ht="23.45" customHeight="1">
      <c r="A370" s="308"/>
      <c r="B370" s="310"/>
      <c r="C370" s="10" t="s">
        <v>1642</v>
      </c>
      <c r="D370" s="68" t="s">
        <v>1641</v>
      </c>
      <c r="E370" s="258"/>
      <c r="F370" s="35">
        <v>333</v>
      </c>
      <c r="G370" s="35">
        <v>324</v>
      </c>
      <c r="H370" s="161">
        <f t="shared" si="95"/>
        <v>657</v>
      </c>
      <c r="I370" s="308"/>
      <c r="J370" s="308"/>
      <c r="K370" s="309"/>
    </row>
    <row r="371" spans="1:11" ht="23.45" customHeight="1">
      <c r="A371" s="14"/>
      <c r="B371" s="163"/>
      <c r="C371" s="10"/>
      <c r="D371" s="68"/>
      <c r="E371" s="258" t="s">
        <v>5507</v>
      </c>
      <c r="F371" s="40">
        <f>SUM(F367:F370)</f>
        <v>1230</v>
      </c>
      <c r="G371" s="40">
        <f t="shared" ref="G371:K371" si="107">SUM(G367:G370)</f>
        <v>1172</v>
      </c>
      <c r="H371" s="40">
        <f t="shared" si="107"/>
        <v>2402</v>
      </c>
      <c r="I371" s="40">
        <f t="shared" si="107"/>
        <v>2</v>
      </c>
      <c r="J371" s="40">
        <f t="shared" si="107"/>
        <v>2</v>
      </c>
      <c r="K371" s="40">
        <f t="shared" si="107"/>
        <v>4</v>
      </c>
    </row>
    <row r="372" spans="1:11" ht="23.45" customHeight="1">
      <c r="A372" s="308">
        <v>95</v>
      </c>
      <c r="B372" s="310" t="s">
        <v>5534</v>
      </c>
      <c r="C372" s="10" t="s">
        <v>1644</v>
      </c>
      <c r="D372" s="68" t="s">
        <v>1643</v>
      </c>
      <c r="E372" s="258"/>
      <c r="F372" s="35">
        <v>269</v>
      </c>
      <c r="G372" s="35">
        <v>218</v>
      </c>
      <c r="H372" s="161">
        <f t="shared" si="95"/>
        <v>487</v>
      </c>
      <c r="I372" s="308">
        <v>2</v>
      </c>
      <c r="J372" s="308">
        <v>2</v>
      </c>
      <c r="K372" s="309">
        <f t="shared" ref="K372" si="108">SUM(I372:J374)</f>
        <v>4</v>
      </c>
    </row>
    <row r="373" spans="1:11" ht="23.45" customHeight="1">
      <c r="A373" s="308"/>
      <c r="B373" s="310"/>
      <c r="C373" s="10" t="s">
        <v>1646</v>
      </c>
      <c r="D373" s="68" t="s">
        <v>1645</v>
      </c>
      <c r="E373" s="258"/>
      <c r="F373" s="35">
        <v>277</v>
      </c>
      <c r="G373" s="35">
        <v>237</v>
      </c>
      <c r="H373" s="161">
        <f t="shared" si="95"/>
        <v>514</v>
      </c>
      <c r="I373" s="308"/>
      <c r="J373" s="308"/>
      <c r="K373" s="309"/>
    </row>
    <row r="374" spans="1:11" ht="23.45" customHeight="1">
      <c r="A374" s="308"/>
      <c r="B374" s="310"/>
      <c r="C374" s="10" t="s">
        <v>1648</v>
      </c>
      <c r="D374" s="68" t="s">
        <v>1647</v>
      </c>
      <c r="E374" s="258"/>
      <c r="F374" s="35">
        <v>450</v>
      </c>
      <c r="G374" s="35">
        <v>453</v>
      </c>
      <c r="H374" s="161">
        <f t="shared" si="95"/>
        <v>903</v>
      </c>
      <c r="I374" s="308"/>
      <c r="J374" s="308"/>
      <c r="K374" s="309"/>
    </row>
    <row r="375" spans="1:11" ht="23.45" customHeight="1">
      <c r="A375" s="14"/>
      <c r="B375" s="163"/>
      <c r="C375" s="10"/>
      <c r="D375" s="68"/>
      <c r="E375" s="258" t="s">
        <v>5507</v>
      </c>
      <c r="F375" s="40">
        <f>SUM(F372:F374)</f>
        <v>996</v>
      </c>
      <c r="G375" s="40">
        <f t="shared" ref="G375:K375" si="109">SUM(G372:G374)</f>
        <v>908</v>
      </c>
      <c r="H375" s="40">
        <f t="shared" si="109"/>
        <v>1904</v>
      </c>
      <c r="I375" s="40">
        <f t="shared" si="109"/>
        <v>2</v>
      </c>
      <c r="J375" s="40">
        <f t="shared" si="109"/>
        <v>2</v>
      </c>
      <c r="K375" s="40">
        <f t="shared" si="109"/>
        <v>4</v>
      </c>
    </row>
    <row r="376" spans="1:11" ht="25.15" customHeight="1">
      <c r="A376" s="308">
        <v>96</v>
      </c>
      <c r="B376" s="310" t="s">
        <v>5534</v>
      </c>
      <c r="C376" s="10" t="s">
        <v>1650</v>
      </c>
      <c r="D376" s="68" t="s">
        <v>1649</v>
      </c>
      <c r="E376" s="258"/>
      <c r="F376" s="35">
        <v>305</v>
      </c>
      <c r="G376" s="35">
        <v>272</v>
      </c>
      <c r="H376" s="161">
        <f t="shared" si="95"/>
        <v>577</v>
      </c>
      <c r="I376" s="308">
        <v>2</v>
      </c>
      <c r="J376" s="308">
        <v>2</v>
      </c>
      <c r="K376" s="309">
        <f t="shared" ref="K376" si="110">SUM(I376:J377)</f>
        <v>4</v>
      </c>
    </row>
    <row r="377" spans="1:11" ht="25.15" customHeight="1">
      <c r="A377" s="308"/>
      <c r="B377" s="310"/>
      <c r="C377" s="10" t="s">
        <v>1652</v>
      </c>
      <c r="D377" s="68" t="s">
        <v>1651</v>
      </c>
      <c r="E377" s="258"/>
      <c r="F377" s="35">
        <v>425</v>
      </c>
      <c r="G377" s="35">
        <v>379</v>
      </c>
      <c r="H377" s="161">
        <f t="shared" si="95"/>
        <v>804</v>
      </c>
      <c r="I377" s="308"/>
      <c r="J377" s="308"/>
      <c r="K377" s="309"/>
    </row>
    <row r="378" spans="1:11" ht="25.15" customHeight="1">
      <c r="A378" s="14"/>
      <c r="B378" s="163"/>
      <c r="C378" s="10"/>
      <c r="D378" s="68"/>
      <c r="E378" s="258" t="s">
        <v>5507</v>
      </c>
      <c r="F378" s="40">
        <f>SUM(F376:F377)</f>
        <v>730</v>
      </c>
      <c r="G378" s="40">
        <f t="shared" ref="G378:K378" si="111">SUM(G376:G377)</f>
        <v>651</v>
      </c>
      <c r="H378" s="40">
        <f t="shared" si="111"/>
        <v>1381</v>
      </c>
      <c r="I378" s="40">
        <f t="shared" si="111"/>
        <v>2</v>
      </c>
      <c r="J378" s="40">
        <f t="shared" si="111"/>
        <v>2</v>
      </c>
      <c r="K378" s="40">
        <f t="shared" si="111"/>
        <v>4</v>
      </c>
    </row>
    <row r="379" spans="1:11" ht="25.15" customHeight="1">
      <c r="A379" s="308">
        <v>97</v>
      </c>
      <c r="B379" s="310" t="s">
        <v>5534</v>
      </c>
      <c r="C379" s="10" t="s">
        <v>1654</v>
      </c>
      <c r="D379" s="68" t="s">
        <v>1653</v>
      </c>
      <c r="E379" s="258"/>
      <c r="F379" s="35">
        <v>324</v>
      </c>
      <c r="G379" s="35">
        <v>292</v>
      </c>
      <c r="H379" s="161">
        <f t="shared" si="95"/>
        <v>616</v>
      </c>
      <c r="I379" s="308">
        <v>2</v>
      </c>
      <c r="J379" s="308">
        <v>2</v>
      </c>
      <c r="K379" s="309">
        <f t="shared" ref="K379" si="112">SUM(I379:J381)</f>
        <v>4</v>
      </c>
    </row>
    <row r="380" spans="1:11" ht="25.15" customHeight="1">
      <c r="A380" s="308"/>
      <c r="B380" s="310"/>
      <c r="C380" s="10" t="s">
        <v>1656</v>
      </c>
      <c r="D380" s="68" t="s">
        <v>1655</v>
      </c>
      <c r="E380" s="258"/>
      <c r="F380" s="35">
        <v>115</v>
      </c>
      <c r="G380" s="35">
        <v>119</v>
      </c>
      <c r="H380" s="161">
        <f t="shared" si="95"/>
        <v>234</v>
      </c>
      <c r="I380" s="308"/>
      <c r="J380" s="308"/>
      <c r="K380" s="309"/>
    </row>
    <row r="381" spans="1:11" ht="25.15" customHeight="1">
      <c r="A381" s="308"/>
      <c r="B381" s="310"/>
      <c r="C381" s="10" t="s">
        <v>1658</v>
      </c>
      <c r="D381" s="68" t="s">
        <v>1657</v>
      </c>
      <c r="E381" s="258"/>
      <c r="F381" s="35">
        <v>485</v>
      </c>
      <c r="G381" s="35">
        <v>400</v>
      </c>
      <c r="H381" s="161">
        <f t="shared" si="95"/>
        <v>885</v>
      </c>
      <c r="I381" s="308"/>
      <c r="J381" s="308"/>
      <c r="K381" s="309"/>
    </row>
    <row r="382" spans="1:11" ht="25.15" customHeight="1">
      <c r="A382" s="14"/>
      <c r="B382" s="163"/>
      <c r="C382" s="10"/>
      <c r="D382" s="68"/>
      <c r="E382" s="258" t="s">
        <v>5507</v>
      </c>
      <c r="F382" s="40">
        <f>SUM(F379:F381)</f>
        <v>924</v>
      </c>
      <c r="G382" s="40">
        <f t="shared" ref="G382:K382" si="113">SUM(G379:G381)</f>
        <v>811</v>
      </c>
      <c r="H382" s="40">
        <f t="shared" si="113"/>
        <v>1735</v>
      </c>
      <c r="I382" s="40">
        <f t="shared" si="113"/>
        <v>2</v>
      </c>
      <c r="J382" s="40">
        <f t="shared" si="113"/>
        <v>2</v>
      </c>
      <c r="K382" s="40">
        <f t="shared" si="113"/>
        <v>4</v>
      </c>
    </row>
    <row r="383" spans="1:11" ht="25.15" customHeight="1">
      <c r="A383" s="308">
        <v>98</v>
      </c>
      <c r="B383" s="310" t="s">
        <v>5534</v>
      </c>
      <c r="C383" s="10" t="s">
        <v>1660</v>
      </c>
      <c r="D383" s="68" t="s">
        <v>1659</v>
      </c>
      <c r="E383" s="258"/>
      <c r="F383" s="35">
        <v>593</v>
      </c>
      <c r="G383" s="35">
        <v>566</v>
      </c>
      <c r="H383" s="161">
        <f t="shared" si="95"/>
        <v>1159</v>
      </c>
      <c r="I383" s="308">
        <v>2</v>
      </c>
      <c r="J383" s="308">
        <v>2</v>
      </c>
      <c r="K383" s="309">
        <f t="shared" ref="K383" si="114">SUM(I383:J384)</f>
        <v>4</v>
      </c>
    </row>
    <row r="384" spans="1:11" ht="25.15" customHeight="1">
      <c r="A384" s="308"/>
      <c r="B384" s="310"/>
      <c r="C384" s="10" t="s">
        <v>1662</v>
      </c>
      <c r="D384" s="68" t="s">
        <v>1661</v>
      </c>
      <c r="E384" s="258"/>
      <c r="F384" s="35">
        <v>203</v>
      </c>
      <c r="G384" s="35">
        <v>157</v>
      </c>
      <c r="H384" s="161">
        <f t="shared" si="95"/>
        <v>360</v>
      </c>
      <c r="I384" s="308"/>
      <c r="J384" s="308"/>
      <c r="K384" s="309"/>
    </row>
    <row r="385" spans="1:11" ht="25.15" customHeight="1">
      <c r="A385" s="14"/>
      <c r="B385" s="163"/>
      <c r="C385" s="10"/>
      <c r="D385" s="68"/>
      <c r="E385" s="258" t="s">
        <v>5507</v>
      </c>
      <c r="F385" s="40">
        <f>SUM(F383:F384)</f>
        <v>796</v>
      </c>
      <c r="G385" s="40">
        <f t="shared" ref="G385:K385" si="115">SUM(G383:G384)</f>
        <v>723</v>
      </c>
      <c r="H385" s="40">
        <f t="shared" si="115"/>
        <v>1519</v>
      </c>
      <c r="I385" s="40">
        <f t="shared" si="115"/>
        <v>2</v>
      </c>
      <c r="J385" s="40">
        <f t="shared" si="115"/>
        <v>2</v>
      </c>
      <c r="K385" s="40">
        <f t="shared" si="115"/>
        <v>4</v>
      </c>
    </row>
    <row r="386" spans="1:11" ht="25.15" customHeight="1">
      <c r="A386" s="308">
        <v>99</v>
      </c>
      <c r="B386" s="310" t="s">
        <v>5534</v>
      </c>
      <c r="C386" s="10" t="s">
        <v>1664</v>
      </c>
      <c r="D386" s="68" t="s">
        <v>1663</v>
      </c>
      <c r="E386" s="258"/>
      <c r="F386" s="35">
        <v>243</v>
      </c>
      <c r="G386" s="35">
        <v>248</v>
      </c>
      <c r="H386" s="161">
        <f t="shared" si="95"/>
        <v>491</v>
      </c>
      <c r="I386" s="308">
        <v>2</v>
      </c>
      <c r="J386" s="308">
        <v>2</v>
      </c>
      <c r="K386" s="309">
        <f t="shared" ref="K386" si="116">SUM(I386:J387)</f>
        <v>4</v>
      </c>
    </row>
    <row r="387" spans="1:11" ht="25.15" customHeight="1">
      <c r="A387" s="308"/>
      <c r="B387" s="310"/>
      <c r="C387" s="10" t="s">
        <v>1664</v>
      </c>
      <c r="D387" s="68" t="s">
        <v>1665</v>
      </c>
      <c r="E387" s="258"/>
      <c r="F387" s="35">
        <v>1070</v>
      </c>
      <c r="G387" s="35">
        <v>980</v>
      </c>
      <c r="H387" s="161">
        <f t="shared" si="95"/>
        <v>2050</v>
      </c>
      <c r="I387" s="308"/>
      <c r="J387" s="308"/>
      <c r="K387" s="309"/>
    </row>
    <row r="388" spans="1:11" ht="25.15" customHeight="1">
      <c r="A388" s="14"/>
      <c r="B388" s="163"/>
      <c r="C388" s="10"/>
      <c r="D388" s="68"/>
      <c r="E388" s="258" t="s">
        <v>5507</v>
      </c>
      <c r="F388" s="40">
        <f>SUM(F386:F387)</f>
        <v>1313</v>
      </c>
      <c r="G388" s="40">
        <f t="shared" ref="G388:K388" si="117">SUM(G386:G387)</f>
        <v>1228</v>
      </c>
      <c r="H388" s="40">
        <f t="shared" si="117"/>
        <v>2541</v>
      </c>
      <c r="I388" s="40">
        <f t="shared" si="117"/>
        <v>2</v>
      </c>
      <c r="J388" s="40">
        <f t="shared" si="117"/>
        <v>2</v>
      </c>
      <c r="K388" s="40">
        <f t="shared" si="117"/>
        <v>4</v>
      </c>
    </row>
    <row r="389" spans="1:11" ht="25.15" customHeight="1">
      <c r="A389" s="308">
        <v>100</v>
      </c>
      <c r="B389" s="310" t="s">
        <v>5534</v>
      </c>
      <c r="C389" s="10" t="s">
        <v>1667</v>
      </c>
      <c r="D389" s="68" t="s">
        <v>1666</v>
      </c>
      <c r="E389" s="258"/>
      <c r="F389" s="35">
        <v>215</v>
      </c>
      <c r="G389" s="35">
        <v>158</v>
      </c>
      <c r="H389" s="161">
        <f t="shared" si="95"/>
        <v>373</v>
      </c>
      <c r="I389" s="308">
        <v>2</v>
      </c>
      <c r="J389" s="308">
        <v>2</v>
      </c>
      <c r="K389" s="309">
        <f t="shared" ref="K389" si="118">SUM(I389:J390)</f>
        <v>4</v>
      </c>
    </row>
    <row r="390" spans="1:11" ht="25.15" customHeight="1">
      <c r="A390" s="308"/>
      <c r="B390" s="310"/>
      <c r="C390" s="10" t="s">
        <v>1669</v>
      </c>
      <c r="D390" s="68" t="s">
        <v>1668</v>
      </c>
      <c r="E390" s="258"/>
      <c r="F390" s="35">
        <v>395</v>
      </c>
      <c r="G390" s="35">
        <v>352</v>
      </c>
      <c r="H390" s="161">
        <f t="shared" si="95"/>
        <v>747</v>
      </c>
      <c r="I390" s="308"/>
      <c r="J390" s="308"/>
      <c r="K390" s="309"/>
    </row>
    <row r="391" spans="1:11" ht="25.15" customHeight="1">
      <c r="A391" s="14"/>
      <c r="B391" s="163"/>
      <c r="C391" s="10"/>
      <c r="D391" s="68"/>
      <c r="E391" s="258" t="s">
        <v>5507</v>
      </c>
      <c r="F391" s="40">
        <f>SUM(F389:F390)</f>
        <v>610</v>
      </c>
      <c r="G391" s="40">
        <f t="shared" ref="G391:K391" si="119">SUM(G389:G390)</f>
        <v>510</v>
      </c>
      <c r="H391" s="40">
        <f t="shared" si="119"/>
        <v>1120</v>
      </c>
      <c r="I391" s="40">
        <f t="shared" si="119"/>
        <v>2</v>
      </c>
      <c r="J391" s="40">
        <f t="shared" si="119"/>
        <v>2</v>
      </c>
      <c r="K391" s="40">
        <f t="shared" si="119"/>
        <v>4</v>
      </c>
    </row>
    <row r="392" spans="1:11" ht="25.15" customHeight="1">
      <c r="A392" s="308">
        <v>101</v>
      </c>
      <c r="B392" s="310" t="s">
        <v>5535</v>
      </c>
      <c r="C392" s="10" t="s">
        <v>1671</v>
      </c>
      <c r="D392" s="68" t="s">
        <v>1670</v>
      </c>
      <c r="E392" s="258"/>
      <c r="F392" s="35">
        <v>436</v>
      </c>
      <c r="G392" s="35">
        <v>453</v>
      </c>
      <c r="H392" s="161">
        <f t="shared" si="95"/>
        <v>889</v>
      </c>
      <c r="I392" s="308">
        <v>2</v>
      </c>
      <c r="J392" s="308">
        <v>2</v>
      </c>
      <c r="K392" s="309">
        <f t="shared" ref="K392" si="120">SUM(I392:J393)</f>
        <v>4</v>
      </c>
    </row>
    <row r="393" spans="1:11" ht="25.15" customHeight="1">
      <c r="A393" s="308"/>
      <c r="B393" s="310"/>
      <c r="C393" s="10" t="s">
        <v>1673</v>
      </c>
      <c r="D393" s="68" t="s">
        <v>1672</v>
      </c>
      <c r="E393" s="258"/>
      <c r="F393" s="35">
        <v>354</v>
      </c>
      <c r="G393" s="35">
        <v>346</v>
      </c>
      <c r="H393" s="161">
        <f t="shared" si="95"/>
        <v>700</v>
      </c>
      <c r="I393" s="308"/>
      <c r="J393" s="308"/>
      <c r="K393" s="309"/>
    </row>
    <row r="394" spans="1:11" ht="25.15" customHeight="1">
      <c r="A394" s="14"/>
      <c r="B394" s="163"/>
      <c r="C394" s="10"/>
      <c r="D394" s="68"/>
      <c r="E394" s="258" t="s">
        <v>5507</v>
      </c>
      <c r="F394" s="40">
        <f>SUM(F392:F393)</f>
        <v>790</v>
      </c>
      <c r="G394" s="40">
        <f t="shared" ref="G394:K394" si="121">SUM(G392:G393)</f>
        <v>799</v>
      </c>
      <c r="H394" s="40">
        <f t="shared" si="121"/>
        <v>1589</v>
      </c>
      <c r="I394" s="40">
        <f t="shared" si="121"/>
        <v>2</v>
      </c>
      <c r="J394" s="40">
        <f t="shared" si="121"/>
        <v>2</v>
      </c>
      <c r="K394" s="40">
        <f t="shared" si="121"/>
        <v>4</v>
      </c>
    </row>
    <row r="395" spans="1:11" ht="26.45" customHeight="1">
      <c r="A395" s="308">
        <v>102</v>
      </c>
      <c r="B395" s="310" t="s">
        <v>5535</v>
      </c>
      <c r="C395" s="10" t="s">
        <v>1675</v>
      </c>
      <c r="D395" s="68" t="s">
        <v>1674</v>
      </c>
      <c r="E395" s="258"/>
      <c r="F395" s="35">
        <v>870</v>
      </c>
      <c r="G395" s="35">
        <v>820</v>
      </c>
      <c r="H395" s="161">
        <f t="shared" si="95"/>
        <v>1690</v>
      </c>
      <c r="I395" s="308">
        <v>2</v>
      </c>
      <c r="J395" s="308">
        <v>2</v>
      </c>
      <c r="K395" s="309">
        <f t="shared" ref="K395" si="122">SUM(I395:J397)</f>
        <v>4</v>
      </c>
    </row>
    <row r="396" spans="1:11" ht="26.45" customHeight="1">
      <c r="A396" s="308"/>
      <c r="B396" s="310"/>
      <c r="C396" s="10" t="s">
        <v>1673</v>
      </c>
      <c r="D396" s="68" t="s">
        <v>1676</v>
      </c>
      <c r="E396" s="258"/>
      <c r="F396" s="35">
        <v>193</v>
      </c>
      <c r="G396" s="35">
        <v>152</v>
      </c>
      <c r="H396" s="161">
        <f t="shared" si="95"/>
        <v>345</v>
      </c>
      <c r="I396" s="308"/>
      <c r="J396" s="308"/>
      <c r="K396" s="309"/>
    </row>
    <row r="397" spans="1:11" ht="26.45" customHeight="1">
      <c r="A397" s="308"/>
      <c r="B397" s="310"/>
      <c r="C397" s="10" t="s">
        <v>1678</v>
      </c>
      <c r="D397" s="68" t="s">
        <v>1677</v>
      </c>
      <c r="E397" s="258"/>
      <c r="F397" s="35">
        <v>299</v>
      </c>
      <c r="G397" s="35">
        <v>310</v>
      </c>
      <c r="H397" s="161">
        <f t="shared" si="95"/>
        <v>609</v>
      </c>
      <c r="I397" s="308"/>
      <c r="J397" s="308"/>
      <c r="K397" s="309"/>
    </row>
    <row r="398" spans="1:11" ht="26.45" customHeight="1">
      <c r="A398" s="14"/>
      <c r="B398" s="163"/>
      <c r="C398" s="10"/>
      <c r="D398" s="68"/>
      <c r="E398" s="258" t="s">
        <v>5507</v>
      </c>
      <c r="F398" s="40">
        <f>SUM(F395:F397)</f>
        <v>1362</v>
      </c>
      <c r="G398" s="40">
        <f t="shared" ref="G398:K398" si="123">SUM(G395:G397)</f>
        <v>1282</v>
      </c>
      <c r="H398" s="40">
        <f t="shared" si="123"/>
        <v>2644</v>
      </c>
      <c r="I398" s="40">
        <f t="shared" si="123"/>
        <v>2</v>
      </c>
      <c r="J398" s="40">
        <f t="shared" si="123"/>
        <v>2</v>
      </c>
      <c r="K398" s="40">
        <f t="shared" si="123"/>
        <v>4</v>
      </c>
    </row>
    <row r="399" spans="1:11" ht="26.45" customHeight="1">
      <c r="A399" s="308">
        <v>103</v>
      </c>
      <c r="B399" s="310" t="s">
        <v>5535</v>
      </c>
      <c r="C399" s="60" t="s">
        <v>1680</v>
      </c>
      <c r="D399" s="68" t="s">
        <v>1679</v>
      </c>
      <c r="E399" s="262"/>
      <c r="F399" s="35">
        <v>416</v>
      </c>
      <c r="G399" s="35">
        <v>384</v>
      </c>
      <c r="H399" s="161">
        <f t="shared" si="95"/>
        <v>800</v>
      </c>
      <c r="I399" s="308">
        <v>2</v>
      </c>
      <c r="J399" s="308">
        <v>2</v>
      </c>
      <c r="K399" s="309">
        <f t="shared" ref="K399" si="124">SUM(I399:J401)</f>
        <v>4</v>
      </c>
    </row>
    <row r="400" spans="1:11" ht="26.45" customHeight="1">
      <c r="A400" s="308"/>
      <c r="B400" s="310"/>
      <c r="C400" s="60" t="s">
        <v>1682</v>
      </c>
      <c r="D400" s="68" t="s">
        <v>1681</v>
      </c>
      <c r="E400" s="262"/>
      <c r="F400" s="35">
        <v>305</v>
      </c>
      <c r="G400" s="35">
        <v>313</v>
      </c>
      <c r="H400" s="161">
        <f t="shared" si="95"/>
        <v>618</v>
      </c>
      <c r="I400" s="308"/>
      <c r="J400" s="308"/>
      <c r="K400" s="309"/>
    </row>
    <row r="401" spans="1:11" ht="26.45" customHeight="1">
      <c r="A401" s="308"/>
      <c r="B401" s="310"/>
      <c r="C401" s="60" t="s">
        <v>1684</v>
      </c>
      <c r="D401" s="68" t="s">
        <v>1683</v>
      </c>
      <c r="E401" s="262"/>
      <c r="F401" s="35">
        <v>525</v>
      </c>
      <c r="G401" s="35">
        <v>448</v>
      </c>
      <c r="H401" s="161">
        <f t="shared" si="95"/>
        <v>973</v>
      </c>
      <c r="I401" s="308"/>
      <c r="J401" s="308"/>
      <c r="K401" s="309"/>
    </row>
    <row r="402" spans="1:11" ht="26.45" customHeight="1">
      <c r="A402" s="14"/>
      <c r="B402" s="163"/>
      <c r="C402" s="60"/>
      <c r="D402" s="68"/>
      <c r="E402" s="262" t="s">
        <v>5507</v>
      </c>
      <c r="F402" s="40">
        <f>SUM(F399:F401)</f>
        <v>1246</v>
      </c>
      <c r="G402" s="40">
        <f t="shared" ref="G402:K402" si="125">SUM(G399:G401)</f>
        <v>1145</v>
      </c>
      <c r="H402" s="40">
        <f t="shared" si="125"/>
        <v>2391</v>
      </c>
      <c r="I402" s="40">
        <f t="shared" si="125"/>
        <v>2</v>
      </c>
      <c r="J402" s="40">
        <f t="shared" si="125"/>
        <v>2</v>
      </c>
      <c r="K402" s="40">
        <f t="shared" si="125"/>
        <v>4</v>
      </c>
    </row>
    <row r="403" spans="1:11" ht="26.45" customHeight="1">
      <c r="A403" s="308">
        <v>104</v>
      </c>
      <c r="B403" s="310" t="s">
        <v>5535</v>
      </c>
      <c r="C403" s="60" t="s">
        <v>1686</v>
      </c>
      <c r="D403" s="68" t="s">
        <v>1685</v>
      </c>
      <c r="E403" s="262"/>
      <c r="F403" s="35">
        <v>416</v>
      </c>
      <c r="G403" s="35">
        <v>388</v>
      </c>
      <c r="H403" s="161">
        <f t="shared" si="95"/>
        <v>804</v>
      </c>
      <c r="I403" s="308">
        <v>2</v>
      </c>
      <c r="J403" s="308">
        <v>2</v>
      </c>
      <c r="K403" s="309">
        <f t="shared" ref="K403" si="126">SUM(I403:J404)</f>
        <v>4</v>
      </c>
    </row>
    <row r="404" spans="1:11" ht="26.45" customHeight="1">
      <c r="A404" s="308"/>
      <c r="B404" s="310"/>
      <c r="C404" s="60" t="s">
        <v>1688</v>
      </c>
      <c r="D404" s="68" t="s">
        <v>1687</v>
      </c>
      <c r="E404" s="262"/>
      <c r="F404" s="35">
        <v>337</v>
      </c>
      <c r="G404" s="35">
        <v>293</v>
      </c>
      <c r="H404" s="161">
        <f t="shared" si="95"/>
        <v>630</v>
      </c>
      <c r="I404" s="308"/>
      <c r="J404" s="308"/>
      <c r="K404" s="309"/>
    </row>
    <row r="405" spans="1:11" ht="42.6" customHeight="1">
      <c r="A405" s="14"/>
      <c r="B405" s="163"/>
      <c r="C405" s="60"/>
      <c r="D405" s="68"/>
      <c r="E405" s="262" t="s">
        <v>5507</v>
      </c>
      <c r="F405" s="40">
        <f>SUM(F403:F404)</f>
        <v>753</v>
      </c>
      <c r="G405" s="40">
        <f t="shared" ref="G405:K405" si="127">SUM(G403:G404)</f>
        <v>681</v>
      </c>
      <c r="H405" s="40">
        <f t="shared" si="127"/>
        <v>1434</v>
      </c>
      <c r="I405" s="40">
        <f t="shared" si="127"/>
        <v>2</v>
      </c>
      <c r="J405" s="40">
        <f t="shared" si="127"/>
        <v>2</v>
      </c>
      <c r="K405" s="40">
        <f t="shared" si="127"/>
        <v>4</v>
      </c>
    </row>
    <row r="406" spans="1:11" ht="26.45" customHeight="1">
      <c r="A406" s="308">
        <v>105</v>
      </c>
      <c r="B406" s="310" t="s">
        <v>5535</v>
      </c>
      <c r="C406" s="60" t="s">
        <v>1690</v>
      </c>
      <c r="D406" s="68" t="s">
        <v>1689</v>
      </c>
      <c r="E406" s="262"/>
      <c r="F406" s="35">
        <v>215</v>
      </c>
      <c r="G406" s="35">
        <v>221</v>
      </c>
      <c r="H406" s="161">
        <f t="shared" si="95"/>
        <v>436</v>
      </c>
      <c r="I406" s="308">
        <v>2</v>
      </c>
      <c r="J406" s="308">
        <v>2</v>
      </c>
      <c r="K406" s="309">
        <f t="shared" ref="K406" si="128">SUM(I406:J409)</f>
        <v>4</v>
      </c>
    </row>
    <row r="407" spans="1:11" ht="26.45" customHeight="1">
      <c r="A407" s="308"/>
      <c r="B407" s="310"/>
      <c r="C407" s="11" t="s">
        <v>1692</v>
      </c>
      <c r="D407" s="68" t="s">
        <v>1691</v>
      </c>
      <c r="E407" s="258"/>
      <c r="F407" s="35">
        <v>248</v>
      </c>
      <c r="G407" s="35">
        <v>261</v>
      </c>
      <c r="H407" s="161">
        <f t="shared" si="95"/>
        <v>509</v>
      </c>
      <c r="I407" s="308"/>
      <c r="J407" s="308"/>
      <c r="K407" s="309"/>
    </row>
    <row r="408" spans="1:11" ht="34.15" customHeight="1">
      <c r="A408" s="308"/>
      <c r="B408" s="310"/>
      <c r="C408" s="11" t="s">
        <v>1694</v>
      </c>
      <c r="D408" s="68" t="s">
        <v>1693</v>
      </c>
      <c r="E408" s="258"/>
      <c r="F408" s="35">
        <v>345</v>
      </c>
      <c r="G408" s="35">
        <v>291</v>
      </c>
      <c r="H408" s="161">
        <f t="shared" si="95"/>
        <v>636</v>
      </c>
      <c r="I408" s="308"/>
      <c r="J408" s="308"/>
      <c r="K408" s="309"/>
    </row>
    <row r="409" spans="1:11" ht="26.45" customHeight="1">
      <c r="A409" s="308"/>
      <c r="B409" s="310"/>
      <c r="C409" s="11" t="s">
        <v>1696</v>
      </c>
      <c r="D409" s="68" t="s">
        <v>1695</v>
      </c>
      <c r="E409" s="258"/>
      <c r="F409" s="35">
        <v>383</v>
      </c>
      <c r="G409" s="35">
        <v>345</v>
      </c>
      <c r="H409" s="161">
        <f t="shared" si="95"/>
        <v>728</v>
      </c>
      <c r="I409" s="308"/>
      <c r="J409" s="308"/>
      <c r="K409" s="309"/>
    </row>
    <row r="410" spans="1:11" ht="45.6" customHeight="1">
      <c r="A410" s="14"/>
      <c r="B410" s="163"/>
      <c r="C410" s="11"/>
      <c r="D410" s="68"/>
      <c r="E410" s="258" t="s">
        <v>5507</v>
      </c>
      <c r="F410" s="40">
        <f>SUM(F406:F409)</f>
        <v>1191</v>
      </c>
      <c r="G410" s="40">
        <f t="shared" ref="G410:K410" si="129">SUM(G406:G409)</f>
        <v>1118</v>
      </c>
      <c r="H410" s="40">
        <f t="shared" si="129"/>
        <v>2309</v>
      </c>
      <c r="I410" s="40">
        <f t="shared" si="129"/>
        <v>2</v>
      </c>
      <c r="J410" s="40">
        <f t="shared" si="129"/>
        <v>2</v>
      </c>
      <c r="K410" s="40">
        <f t="shared" si="129"/>
        <v>4</v>
      </c>
    </row>
    <row r="411" spans="1:11" ht="26.45" customHeight="1">
      <c r="A411" s="308">
        <v>106</v>
      </c>
      <c r="B411" s="310" t="s">
        <v>5536</v>
      </c>
      <c r="C411" s="60" t="s">
        <v>1698</v>
      </c>
      <c r="D411" s="68" t="s">
        <v>1697</v>
      </c>
      <c r="E411" s="262"/>
      <c r="F411" s="35">
        <v>201</v>
      </c>
      <c r="G411" s="35">
        <v>199</v>
      </c>
      <c r="H411" s="161">
        <f t="shared" si="95"/>
        <v>400</v>
      </c>
      <c r="I411" s="308">
        <v>2</v>
      </c>
      <c r="J411" s="308">
        <v>2</v>
      </c>
      <c r="K411" s="309">
        <f t="shared" ref="K411" si="130">SUM(I411:J414)</f>
        <v>4</v>
      </c>
    </row>
    <row r="412" spans="1:11" ht="26.45" customHeight="1">
      <c r="A412" s="308"/>
      <c r="B412" s="310"/>
      <c r="C412" s="10" t="s">
        <v>1700</v>
      </c>
      <c r="D412" s="68" t="s">
        <v>1699</v>
      </c>
      <c r="E412" s="258"/>
      <c r="F412" s="35">
        <v>257</v>
      </c>
      <c r="G412" s="35">
        <v>268</v>
      </c>
      <c r="H412" s="161">
        <f t="shared" si="95"/>
        <v>525</v>
      </c>
      <c r="I412" s="308"/>
      <c r="J412" s="308"/>
      <c r="K412" s="309"/>
    </row>
    <row r="413" spans="1:11" ht="26.45" customHeight="1">
      <c r="A413" s="308"/>
      <c r="B413" s="310"/>
      <c r="C413" s="10" t="s">
        <v>1702</v>
      </c>
      <c r="D413" s="68" t="s">
        <v>1701</v>
      </c>
      <c r="E413" s="258"/>
      <c r="F413" s="35">
        <v>416</v>
      </c>
      <c r="G413" s="35">
        <v>406</v>
      </c>
      <c r="H413" s="161">
        <f t="shared" si="95"/>
        <v>822</v>
      </c>
      <c r="I413" s="308"/>
      <c r="J413" s="308"/>
      <c r="K413" s="309"/>
    </row>
    <row r="414" spans="1:11" ht="26.45" customHeight="1">
      <c r="A414" s="308"/>
      <c r="B414" s="310"/>
      <c r="C414" s="10" t="s">
        <v>1704</v>
      </c>
      <c r="D414" s="68" t="s">
        <v>1703</v>
      </c>
      <c r="E414" s="258"/>
      <c r="F414" s="35">
        <v>181</v>
      </c>
      <c r="G414" s="35">
        <v>187</v>
      </c>
      <c r="H414" s="161">
        <f t="shared" si="95"/>
        <v>368</v>
      </c>
      <c r="I414" s="308"/>
      <c r="J414" s="308"/>
      <c r="K414" s="309"/>
    </row>
    <row r="415" spans="1:11" ht="26.45" customHeight="1">
      <c r="A415" s="14"/>
      <c r="B415" s="163"/>
      <c r="C415" s="10"/>
      <c r="D415" s="68"/>
      <c r="E415" s="258" t="s">
        <v>5507</v>
      </c>
      <c r="F415" s="40">
        <f>SUM(F411:F414)</f>
        <v>1055</v>
      </c>
      <c r="G415" s="40">
        <f t="shared" ref="G415:K415" si="131">SUM(G411:G414)</f>
        <v>1060</v>
      </c>
      <c r="H415" s="40">
        <f t="shared" si="131"/>
        <v>2115</v>
      </c>
      <c r="I415" s="40">
        <f t="shared" si="131"/>
        <v>2</v>
      </c>
      <c r="J415" s="40">
        <f t="shared" si="131"/>
        <v>2</v>
      </c>
      <c r="K415" s="40">
        <f t="shared" si="131"/>
        <v>4</v>
      </c>
    </row>
    <row r="416" spans="1:11" ht="26.45" customHeight="1">
      <c r="A416" s="308">
        <v>107</v>
      </c>
      <c r="B416" s="310" t="s">
        <v>5536</v>
      </c>
      <c r="C416" s="10" t="s">
        <v>1706</v>
      </c>
      <c r="D416" s="68" t="s">
        <v>1705</v>
      </c>
      <c r="E416" s="258"/>
      <c r="F416" s="35">
        <v>252</v>
      </c>
      <c r="G416" s="35">
        <v>233</v>
      </c>
      <c r="H416" s="161">
        <f t="shared" si="95"/>
        <v>485</v>
      </c>
      <c r="I416" s="308">
        <v>2</v>
      </c>
      <c r="J416" s="308">
        <v>2</v>
      </c>
      <c r="K416" s="309">
        <f t="shared" ref="K416" si="132">SUM(I416:J419)</f>
        <v>4</v>
      </c>
    </row>
    <row r="417" spans="1:11" ht="26.45" customHeight="1">
      <c r="A417" s="308"/>
      <c r="B417" s="310"/>
      <c r="C417" s="10" t="s">
        <v>1708</v>
      </c>
      <c r="D417" s="68" t="s">
        <v>1707</v>
      </c>
      <c r="E417" s="258"/>
      <c r="F417" s="35">
        <v>196</v>
      </c>
      <c r="G417" s="35">
        <v>218</v>
      </c>
      <c r="H417" s="161">
        <f t="shared" si="95"/>
        <v>414</v>
      </c>
      <c r="I417" s="308"/>
      <c r="J417" s="308"/>
      <c r="K417" s="309"/>
    </row>
    <row r="418" spans="1:11" ht="26.45" customHeight="1">
      <c r="A418" s="308"/>
      <c r="B418" s="310"/>
      <c r="C418" s="10" t="s">
        <v>1710</v>
      </c>
      <c r="D418" s="68" t="s">
        <v>1709</v>
      </c>
      <c r="E418" s="258"/>
      <c r="F418" s="35">
        <v>324</v>
      </c>
      <c r="G418" s="35">
        <v>333</v>
      </c>
      <c r="H418" s="161">
        <f t="shared" si="95"/>
        <v>657</v>
      </c>
      <c r="I418" s="308"/>
      <c r="J418" s="308"/>
      <c r="K418" s="309"/>
    </row>
    <row r="419" spans="1:11" ht="26.45" customHeight="1">
      <c r="A419" s="308"/>
      <c r="B419" s="310"/>
      <c r="C419" s="10" t="s">
        <v>1712</v>
      </c>
      <c r="D419" s="68" t="s">
        <v>1711</v>
      </c>
      <c r="E419" s="258"/>
      <c r="F419" s="35">
        <v>555</v>
      </c>
      <c r="G419" s="35">
        <v>546</v>
      </c>
      <c r="H419" s="161">
        <f t="shared" si="95"/>
        <v>1101</v>
      </c>
      <c r="I419" s="308"/>
      <c r="J419" s="308"/>
      <c r="K419" s="309"/>
    </row>
    <row r="420" spans="1:11" ht="26.45" customHeight="1">
      <c r="A420" s="14"/>
      <c r="B420" s="163"/>
      <c r="C420" s="10"/>
      <c r="D420" s="68"/>
      <c r="E420" s="258" t="s">
        <v>5507</v>
      </c>
      <c r="F420" s="40">
        <f>SUM(F416:F419)</f>
        <v>1327</v>
      </c>
      <c r="G420" s="40">
        <f t="shared" ref="G420:K420" si="133">SUM(G416:G419)</f>
        <v>1330</v>
      </c>
      <c r="H420" s="40">
        <f t="shared" si="133"/>
        <v>2657</v>
      </c>
      <c r="I420" s="40">
        <f t="shared" si="133"/>
        <v>2</v>
      </c>
      <c r="J420" s="40">
        <f t="shared" si="133"/>
        <v>2</v>
      </c>
      <c r="K420" s="40">
        <f t="shared" si="133"/>
        <v>4</v>
      </c>
    </row>
    <row r="421" spans="1:11" ht="26.45" customHeight="1">
      <c r="A421" s="308">
        <v>108</v>
      </c>
      <c r="B421" s="310" t="s">
        <v>5537</v>
      </c>
      <c r="C421" s="10" t="s">
        <v>1714</v>
      </c>
      <c r="D421" s="68" t="s">
        <v>1713</v>
      </c>
      <c r="E421" s="258"/>
      <c r="F421" s="35">
        <v>171</v>
      </c>
      <c r="G421" s="35">
        <v>183</v>
      </c>
      <c r="H421" s="161">
        <f t="shared" si="95"/>
        <v>354</v>
      </c>
      <c r="I421" s="308">
        <v>2</v>
      </c>
      <c r="J421" s="308">
        <v>2</v>
      </c>
      <c r="K421" s="309">
        <f t="shared" ref="K421" si="134">SUM(I421:J423)</f>
        <v>4</v>
      </c>
    </row>
    <row r="422" spans="1:11" ht="26.45" customHeight="1">
      <c r="A422" s="308"/>
      <c r="B422" s="310"/>
      <c r="C422" s="10" t="s">
        <v>1716</v>
      </c>
      <c r="D422" s="68" t="s">
        <v>1715</v>
      </c>
      <c r="E422" s="258"/>
      <c r="F422" s="35">
        <v>354</v>
      </c>
      <c r="G422" s="35">
        <v>377</v>
      </c>
      <c r="H422" s="161">
        <f t="shared" si="95"/>
        <v>731</v>
      </c>
      <c r="I422" s="308"/>
      <c r="J422" s="308"/>
      <c r="K422" s="309"/>
    </row>
    <row r="423" spans="1:11" ht="26.45" customHeight="1">
      <c r="A423" s="308"/>
      <c r="B423" s="310"/>
      <c r="C423" s="10" t="s">
        <v>1718</v>
      </c>
      <c r="D423" s="68" t="s">
        <v>1717</v>
      </c>
      <c r="E423" s="258"/>
      <c r="F423" s="35">
        <v>305</v>
      </c>
      <c r="G423" s="35">
        <v>276</v>
      </c>
      <c r="H423" s="161">
        <f t="shared" si="95"/>
        <v>581</v>
      </c>
      <c r="I423" s="308"/>
      <c r="J423" s="308"/>
      <c r="K423" s="309"/>
    </row>
    <row r="424" spans="1:11" ht="26.45" customHeight="1">
      <c r="A424" s="14"/>
      <c r="B424" s="163"/>
      <c r="C424" s="10"/>
      <c r="D424" s="68"/>
      <c r="E424" s="258" t="s">
        <v>5507</v>
      </c>
      <c r="F424" s="40">
        <f>SUM(F421:F423)</f>
        <v>830</v>
      </c>
      <c r="G424" s="40">
        <f t="shared" ref="G424:K424" si="135">SUM(G421:G423)</f>
        <v>836</v>
      </c>
      <c r="H424" s="40">
        <f t="shared" si="135"/>
        <v>1666</v>
      </c>
      <c r="I424" s="40">
        <f t="shared" si="135"/>
        <v>2</v>
      </c>
      <c r="J424" s="40">
        <f t="shared" si="135"/>
        <v>2</v>
      </c>
      <c r="K424" s="40">
        <f t="shared" si="135"/>
        <v>4</v>
      </c>
    </row>
    <row r="425" spans="1:11" ht="26.45" customHeight="1">
      <c r="A425" s="308">
        <v>109</v>
      </c>
      <c r="B425" s="310" t="s">
        <v>5537</v>
      </c>
      <c r="C425" s="10" t="s">
        <v>1720</v>
      </c>
      <c r="D425" s="68" t="s">
        <v>1719</v>
      </c>
      <c r="E425" s="258"/>
      <c r="F425" s="40">
        <v>575</v>
      </c>
      <c r="G425" s="35">
        <v>561</v>
      </c>
      <c r="H425" s="161">
        <f t="shared" si="95"/>
        <v>1136</v>
      </c>
      <c r="I425" s="308">
        <v>2</v>
      </c>
      <c r="J425" s="308">
        <v>2</v>
      </c>
      <c r="K425" s="309">
        <f t="shared" ref="K425" si="136">SUM(I425:J426)</f>
        <v>4</v>
      </c>
    </row>
    <row r="426" spans="1:11" ht="26.45" customHeight="1">
      <c r="A426" s="308"/>
      <c r="B426" s="310"/>
      <c r="C426" s="10" t="s">
        <v>1722</v>
      </c>
      <c r="D426" s="68" t="s">
        <v>1721</v>
      </c>
      <c r="E426" s="258"/>
      <c r="F426" s="40">
        <v>28</v>
      </c>
      <c r="G426" s="35">
        <v>25</v>
      </c>
      <c r="H426" s="161">
        <f t="shared" si="95"/>
        <v>53</v>
      </c>
      <c r="I426" s="308"/>
      <c r="J426" s="308"/>
      <c r="K426" s="309"/>
    </row>
    <row r="427" spans="1:11" ht="45.6" customHeight="1">
      <c r="A427" s="14"/>
      <c r="B427" s="163"/>
      <c r="C427" s="10"/>
      <c r="D427" s="68"/>
      <c r="E427" s="258" t="s">
        <v>5507</v>
      </c>
      <c r="F427" s="40">
        <f>SUM(F425:F426)</f>
        <v>603</v>
      </c>
      <c r="G427" s="40">
        <f t="shared" ref="G427:K427" si="137">SUM(G425:G426)</f>
        <v>586</v>
      </c>
      <c r="H427" s="40">
        <f t="shared" si="137"/>
        <v>1189</v>
      </c>
      <c r="I427" s="40">
        <f t="shared" si="137"/>
        <v>2</v>
      </c>
      <c r="J427" s="40">
        <f t="shared" si="137"/>
        <v>2</v>
      </c>
      <c r="K427" s="40">
        <f t="shared" si="137"/>
        <v>4</v>
      </c>
    </row>
    <row r="428" spans="1:11" ht="26.45" customHeight="1">
      <c r="A428" s="308">
        <v>110</v>
      </c>
      <c r="B428" s="310" t="s">
        <v>5538</v>
      </c>
      <c r="C428" s="10" t="s">
        <v>1724</v>
      </c>
      <c r="D428" s="68" t="s">
        <v>1723</v>
      </c>
      <c r="E428" s="258"/>
      <c r="F428" s="35">
        <v>257</v>
      </c>
      <c r="G428" s="35">
        <v>121</v>
      </c>
      <c r="H428" s="161">
        <f t="shared" si="95"/>
        <v>378</v>
      </c>
      <c r="I428" s="308">
        <v>2</v>
      </c>
      <c r="J428" s="308">
        <v>2</v>
      </c>
      <c r="K428" s="309">
        <f>SUM(I428:J431)</f>
        <v>4</v>
      </c>
    </row>
    <row r="429" spans="1:11" ht="26.45" customHeight="1">
      <c r="A429" s="308"/>
      <c r="B429" s="310"/>
      <c r="C429" s="10" t="s">
        <v>1724</v>
      </c>
      <c r="D429" s="68" t="s">
        <v>1725</v>
      </c>
      <c r="E429" s="258"/>
      <c r="F429" s="35">
        <v>78</v>
      </c>
      <c r="G429" s="35">
        <v>47</v>
      </c>
      <c r="H429" s="161">
        <f t="shared" si="95"/>
        <v>125</v>
      </c>
      <c r="I429" s="308"/>
      <c r="J429" s="308"/>
      <c r="K429" s="309"/>
    </row>
    <row r="430" spans="1:11" ht="26.45" customHeight="1">
      <c r="A430" s="308"/>
      <c r="B430" s="310"/>
      <c r="C430" s="10" t="s">
        <v>1724</v>
      </c>
      <c r="D430" s="68" t="s">
        <v>1726</v>
      </c>
      <c r="E430" s="258"/>
      <c r="F430" s="35">
        <v>314</v>
      </c>
      <c r="G430" s="35">
        <v>151</v>
      </c>
      <c r="H430" s="161">
        <f t="shared" si="95"/>
        <v>465</v>
      </c>
      <c r="I430" s="308"/>
      <c r="J430" s="308"/>
      <c r="K430" s="309"/>
    </row>
    <row r="431" spans="1:11" ht="26.45" customHeight="1">
      <c r="A431" s="308"/>
      <c r="B431" s="310"/>
      <c r="C431" s="10" t="s">
        <v>1724</v>
      </c>
      <c r="D431" s="68" t="s">
        <v>1727</v>
      </c>
      <c r="E431" s="258"/>
      <c r="F431" s="35">
        <v>367</v>
      </c>
      <c r="G431" s="35">
        <v>202</v>
      </c>
      <c r="H431" s="161">
        <f t="shared" si="95"/>
        <v>569</v>
      </c>
      <c r="I431" s="308"/>
      <c r="J431" s="308"/>
      <c r="K431" s="309"/>
    </row>
    <row r="432" spans="1:11" ht="26.45" customHeight="1">
      <c r="A432" s="14"/>
      <c r="B432" s="163"/>
      <c r="C432" s="10"/>
      <c r="D432" s="68"/>
      <c r="E432" s="258" t="s">
        <v>5507</v>
      </c>
      <c r="F432" s="40">
        <f>SUM(F428:F431)</f>
        <v>1016</v>
      </c>
      <c r="G432" s="40">
        <f t="shared" ref="G432:K432" si="138">SUM(G428:G431)</f>
        <v>521</v>
      </c>
      <c r="H432" s="40">
        <f t="shared" si="138"/>
        <v>1537</v>
      </c>
      <c r="I432" s="40">
        <f t="shared" si="138"/>
        <v>2</v>
      </c>
      <c r="J432" s="40">
        <f t="shared" si="138"/>
        <v>2</v>
      </c>
      <c r="K432" s="40">
        <f t="shared" si="138"/>
        <v>4</v>
      </c>
    </row>
    <row r="433" spans="1:11" ht="26.45" customHeight="1">
      <c r="A433" s="308">
        <v>111</v>
      </c>
      <c r="B433" s="310" t="s">
        <v>5537</v>
      </c>
      <c r="C433" s="10" t="s">
        <v>1729</v>
      </c>
      <c r="D433" s="68" t="s">
        <v>1728</v>
      </c>
      <c r="E433" s="258"/>
      <c r="F433" s="35">
        <v>479</v>
      </c>
      <c r="G433" s="35">
        <v>338</v>
      </c>
      <c r="H433" s="161">
        <f t="shared" si="95"/>
        <v>817</v>
      </c>
      <c r="I433" s="308">
        <v>2</v>
      </c>
      <c r="J433" s="308">
        <v>2</v>
      </c>
      <c r="K433" s="309">
        <f>SUM(I433:J437)</f>
        <v>4</v>
      </c>
    </row>
    <row r="434" spans="1:11" ht="26.45" customHeight="1">
      <c r="A434" s="308"/>
      <c r="B434" s="310"/>
      <c r="C434" s="10" t="s">
        <v>1729</v>
      </c>
      <c r="D434" s="68" t="s">
        <v>1730</v>
      </c>
      <c r="E434" s="258"/>
      <c r="F434" s="35">
        <v>318</v>
      </c>
      <c r="G434" s="35">
        <v>256</v>
      </c>
      <c r="H434" s="161">
        <f t="shared" si="95"/>
        <v>574</v>
      </c>
      <c r="I434" s="308"/>
      <c r="J434" s="308"/>
      <c r="K434" s="309"/>
    </row>
    <row r="435" spans="1:11" ht="26.45" customHeight="1">
      <c r="A435" s="308"/>
      <c r="B435" s="310"/>
      <c r="C435" s="10" t="s">
        <v>1729</v>
      </c>
      <c r="D435" s="68" t="s">
        <v>1731</v>
      </c>
      <c r="E435" s="258"/>
      <c r="F435" s="35">
        <v>196</v>
      </c>
      <c r="G435" s="35">
        <v>156</v>
      </c>
      <c r="H435" s="161">
        <f t="shared" si="95"/>
        <v>352</v>
      </c>
      <c r="I435" s="308"/>
      <c r="J435" s="308"/>
      <c r="K435" s="309"/>
    </row>
    <row r="436" spans="1:11" ht="26.45" customHeight="1">
      <c r="A436" s="308"/>
      <c r="B436" s="310"/>
      <c r="C436" s="10" t="s">
        <v>1729</v>
      </c>
      <c r="D436" s="68" t="s">
        <v>1732</v>
      </c>
      <c r="E436" s="258"/>
      <c r="F436" s="35">
        <v>218</v>
      </c>
      <c r="G436" s="35">
        <v>168</v>
      </c>
      <c r="H436" s="161">
        <f t="shared" ref="H436:H513" si="139">SUM(F436:G436)</f>
        <v>386</v>
      </c>
      <c r="I436" s="308"/>
      <c r="J436" s="308"/>
      <c r="K436" s="309"/>
    </row>
    <row r="437" spans="1:11" ht="26.45" customHeight="1">
      <c r="A437" s="308"/>
      <c r="B437" s="310"/>
      <c r="C437" s="10" t="s">
        <v>1729</v>
      </c>
      <c r="D437" s="68" t="s">
        <v>1733</v>
      </c>
      <c r="E437" s="258"/>
      <c r="F437" s="35">
        <v>147</v>
      </c>
      <c r="G437" s="35">
        <v>118</v>
      </c>
      <c r="H437" s="161">
        <f t="shared" si="139"/>
        <v>265</v>
      </c>
      <c r="I437" s="308"/>
      <c r="J437" s="308"/>
      <c r="K437" s="309"/>
    </row>
    <row r="438" spans="1:11" ht="26.45" customHeight="1">
      <c r="A438" s="14"/>
      <c r="B438" s="163"/>
      <c r="C438" s="10"/>
      <c r="D438" s="68"/>
      <c r="E438" s="258" t="s">
        <v>5507</v>
      </c>
      <c r="F438" s="40">
        <f>SUM(F433:F437)</f>
        <v>1358</v>
      </c>
      <c r="G438" s="40">
        <f t="shared" ref="G438:K438" si="140">SUM(G433:G437)</f>
        <v>1036</v>
      </c>
      <c r="H438" s="40">
        <f t="shared" si="140"/>
        <v>2394</v>
      </c>
      <c r="I438" s="40">
        <f t="shared" si="140"/>
        <v>2</v>
      </c>
      <c r="J438" s="40">
        <f t="shared" si="140"/>
        <v>2</v>
      </c>
      <c r="K438" s="40">
        <f t="shared" si="140"/>
        <v>4</v>
      </c>
    </row>
    <row r="439" spans="1:11" ht="26.45" customHeight="1">
      <c r="A439" s="308">
        <v>112</v>
      </c>
      <c r="B439" s="310" t="s">
        <v>5538</v>
      </c>
      <c r="C439" s="10" t="s">
        <v>1735</v>
      </c>
      <c r="D439" s="68" t="s">
        <v>1734</v>
      </c>
      <c r="E439" s="258"/>
      <c r="F439" s="35">
        <v>224</v>
      </c>
      <c r="G439" s="35">
        <v>174</v>
      </c>
      <c r="H439" s="161">
        <f t="shared" si="139"/>
        <v>398</v>
      </c>
      <c r="I439" s="308">
        <v>2</v>
      </c>
      <c r="J439" s="308">
        <v>2</v>
      </c>
      <c r="K439" s="309">
        <f>SUM(I439:J444)</f>
        <v>4</v>
      </c>
    </row>
    <row r="440" spans="1:11" ht="26.45" customHeight="1">
      <c r="A440" s="308"/>
      <c r="B440" s="310"/>
      <c r="C440" s="10" t="s">
        <v>1735</v>
      </c>
      <c r="D440" s="68" t="s">
        <v>1736</v>
      </c>
      <c r="E440" s="258"/>
      <c r="F440" s="35">
        <v>103</v>
      </c>
      <c r="G440" s="35">
        <v>56</v>
      </c>
      <c r="H440" s="161">
        <f t="shared" si="139"/>
        <v>159</v>
      </c>
      <c r="I440" s="308"/>
      <c r="J440" s="308"/>
      <c r="K440" s="309"/>
    </row>
    <row r="441" spans="1:11" ht="26.45" customHeight="1">
      <c r="A441" s="308"/>
      <c r="B441" s="310"/>
      <c r="C441" s="10" t="s">
        <v>1735</v>
      </c>
      <c r="D441" s="68" t="s">
        <v>1737</v>
      </c>
      <c r="E441" s="258"/>
      <c r="F441" s="35">
        <v>235</v>
      </c>
      <c r="G441" s="35">
        <v>157</v>
      </c>
      <c r="H441" s="161">
        <f t="shared" si="139"/>
        <v>392</v>
      </c>
      <c r="I441" s="308"/>
      <c r="J441" s="308"/>
      <c r="K441" s="309"/>
    </row>
    <row r="442" spans="1:11" ht="26.45" customHeight="1">
      <c r="A442" s="308"/>
      <c r="B442" s="310"/>
      <c r="C442" s="10" t="s">
        <v>1735</v>
      </c>
      <c r="D442" s="68" t="s">
        <v>1738</v>
      </c>
      <c r="E442" s="258"/>
      <c r="F442" s="35">
        <v>245</v>
      </c>
      <c r="G442" s="35">
        <v>186</v>
      </c>
      <c r="H442" s="161">
        <f t="shared" si="139"/>
        <v>431</v>
      </c>
      <c r="I442" s="308"/>
      <c r="J442" s="308"/>
      <c r="K442" s="309"/>
    </row>
    <row r="443" spans="1:11" ht="26.45" customHeight="1">
      <c r="A443" s="308"/>
      <c r="B443" s="310"/>
      <c r="C443" s="10" t="s">
        <v>1735</v>
      </c>
      <c r="D443" s="68" t="s">
        <v>1739</v>
      </c>
      <c r="E443" s="258"/>
      <c r="F443" s="35">
        <v>332</v>
      </c>
      <c r="G443" s="35">
        <v>276</v>
      </c>
      <c r="H443" s="161">
        <f t="shared" si="139"/>
        <v>608</v>
      </c>
      <c r="I443" s="308"/>
      <c r="J443" s="308"/>
      <c r="K443" s="309"/>
    </row>
    <row r="444" spans="1:11" ht="26.45" customHeight="1">
      <c r="A444" s="308"/>
      <c r="B444" s="310"/>
      <c r="C444" s="10" t="s">
        <v>1741</v>
      </c>
      <c r="D444" s="68" t="s">
        <v>1740</v>
      </c>
      <c r="E444" s="258"/>
      <c r="F444" s="35">
        <v>60</v>
      </c>
      <c r="G444" s="35">
        <v>32</v>
      </c>
      <c r="H444" s="161">
        <f t="shared" si="139"/>
        <v>92</v>
      </c>
      <c r="I444" s="308"/>
      <c r="J444" s="308"/>
      <c r="K444" s="309"/>
    </row>
    <row r="445" spans="1:11" ht="26.45" customHeight="1">
      <c r="A445" s="14"/>
      <c r="B445" s="163"/>
      <c r="C445" s="10"/>
      <c r="D445" s="68"/>
      <c r="E445" s="258" t="s">
        <v>5507</v>
      </c>
      <c r="F445" s="40">
        <f>SUM(F439:F444)</f>
        <v>1199</v>
      </c>
      <c r="G445" s="40">
        <f t="shared" ref="G445:K445" si="141">SUM(G439:G444)</f>
        <v>881</v>
      </c>
      <c r="H445" s="40">
        <f t="shared" si="141"/>
        <v>2080</v>
      </c>
      <c r="I445" s="40">
        <f t="shared" si="141"/>
        <v>2</v>
      </c>
      <c r="J445" s="40">
        <f t="shared" si="141"/>
        <v>2</v>
      </c>
      <c r="K445" s="40">
        <f t="shared" si="141"/>
        <v>4</v>
      </c>
    </row>
    <row r="446" spans="1:11" ht="26.45" customHeight="1">
      <c r="A446" s="308">
        <v>113</v>
      </c>
      <c r="B446" s="310" t="s">
        <v>5538</v>
      </c>
      <c r="C446" s="10" t="s">
        <v>1741</v>
      </c>
      <c r="D446" s="68" t="s">
        <v>1742</v>
      </c>
      <c r="E446" s="258"/>
      <c r="F446" s="35">
        <v>713</v>
      </c>
      <c r="G446" s="35">
        <v>590</v>
      </c>
      <c r="H446" s="161">
        <f t="shared" si="139"/>
        <v>1303</v>
      </c>
      <c r="I446" s="308">
        <v>2</v>
      </c>
      <c r="J446" s="308">
        <v>2</v>
      </c>
      <c r="K446" s="309">
        <f>SUM(I446:J451)</f>
        <v>4</v>
      </c>
    </row>
    <row r="447" spans="1:11" ht="26.45" customHeight="1">
      <c r="A447" s="308"/>
      <c r="B447" s="310"/>
      <c r="C447" s="10" t="s">
        <v>1741</v>
      </c>
      <c r="D447" s="68" t="s">
        <v>1743</v>
      </c>
      <c r="E447" s="258"/>
      <c r="F447" s="35">
        <v>130</v>
      </c>
      <c r="G447" s="35">
        <v>103</v>
      </c>
      <c r="H447" s="161">
        <f t="shared" si="139"/>
        <v>233</v>
      </c>
      <c r="I447" s="308"/>
      <c r="J447" s="308"/>
      <c r="K447" s="309"/>
    </row>
    <row r="448" spans="1:11" ht="26.45" customHeight="1">
      <c r="A448" s="308"/>
      <c r="B448" s="310"/>
      <c r="C448" s="10" t="s">
        <v>1741</v>
      </c>
      <c r="D448" s="68" t="s">
        <v>1744</v>
      </c>
      <c r="E448" s="258"/>
      <c r="F448" s="35">
        <v>87</v>
      </c>
      <c r="G448" s="35">
        <v>85</v>
      </c>
      <c r="H448" s="161">
        <f t="shared" si="139"/>
        <v>172</v>
      </c>
      <c r="I448" s="308"/>
      <c r="J448" s="308"/>
      <c r="K448" s="309"/>
    </row>
    <row r="449" spans="1:11" ht="26.45" customHeight="1">
      <c r="A449" s="308"/>
      <c r="B449" s="310"/>
      <c r="C449" s="10" t="s">
        <v>1741</v>
      </c>
      <c r="D449" s="68" t="s">
        <v>1745</v>
      </c>
      <c r="E449" s="258"/>
      <c r="F449" s="35">
        <v>14</v>
      </c>
      <c r="G449" s="35">
        <v>7</v>
      </c>
      <c r="H449" s="161">
        <f t="shared" si="139"/>
        <v>21</v>
      </c>
      <c r="I449" s="308"/>
      <c r="J449" s="308"/>
      <c r="K449" s="309"/>
    </row>
    <row r="450" spans="1:11" ht="26.45" customHeight="1">
      <c r="A450" s="308"/>
      <c r="B450" s="310"/>
      <c r="C450" s="10" t="s">
        <v>1741</v>
      </c>
      <c r="D450" s="68" t="s">
        <v>1746</v>
      </c>
      <c r="E450" s="258"/>
      <c r="F450" s="35">
        <v>71</v>
      </c>
      <c r="G450" s="35">
        <v>74</v>
      </c>
      <c r="H450" s="161">
        <f t="shared" si="139"/>
        <v>145</v>
      </c>
      <c r="I450" s="308"/>
      <c r="J450" s="308"/>
      <c r="K450" s="309"/>
    </row>
    <row r="451" spans="1:11" ht="26.45" customHeight="1">
      <c r="A451" s="308"/>
      <c r="B451" s="310"/>
      <c r="C451" s="10" t="s">
        <v>1741</v>
      </c>
      <c r="D451" s="68" t="s">
        <v>1747</v>
      </c>
      <c r="E451" s="258"/>
      <c r="F451" s="35">
        <v>40</v>
      </c>
      <c r="G451" s="35">
        <v>30</v>
      </c>
      <c r="H451" s="161">
        <f t="shared" si="139"/>
        <v>70</v>
      </c>
      <c r="I451" s="308"/>
      <c r="J451" s="308"/>
      <c r="K451" s="309"/>
    </row>
    <row r="452" spans="1:11" ht="26.45" customHeight="1">
      <c r="A452" s="14"/>
      <c r="B452" s="163"/>
      <c r="C452" s="10"/>
      <c r="D452" s="68"/>
      <c r="E452" s="258" t="s">
        <v>5507</v>
      </c>
      <c r="F452" s="40">
        <f>SUM(F446:F451)</f>
        <v>1055</v>
      </c>
      <c r="G452" s="40">
        <f t="shared" ref="G452:K452" si="142">SUM(G446:G451)</f>
        <v>889</v>
      </c>
      <c r="H452" s="40">
        <f t="shared" si="142"/>
        <v>1944</v>
      </c>
      <c r="I452" s="40">
        <f t="shared" si="142"/>
        <v>2</v>
      </c>
      <c r="J452" s="40">
        <f t="shared" si="142"/>
        <v>2</v>
      </c>
      <c r="K452" s="40">
        <f t="shared" si="142"/>
        <v>4</v>
      </c>
    </row>
    <row r="453" spans="1:11" ht="26.45" customHeight="1">
      <c r="A453" s="308">
        <v>114</v>
      </c>
      <c r="B453" s="310" t="s">
        <v>5538</v>
      </c>
      <c r="C453" s="10" t="s">
        <v>1749</v>
      </c>
      <c r="D453" s="68" t="s">
        <v>1748</v>
      </c>
      <c r="E453" s="258"/>
      <c r="F453" s="35">
        <v>232</v>
      </c>
      <c r="G453" s="35">
        <v>100</v>
      </c>
      <c r="H453" s="161">
        <f t="shared" si="139"/>
        <v>332</v>
      </c>
      <c r="I453" s="308">
        <v>2</v>
      </c>
      <c r="J453" s="308">
        <v>2</v>
      </c>
      <c r="K453" s="309">
        <f>SUM(I453:J457)</f>
        <v>4</v>
      </c>
    </row>
    <row r="454" spans="1:11" ht="26.45" customHeight="1">
      <c r="A454" s="308"/>
      <c r="B454" s="310"/>
      <c r="C454" s="10" t="s">
        <v>1749</v>
      </c>
      <c r="D454" s="68" t="s">
        <v>1750</v>
      </c>
      <c r="E454" s="258"/>
      <c r="F454" s="35">
        <v>249</v>
      </c>
      <c r="G454" s="35">
        <v>157</v>
      </c>
      <c r="H454" s="161">
        <f t="shared" si="139"/>
        <v>406</v>
      </c>
      <c r="I454" s="308"/>
      <c r="J454" s="308"/>
      <c r="K454" s="309"/>
    </row>
    <row r="455" spans="1:11" ht="26.45" customHeight="1">
      <c r="A455" s="308"/>
      <c r="B455" s="310"/>
      <c r="C455" s="10" t="s">
        <v>1749</v>
      </c>
      <c r="D455" s="68" t="s">
        <v>1751</v>
      </c>
      <c r="E455" s="258"/>
      <c r="F455" s="35">
        <v>596</v>
      </c>
      <c r="G455" s="35">
        <v>360</v>
      </c>
      <c r="H455" s="161">
        <f t="shared" si="139"/>
        <v>956</v>
      </c>
      <c r="I455" s="308"/>
      <c r="J455" s="308"/>
      <c r="K455" s="309"/>
    </row>
    <row r="456" spans="1:11" ht="26.45" customHeight="1">
      <c r="A456" s="308"/>
      <c r="B456" s="310"/>
      <c r="C456" s="10" t="s">
        <v>1753</v>
      </c>
      <c r="D456" s="68" t="s">
        <v>1752</v>
      </c>
      <c r="E456" s="258"/>
      <c r="F456" s="35">
        <v>280</v>
      </c>
      <c r="G456" s="35">
        <v>210</v>
      </c>
      <c r="H456" s="161">
        <f t="shared" si="139"/>
        <v>490</v>
      </c>
      <c r="I456" s="308"/>
      <c r="J456" s="308"/>
      <c r="K456" s="309"/>
    </row>
    <row r="457" spans="1:11" ht="26.45" customHeight="1">
      <c r="A457" s="308"/>
      <c r="B457" s="310"/>
      <c r="C457" s="10" t="s">
        <v>1749</v>
      </c>
      <c r="D457" s="68" t="s">
        <v>1754</v>
      </c>
      <c r="E457" s="258"/>
      <c r="F457" s="35">
        <v>125</v>
      </c>
      <c r="G457" s="35">
        <v>64</v>
      </c>
      <c r="H457" s="161">
        <f t="shared" si="139"/>
        <v>189</v>
      </c>
      <c r="I457" s="308"/>
      <c r="J457" s="308"/>
      <c r="K457" s="309"/>
    </row>
    <row r="458" spans="1:11" ht="26.45" customHeight="1">
      <c r="A458" s="14"/>
      <c r="B458" s="163"/>
      <c r="C458" s="10"/>
      <c r="D458" s="68"/>
      <c r="E458" s="258" t="s">
        <v>5507</v>
      </c>
      <c r="F458" s="40">
        <f>SUM(F453:F457)</f>
        <v>1482</v>
      </c>
      <c r="G458" s="40">
        <f t="shared" ref="G458:K458" si="143">SUM(G453:G457)</f>
        <v>891</v>
      </c>
      <c r="H458" s="40">
        <f t="shared" si="143"/>
        <v>2373</v>
      </c>
      <c r="I458" s="40">
        <f t="shared" si="143"/>
        <v>2</v>
      </c>
      <c r="J458" s="40">
        <f t="shared" si="143"/>
        <v>2</v>
      </c>
      <c r="K458" s="40">
        <f t="shared" si="143"/>
        <v>4</v>
      </c>
    </row>
    <row r="459" spans="1:11" ht="26.45" customHeight="1">
      <c r="A459" s="311">
        <v>115</v>
      </c>
      <c r="B459" s="311"/>
      <c r="C459" s="77" t="s">
        <v>4899</v>
      </c>
      <c r="D459" s="78" t="s">
        <v>4839</v>
      </c>
      <c r="E459" s="258"/>
      <c r="F459" s="35">
        <v>193</v>
      </c>
      <c r="G459" s="35">
        <v>174</v>
      </c>
      <c r="H459" s="161">
        <f t="shared" si="139"/>
        <v>367</v>
      </c>
      <c r="I459" s="311">
        <v>2</v>
      </c>
      <c r="J459" s="311">
        <v>2</v>
      </c>
      <c r="K459" s="317">
        <f t="shared" ref="K459" si="144">SUM(I459:J461)</f>
        <v>4</v>
      </c>
    </row>
    <row r="460" spans="1:11" ht="26.45" customHeight="1">
      <c r="A460" s="312"/>
      <c r="B460" s="312"/>
      <c r="C460" s="77" t="s">
        <v>4900</v>
      </c>
      <c r="D460" s="78" t="s">
        <v>4840</v>
      </c>
      <c r="E460" s="258"/>
      <c r="F460" s="35">
        <v>287</v>
      </c>
      <c r="G460" s="35">
        <v>252</v>
      </c>
      <c r="H460" s="161">
        <f t="shared" si="139"/>
        <v>539</v>
      </c>
      <c r="I460" s="312"/>
      <c r="J460" s="312"/>
      <c r="K460" s="318"/>
    </row>
    <row r="461" spans="1:11" ht="26.45" customHeight="1">
      <c r="A461" s="313"/>
      <c r="B461" s="313"/>
      <c r="C461" s="77" t="s">
        <v>4901</v>
      </c>
      <c r="D461" s="78" t="s">
        <v>4841</v>
      </c>
      <c r="E461" s="258"/>
      <c r="F461" s="35">
        <v>267</v>
      </c>
      <c r="G461" s="35">
        <v>225</v>
      </c>
      <c r="H461" s="161">
        <f t="shared" si="139"/>
        <v>492</v>
      </c>
      <c r="I461" s="313"/>
      <c r="J461" s="313"/>
      <c r="K461" s="319"/>
    </row>
    <row r="462" spans="1:11" ht="53.45" customHeight="1">
      <c r="A462" s="208"/>
      <c r="B462" s="163"/>
      <c r="C462" s="77"/>
      <c r="D462" s="78"/>
      <c r="E462" s="258" t="s">
        <v>5507</v>
      </c>
      <c r="F462" s="40">
        <f>SUM(F459:F461)</f>
        <v>747</v>
      </c>
      <c r="G462" s="40">
        <f t="shared" ref="G462:H462" si="145">SUM(G459:G461)</f>
        <v>651</v>
      </c>
      <c r="H462" s="40">
        <f t="shared" si="145"/>
        <v>1398</v>
      </c>
      <c r="I462" s="40">
        <f t="shared" ref="I462" si="146">SUM(I459:I461)</f>
        <v>2</v>
      </c>
      <c r="J462" s="40">
        <f t="shared" ref="J462" si="147">SUM(J459:J461)</f>
        <v>2</v>
      </c>
      <c r="K462" s="40">
        <f t="shared" ref="K462" si="148">SUM(K459:K461)</f>
        <v>4</v>
      </c>
    </row>
    <row r="463" spans="1:11" ht="26.45" customHeight="1">
      <c r="A463" s="311">
        <v>116</v>
      </c>
      <c r="B463" s="311"/>
      <c r="C463" s="77" t="s">
        <v>4901</v>
      </c>
      <c r="D463" s="78" t="s">
        <v>4842</v>
      </c>
      <c r="E463" s="258"/>
      <c r="F463" s="35">
        <v>203</v>
      </c>
      <c r="G463" s="35">
        <v>172</v>
      </c>
      <c r="H463" s="161">
        <f t="shared" si="139"/>
        <v>375</v>
      </c>
      <c r="I463" s="311">
        <v>2</v>
      </c>
      <c r="J463" s="311">
        <v>2</v>
      </c>
      <c r="K463" s="317">
        <f t="shared" ref="K463" si="149">SUM(I463:J464)</f>
        <v>4</v>
      </c>
    </row>
    <row r="464" spans="1:11" ht="26.45" customHeight="1">
      <c r="A464" s="313"/>
      <c r="B464" s="313"/>
      <c r="C464" s="77" t="s">
        <v>4901</v>
      </c>
      <c r="D464" s="78" t="s">
        <v>4843</v>
      </c>
      <c r="E464" s="258"/>
      <c r="F464" s="35">
        <v>823</v>
      </c>
      <c r="G464" s="35">
        <v>700</v>
      </c>
      <c r="H464" s="161">
        <f t="shared" si="139"/>
        <v>1523</v>
      </c>
      <c r="I464" s="313"/>
      <c r="J464" s="313"/>
      <c r="K464" s="319"/>
    </row>
    <row r="465" spans="1:11" ht="54" customHeight="1">
      <c r="A465" s="208"/>
      <c r="B465" s="163"/>
      <c r="C465" s="77"/>
      <c r="D465" s="78"/>
      <c r="E465" s="258" t="s">
        <v>5507</v>
      </c>
      <c r="F465" s="40">
        <f>SUM(F463:F464)</f>
        <v>1026</v>
      </c>
      <c r="G465" s="40">
        <f t="shared" ref="G465:H465" si="150">SUM(G463:G464)</f>
        <v>872</v>
      </c>
      <c r="H465" s="40">
        <f t="shared" si="150"/>
        <v>1898</v>
      </c>
      <c r="I465" s="40">
        <f t="shared" ref="I465" si="151">SUM(I463:I464)</f>
        <v>2</v>
      </c>
      <c r="J465" s="40">
        <f t="shared" ref="J465" si="152">SUM(J463:J464)</f>
        <v>2</v>
      </c>
      <c r="K465" s="40">
        <f t="shared" ref="K465" si="153">SUM(K463:K464)</f>
        <v>4</v>
      </c>
    </row>
    <row r="466" spans="1:11" ht="26.45" customHeight="1">
      <c r="A466" s="311">
        <v>117</v>
      </c>
      <c r="B466" s="311"/>
      <c r="C466" s="77" t="s">
        <v>4902</v>
      </c>
      <c r="D466" s="78" t="s">
        <v>4844</v>
      </c>
      <c r="E466" s="258"/>
      <c r="F466" s="35">
        <v>304</v>
      </c>
      <c r="G466" s="35">
        <v>249</v>
      </c>
      <c r="H466" s="161">
        <f t="shared" si="139"/>
        <v>553</v>
      </c>
      <c r="I466" s="311">
        <v>2</v>
      </c>
      <c r="J466" s="311">
        <v>2</v>
      </c>
      <c r="K466" s="317">
        <f t="shared" ref="K466" si="154">SUM(I466:J470)</f>
        <v>4</v>
      </c>
    </row>
    <row r="467" spans="1:11" ht="26.45" customHeight="1">
      <c r="A467" s="312"/>
      <c r="B467" s="312"/>
      <c r="C467" s="77" t="s">
        <v>4902</v>
      </c>
      <c r="D467" s="78" t="s">
        <v>4845</v>
      </c>
      <c r="E467" s="258"/>
      <c r="F467" s="35">
        <v>188</v>
      </c>
      <c r="G467" s="35">
        <v>154</v>
      </c>
      <c r="H467" s="161">
        <f t="shared" si="139"/>
        <v>342</v>
      </c>
      <c r="I467" s="312"/>
      <c r="J467" s="312"/>
      <c r="K467" s="318"/>
    </row>
    <row r="468" spans="1:11" ht="26.45" customHeight="1">
      <c r="A468" s="312"/>
      <c r="B468" s="312"/>
      <c r="C468" s="77" t="s">
        <v>4902</v>
      </c>
      <c r="D468" s="78" t="s">
        <v>4846</v>
      </c>
      <c r="E468" s="258"/>
      <c r="F468" s="35">
        <v>168</v>
      </c>
      <c r="G468" s="35">
        <v>122</v>
      </c>
      <c r="H468" s="161">
        <f t="shared" si="139"/>
        <v>290</v>
      </c>
      <c r="I468" s="312"/>
      <c r="J468" s="312"/>
      <c r="K468" s="318"/>
    </row>
    <row r="469" spans="1:11" ht="26.45" customHeight="1">
      <c r="A469" s="312"/>
      <c r="B469" s="312"/>
      <c r="C469" s="77" t="s">
        <v>4903</v>
      </c>
      <c r="D469" s="78" t="s">
        <v>4847</v>
      </c>
      <c r="E469" s="258"/>
      <c r="F469" s="35">
        <v>431</v>
      </c>
      <c r="G469" s="35">
        <v>353</v>
      </c>
      <c r="H469" s="161">
        <f t="shared" si="139"/>
        <v>784</v>
      </c>
      <c r="I469" s="312"/>
      <c r="J469" s="312"/>
      <c r="K469" s="318"/>
    </row>
    <row r="470" spans="1:11" ht="26.45" customHeight="1">
      <c r="A470" s="313"/>
      <c r="B470" s="313"/>
      <c r="C470" s="77" t="s">
        <v>4903</v>
      </c>
      <c r="D470" s="78" t="s">
        <v>4848</v>
      </c>
      <c r="E470" s="258"/>
      <c r="F470" s="35">
        <v>258</v>
      </c>
      <c r="G470" s="35">
        <v>179</v>
      </c>
      <c r="H470" s="161">
        <f t="shared" si="139"/>
        <v>437</v>
      </c>
      <c r="I470" s="313"/>
      <c r="J470" s="313"/>
      <c r="K470" s="319"/>
    </row>
    <row r="471" spans="1:11" ht="49.9" customHeight="1">
      <c r="A471" s="208"/>
      <c r="B471" s="163"/>
      <c r="C471" s="77"/>
      <c r="D471" s="78"/>
      <c r="E471" s="258" t="s">
        <v>5507</v>
      </c>
      <c r="F471" s="40">
        <f>SUM(F466:F470)</f>
        <v>1349</v>
      </c>
      <c r="G471" s="40">
        <f t="shared" ref="G471:K471" si="155">SUM(G466:G470)</f>
        <v>1057</v>
      </c>
      <c r="H471" s="40">
        <f t="shared" si="155"/>
        <v>2406</v>
      </c>
      <c r="I471" s="40">
        <f t="shared" si="155"/>
        <v>2</v>
      </c>
      <c r="J471" s="40">
        <f t="shared" si="155"/>
        <v>2</v>
      </c>
      <c r="K471" s="40">
        <f t="shared" si="155"/>
        <v>4</v>
      </c>
    </row>
    <row r="472" spans="1:11" ht="26.45" customHeight="1">
      <c r="A472" s="311">
        <v>118</v>
      </c>
      <c r="B472" s="311"/>
      <c r="C472" s="77" t="s">
        <v>4903</v>
      </c>
      <c r="D472" s="78" t="s">
        <v>4849</v>
      </c>
      <c r="E472" s="258"/>
      <c r="F472" s="35">
        <v>246</v>
      </c>
      <c r="G472" s="35">
        <v>192</v>
      </c>
      <c r="H472" s="161">
        <f t="shared" si="139"/>
        <v>438</v>
      </c>
      <c r="I472" s="311">
        <v>2</v>
      </c>
      <c r="J472" s="311">
        <v>2</v>
      </c>
      <c r="K472" s="317">
        <f>SUM(I472:J476)</f>
        <v>4</v>
      </c>
    </row>
    <row r="473" spans="1:11" ht="26.45" customHeight="1">
      <c r="A473" s="312"/>
      <c r="B473" s="312"/>
      <c r="C473" s="77" t="s">
        <v>4903</v>
      </c>
      <c r="D473" s="78" t="s">
        <v>4850</v>
      </c>
      <c r="E473" s="258"/>
      <c r="F473" s="35">
        <v>236</v>
      </c>
      <c r="G473" s="35">
        <v>159</v>
      </c>
      <c r="H473" s="161">
        <f t="shared" si="139"/>
        <v>395</v>
      </c>
      <c r="I473" s="312"/>
      <c r="J473" s="312"/>
      <c r="K473" s="318"/>
    </row>
    <row r="474" spans="1:11" ht="26.45" customHeight="1">
      <c r="A474" s="312"/>
      <c r="B474" s="312"/>
      <c r="C474" s="77" t="s">
        <v>4903</v>
      </c>
      <c r="D474" s="78" t="s">
        <v>4851</v>
      </c>
      <c r="E474" s="258"/>
      <c r="F474" s="35">
        <v>228</v>
      </c>
      <c r="G474" s="35">
        <v>151</v>
      </c>
      <c r="H474" s="161">
        <f t="shared" si="139"/>
        <v>379</v>
      </c>
      <c r="I474" s="312"/>
      <c r="J474" s="312"/>
      <c r="K474" s="318"/>
    </row>
    <row r="475" spans="1:11" ht="26.45" customHeight="1">
      <c r="A475" s="312"/>
      <c r="B475" s="312"/>
      <c r="C475" s="77" t="s">
        <v>4903</v>
      </c>
      <c r="D475" s="78" t="s">
        <v>4852</v>
      </c>
      <c r="E475" s="258"/>
      <c r="F475" s="35">
        <v>205</v>
      </c>
      <c r="G475" s="35">
        <v>128</v>
      </c>
      <c r="H475" s="161">
        <f t="shared" si="139"/>
        <v>333</v>
      </c>
      <c r="I475" s="312"/>
      <c r="J475" s="312"/>
      <c r="K475" s="318"/>
    </row>
    <row r="476" spans="1:11" ht="26.45" customHeight="1">
      <c r="A476" s="313"/>
      <c r="B476" s="313"/>
      <c r="C476" s="77" t="s">
        <v>4903</v>
      </c>
      <c r="D476" s="78" t="s">
        <v>4853</v>
      </c>
      <c r="E476" s="258"/>
      <c r="F476" s="35">
        <v>140</v>
      </c>
      <c r="G476" s="35">
        <v>61</v>
      </c>
      <c r="H476" s="161">
        <f t="shared" si="139"/>
        <v>201</v>
      </c>
      <c r="I476" s="313"/>
      <c r="J476" s="313"/>
      <c r="K476" s="319"/>
    </row>
    <row r="477" spans="1:11" ht="54.6" customHeight="1">
      <c r="A477" s="208"/>
      <c r="B477" s="163"/>
      <c r="C477" s="77"/>
      <c r="D477" s="78"/>
      <c r="E477" s="258" t="s">
        <v>5507</v>
      </c>
      <c r="F477" s="40">
        <f>SUM(F472:F476)</f>
        <v>1055</v>
      </c>
      <c r="G477" s="40">
        <f t="shared" ref="G477:H477" si="156">SUM(G472:G476)</f>
        <v>691</v>
      </c>
      <c r="H477" s="40">
        <f t="shared" si="156"/>
        <v>1746</v>
      </c>
      <c r="I477" s="40">
        <f t="shared" ref="I477" si="157">SUM(I472:I476)</f>
        <v>2</v>
      </c>
      <c r="J477" s="40">
        <f t="shared" ref="J477" si="158">SUM(J472:J476)</f>
        <v>2</v>
      </c>
      <c r="K477" s="40">
        <f t="shared" ref="K477" si="159">SUM(K472:K476)</f>
        <v>4</v>
      </c>
    </row>
    <row r="478" spans="1:11" ht="26.45" customHeight="1">
      <c r="A478" s="311">
        <v>119</v>
      </c>
      <c r="B478" s="311"/>
      <c r="C478" s="77" t="s">
        <v>4904</v>
      </c>
      <c r="D478" s="78" t="s">
        <v>4854</v>
      </c>
      <c r="E478" s="258"/>
      <c r="F478" s="35">
        <v>105</v>
      </c>
      <c r="G478" s="35">
        <v>82</v>
      </c>
      <c r="H478" s="161">
        <f t="shared" si="139"/>
        <v>187</v>
      </c>
      <c r="I478" s="311">
        <v>2</v>
      </c>
      <c r="J478" s="311">
        <v>2</v>
      </c>
      <c r="K478" s="317">
        <f>SUM(I478:J484)</f>
        <v>4</v>
      </c>
    </row>
    <row r="479" spans="1:11" ht="26.45" customHeight="1">
      <c r="A479" s="312"/>
      <c r="B479" s="312"/>
      <c r="C479" s="77" t="s">
        <v>4904</v>
      </c>
      <c r="D479" s="78" t="s">
        <v>4855</v>
      </c>
      <c r="E479" s="258"/>
      <c r="F479" s="35">
        <v>49</v>
      </c>
      <c r="G479" s="35">
        <v>24</v>
      </c>
      <c r="H479" s="161">
        <f t="shared" si="139"/>
        <v>73</v>
      </c>
      <c r="I479" s="312"/>
      <c r="J479" s="312"/>
      <c r="K479" s="318"/>
    </row>
    <row r="480" spans="1:11" ht="26.45" customHeight="1">
      <c r="A480" s="312"/>
      <c r="B480" s="312"/>
      <c r="C480" s="77" t="s">
        <v>4904</v>
      </c>
      <c r="D480" s="78" t="s">
        <v>4856</v>
      </c>
      <c r="E480" s="258"/>
      <c r="F480" s="35">
        <v>431</v>
      </c>
      <c r="G480" s="35">
        <v>345</v>
      </c>
      <c r="H480" s="161">
        <f t="shared" si="139"/>
        <v>776</v>
      </c>
      <c r="I480" s="312"/>
      <c r="J480" s="312"/>
      <c r="K480" s="318"/>
    </row>
    <row r="481" spans="1:11" ht="26.45" customHeight="1">
      <c r="A481" s="312"/>
      <c r="B481" s="312"/>
      <c r="C481" s="77" t="s">
        <v>4904</v>
      </c>
      <c r="D481" s="78" t="s">
        <v>4857</v>
      </c>
      <c r="E481" s="258"/>
      <c r="F481" s="35">
        <v>56</v>
      </c>
      <c r="G481" s="35">
        <v>39</v>
      </c>
      <c r="H481" s="161">
        <f t="shared" si="139"/>
        <v>95</v>
      </c>
      <c r="I481" s="312"/>
      <c r="J481" s="312"/>
      <c r="K481" s="318"/>
    </row>
    <row r="482" spans="1:11" ht="26.45" customHeight="1">
      <c r="A482" s="312"/>
      <c r="B482" s="312"/>
      <c r="C482" s="77" t="s">
        <v>4905</v>
      </c>
      <c r="D482" s="78" t="s">
        <v>4858</v>
      </c>
      <c r="E482" s="258"/>
      <c r="F482" s="35">
        <v>27</v>
      </c>
      <c r="G482" s="35">
        <v>13</v>
      </c>
      <c r="H482" s="161">
        <f t="shared" si="139"/>
        <v>40</v>
      </c>
      <c r="I482" s="312"/>
      <c r="J482" s="312"/>
      <c r="K482" s="318"/>
    </row>
    <row r="483" spans="1:11" ht="26.45" customHeight="1">
      <c r="A483" s="312"/>
      <c r="B483" s="312"/>
      <c r="C483" s="77" t="s">
        <v>4905</v>
      </c>
      <c r="D483" s="78" t="s">
        <v>4859</v>
      </c>
      <c r="E483" s="258"/>
      <c r="F483" s="35">
        <v>35</v>
      </c>
      <c r="G483" s="35">
        <v>24</v>
      </c>
      <c r="H483" s="161">
        <f t="shared" si="139"/>
        <v>59</v>
      </c>
      <c r="I483" s="312"/>
      <c r="J483" s="312"/>
      <c r="K483" s="318"/>
    </row>
    <row r="484" spans="1:11" ht="26.45" customHeight="1">
      <c r="A484" s="313"/>
      <c r="B484" s="313"/>
      <c r="C484" s="77" t="s">
        <v>4905</v>
      </c>
      <c r="D484" s="78" t="s">
        <v>4860</v>
      </c>
      <c r="E484" s="258"/>
      <c r="F484" s="35">
        <v>28</v>
      </c>
      <c r="G484" s="35">
        <v>14</v>
      </c>
      <c r="H484" s="161">
        <f t="shared" si="139"/>
        <v>42</v>
      </c>
      <c r="I484" s="313"/>
      <c r="J484" s="313"/>
      <c r="K484" s="319"/>
    </row>
    <row r="485" spans="1:11" ht="26.45" customHeight="1">
      <c r="A485" s="208"/>
      <c r="B485" s="163"/>
      <c r="C485" s="77"/>
      <c r="D485" s="78"/>
      <c r="E485" s="258" t="s">
        <v>5507</v>
      </c>
      <c r="F485" s="40">
        <f>SUM(F478:F484)</f>
        <v>731</v>
      </c>
      <c r="G485" s="40">
        <f t="shared" ref="G485:H485" si="160">SUM(G478:G484)</f>
        <v>541</v>
      </c>
      <c r="H485" s="40">
        <f t="shared" si="160"/>
        <v>1272</v>
      </c>
      <c r="I485" s="40">
        <f t="shared" ref="I485" si="161">SUM(I478:I484)</f>
        <v>2</v>
      </c>
      <c r="J485" s="40">
        <f t="shared" ref="J485" si="162">SUM(J478:J484)</f>
        <v>2</v>
      </c>
      <c r="K485" s="40">
        <f t="shared" ref="K485" si="163">SUM(K478:K484)</f>
        <v>4</v>
      </c>
    </row>
    <row r="486" spans="1:11" ht="26.45" customHeight="1">
      <c r="A486" s="311">
        <v>120</v>
      </c>
      <c r="B486" s="311"/>
      <c r="C486" s="77" t="s">
        <v>4906</v>
      </c>
      <c r="D486" s="78" t="s">
        <v>4861</v>
      </c>
      <c r="E486" s="258"/>
      <c r="F486" s="35">
        <v>71</v>
      </c>
      <c r="G486" s="35">
        <v>31</v>
      </c>
      <c r="H486" s="161">
        <f t="shared" si="139"/>
        <v>102</v>
      </c>
      <c r="I486" s="311">
        <v>2</v>
      </c>
      <c r="J486" s="311">
        <v>2</v>
      </c>
      <c r="K486" s="317">
        <f>SUM(I486:J486)</f>
        <v>4</v>
      </c>
    </row>
    <row r="487" spans="1:11" ht="26.45" customHeight="1">
      <c r="A487" s="312"/>
      <c r="B487" s="312"/>
      <c r="C487" s="77" t="s">
        <v>4906</v>
      </c>
      <c r="D487" s="78" t="s">
        <v>4862</v>
      </c>
      <c r="E487" s="258"/>
      <c r="F487" s="35">
        <v>13</v>
      </c>
      <c r="G487" s="35">
        <v>8</v>
      </c>
      <c r="H487" s="161">
        <f t="shared" si="139"/>
        <v>21</v>
      </c>
      <c r="I487" s="312"/>
      <c r="J487" s="312"/>
      <c r="K487" s="318"/>
    </row>
    <row r="488" spans="1:11" ht="26.45" customHeight="1">
      <c r="A488" s="312"/>
      <c r="B488" s="312"/>
      <c r="C488" s="77" t="s">
        <v>4907</v>
      </c>
      <c r="D488" s="78" t="s">
        <v>4863</v>
      </c>
      <c r="E488" s="258"/>
      <c r="F488" s="35">
        <v>360</v>
      </c>
      <c r="G488" s="35">
        <v>209</v>
      </c>
      <c r="H488" s="161">
        <f t="shared" si="139"/>
        <v>569</v>
      </c>
      <c r="I488" s="312"/>
      <c r="J488" s="312"/>
      <c r="K488" s="318"/>
    </row>
    <row r="489" spans="1:11" ht="26.45" customHeight="1">
      <c r="A489" s="312"/>
      <c r="B489" s="312"/>
      <c r="C489" s="77" t="s">
        <v>4907</v>
      </c>
      <c r="D489" s="78" t="s">
        <v>4864</v>
      </c>
      <c r="E489" s="258"/>
      <c r="F489" s="35">
        <v>94</v>
      </c>
      <c r="G489" s="35">
        <v>46</v>
      </c>
      <c r="H489" s="161">
        <f t="shared" si="139"/>
        <v>140</v>
      </c>
      <c r="I489" s="312"/>
      <c r="J489" s="312"/>
      <c r="K489" s="318"/>
    </row>
    <row r="490" spans="1:11" ht="26.45" customHeight="1">
      <c r="A490" s="312"/>
      <c r="B490" s="312"/>
      <c r="C490" s="77" t="s">
        <v>4908</v>
      </c>
      <c r="D490" s="78" t="s">
        <v>4865</v>
      </c>
      <c r="E490" s="258"/>
      <c r="F490" s="35">
        <v>351</v>
      </c>
      <c r="G490" s="35">
        <v>177</v>
      </c>
      <c r="H490" s="161">
        <f t="shared" si="139"/>
        <v>528</v>
      </c>
      <c r="I490" s="312"/>
      <c r="J490" s="312"/>
      <c r="K490" s="318"/>
    </row>
    <row r="491" spans="1:11" ht="26.45" customHeight="1">
      <c r="A491" s="313"/>
      <c r="B491" s="313"/>
      <c r="C491" s="77" t="s">
        <v>4908</v>
      </c>
      <c r="D491" s="78" t="s">
        <v>4866</v>
      </c>
      <c r="E491" s="258"/>
      <c r="F491" s="35">
        <v>567</v>
      </c>
      <c r="G491" s="35">
        <v>274</v>
      </c>
      <c r="H491" s="161">
        <f t="shared" si="139"/>
        <v>841</v>
      </c>
      <c r="I491" s="313"/>
      <c r="J491" s="313"/>
      <c r="K491" s="319"/>
    </row>
    <row r="492" spans="1:11" ht="26.45" customHeight="1">
      <c r="A492" s="208"/>
      <c r="B492" s="163"/>
      <c r="C492" s="77"/>
      <c r="D492" s="78"/>
      <c r="E492" s="258" t="s">
        <v>5507</v>
      </c>
      <c r="F492" s="40">
        <f>SUM(F486:F491)</f>
        <v>1456</v>
      </c>
      <c r="G492" s="40">
        <f t="shared" ref="G492:H492" si="164">SUM(G486:G491)</f>
        <v>745</v>
      </c>
      <c r="H492" s="40">
        <f t="shared" si="164"/>
        <v>2201</v>
      </c>
      <c r="I492" s="40">
        <f t="shared" ref="I492" si="165">SUM(I486:I491)</f>
        <v>2</v>
      </c>
      <c r="J492" s="40">
        <f t="shared" ref="J492" si="166">SUM(J486:J491)</f>
        <v>2</v>
      </c>
      <c r="K492" s="40">
        <f t="shared" ref="K492" si="167">SUM(K486:K491)</f>
        <v>4</v>
      </c>
    </row>
    <row r="493" spans="1:11" ht="26.45" customHeight="1">
      <c r="A493" s="311">
        <v>121</v>
      </c>
      <c r="B493" s="311"/>
      <c r="C493" s="77" t="s">
        <v>4909</v>
      </c>
      <c r="D493" s="78" t="s">
        <v>4867</v>
      </c>
      <c r="E493" s="258"/>
      <c r="F493" s="35">
        <v>515</v>
      </c>
      <c r="G493" s="35">
        <v>468</v>
      </c>
      <c r="H493" s="161">
        <f t="shared" si="139"/>
        <v>983</v>
      </c>
      <c r="I493" s="311">
        <v>2</v>
      </c>
      <c r="J493" s="311">
        <v>2</v>
      </c>
      <c r="K493" s="317">
        <f>SUM(I493:J493)</f>
        <v>4</v>
      </c>
    </row>
    <row r="494" spans="1:11" ht="26.45" customHeight="1">
      <c r="A494" s="313"/>
      <c r="B494" s="313"/>
      <c r="C494" s="77" t="s">
        <v>4910</v>
      </c>
      <c r="D494" s="78" t="s">
        <v>4868</v>
      </c>
      <c r="E494" s="258"/>
      <c r="F494" s="35">
        <v>314</v>
      </c>
      <c r="G494" s="35">
        <v>268</v>
      </c>
      <c r="H494" s="161">
        <f t="shared" si="139"/>
        <v>582</v>
      </c>
      <c r="I494" s="313"/>
      <c r="J494" s="313"/>
      <c r="K494" s="319"/>
    </row>
    <row r="495" spans="1:11" ht="26.45" customHeight="1">
      <c r="A495" s="208"/>
      <c r="B495" s="163"/>
      <c r="C495" s="77"/>
      <c r="D495" s="78"/>
      <c r="E495" s="258" t="s">
        <v>5507</v>
      </c>
      <c r="F495" s="40">
        <f>SUM(F493:F494)</f>
        <v>829</v>
      </c>
      <c r="G495" s="40">
        <f t="shared" ref="G495:H495" si="168">SUM(G493:G494)</f>
        <v>736</v>
      </c>
      <c r="H495" s="40">
        <f t="shared" si="168"/>
        <v>1565</v>
      </c>
      <c r="I495" s="40">
        <f t="shared" ref="I495" si="169">SUM(I493:I494)</f>
        <v>2</v>
      </c>
      <c r="J495" s="40">
        <f t="shared" ref="J495" si="170">SUM(J493:J494)</f>
        <v>2</v>
      </c>
      <c r="K495" s="40">
        <f t="shared" ref="K495" si="171">SUM(K493:K494)</f>
        <v>4</v>
      </c>
    </row>
    <row r="496" spans="1:11" ht="26.45" customHeight="1">
      <c r="A496" s="311">
        <v>122</v>
      </c>
      <c r="B496" s="311"/>
      <c r="C496" s="77" t="s">
        <v>4911</v>
      </c>
      <c r="D496" s="78" t="s">
        <v>4869</v>
      </c>
      <c r="E496" s="258"/>
      <c r="F496" s="35">
        <v>234</v>
      </c>
      <c r="G496" s="35">
        <v>180</v>
      </c>
      <c r="H496" s="161">
        <f t="shared" si="139"/>
        <v>414</v>
      </c>
      <c r="I496" s="311">
        <v>2</v>
      </c>
      <c r="J496" s="311">
        <v>2</v>
      </c>
      <c r="K496" s="317">
        <f>SUM(I496:J499)</f>
        <v>4</v>
      </c>
    </row>
    <row r="497" spans="1:11" ht="26.45" customHeight="1">
      <c r="A497" s="312"/>
      <c r="B497" s="312"/>
      <c r="C497" s="77" t="s">
        <v>4912</v>
      </c>
      <c r="D497" s="78" t="s">
        <v>4870</v>
      </c>
      <c r="E497" s="258"/>
      <c r="F497" s="35">
        <v>171</v>
      </c>
      <c r="G497" s="35">
        <v>132</v>
      </c>
      <c r="H497" s="161">
        <f t="shared" si="139"/>
        <v>303</v>
      </c>
      <c r="I497" s="312"/>
      <c r="J497" s="312"/>
      <c r="K497" s="318"/>
    </row>
    <row r="498" spans="1:11" ht="26.45" customHeight="1">
      <c r="A498" s="312"/>
      <c r="B498" s="312"/>
      <c r="C498" s="77" t="s">
        <v>4913</v>
      </c>
      <c r="D498" s="78" t="s">
        <v>4871</v>
      </c>
      <c r="E498" s="258"/>
      <c r="F498" s="35">
        <v>274</v>
      </c>
      <c r="G498" s="35">
        <v>242</v>
      </c>
      <c r="H498" s="161">
        <f t="shared" si="139"/>
        <v>516</v>
      </c>
      <c r="I498" s="312"/>
      <c r="J498" s="312"/>
      <c r="K498" s="318"/>
    </row>
    <row r="499" spans="1:11" ht="26.45" customHeight="1">
      <c r="A499" s="313"/>
      <c r="B499" s="313"/>
      <c r="C499" s="77" t="s">
        <v>4914</v>
      </c>
      <c r="D499" s="78" t="s">
        <v>4872</v>
      </c>
      <c r="E499" s="258"/>
      <c r="F499" s="35">
        <v>368</v>
      </c>
      <c r="G499" s="35">
        <v>349</v>
      </c>
      <c r="H499" s="161">
        <f t="shared" si="139"/>
        <v>717</v>
      </c>
      <c r="I499" s="313"/>
      <c r="J499" s="313"/>
      <c r="K499" s="319"/>
    </row>
    <row r="500" spans="1:11" ht="26.45" customHeight="1">
      <c r="A500" s="208"/>
      <c r="B500" s="163"/>
      <c r="C500" s="77"/>
      <c r="D500" s="78"/>
      <c r="E500" s="258" t="s">
        <v>5507</v>
      </c>
      <c r="F500" s="40">
        <f>SUM(F496:F499)</f>
        <v>1047</v>
      </c>
      <c r="G500" s="40">
        <f t="shared" ref="G500:H500" si="172">SUM(G496:G499)</f>
        <v>903</v>
      </c>
      <c r="H500" s="40">
        <f t="shared" si="172"/>
        <v>1950</v>
      </c>
      <c r="I500" s="40">
        <f t="shared" ref="I500" si="173">SUM(I496:I499)</f>
        <v>2</v>
      </c>
      <c r="J500" s="40">
        <f t="shared" ref="J500" si="174">SUM(J496:J499)</f>
        <v>2</v>
      </c>
      <c r="K500" s="40">
        <f t="shared" ref="K500" si="175">SUM(K496:K499)</f>
        <v>4</v>
      </c>
    </row>
    <row r="501" spans="1:11" ht="26.45" customHeight="1">
      <c r="A501" s="311">
        <v>123</v>
      </c>
      <c r="B501" s="311"/>
      <c r="C501" s="77" t="s">
        <v>4915</v>
      </c>
      <c r="D501" s="78" t="s">
        <v>4873</v>
      </c>
      <c r="E501" s="258"/>
      <c r="F501" s="35">
        <v>49</v>
      </c>
      <c r="G501" s="35">
        <v>57</v>
      </c>
      <c r="H501" s="161">
        <f t="shared" si="139"/>
        <v>106</v>
      </c>
      <c r="I501" s="311">
        <v>2</v>
      </c>
      <c r="J501" s="311">
        <v>2</v>
      </c>
      <c r="K501" s="317">
        <f>SUM(I501:J507)</f>
        <v>4</v>
      </c>
    </row>
    <row r="502" spans="1:11" ht="26.45" customHeight="1">
      <c r="A502" s="312"/>
      <c r="B502" s="312"/>
      <c r="C502" s="77" t="s">
        <v>4915</v>
      </c>
      <c r="D502" s="78" t="s">
        <v>4874</v>
      </c>
      <c r="E502" s="258"/>
      <c r="F502" s="35">
        <v>48</v>
      </c>
      <c r="G502" s="35">
        <v>41</v>
      </c>
      <c r="H502" s="161">
        <f t="shared" si="139"/>
        <v>89</v>
      </c>
      <c r="I502" s="312"/>
      <c r="J502" s="312"/>
      <c r="K502" s="318"/>
    </row>
    <row r="503" spans="1:11" ht="26.45" customHeight="1">
      <c r="A503" s="312"/>
      <c r="B503" s="312"/>
      <c r="C503" s="77" t="s">
        <v>4916</v>
      </c>
      <c r="D503" s="78" t="s">
        <v>4875</v>
      </c>
      <c r="E503" s="258"/>
      <c r="F503" s="35">
        <v>386</v>
      </c>
      <c r="G503" s="35">
        <v>166</v>
      </c>
      <c r="H503" s="161">
        <f t="shared" si="139"/>
        <v>552</v>
      </c>
      <c r="I503" s="312"/>
      <c r="J503" s="312"/>
      <c r="K503" s="318"/>
    </row>
    <row r="504" spans="1:11" ht="26.45" customHeight="1">
      <c r="A504" s="312"/>
      <c r="B504" s="312"/>
      <c r="C504" s="77" t="s">
        <v>4917</v>
      </c>
      <c r="D504" s="78" t="s">
        <v>4876</v>
      </c>
      <c r="E504" s="258"/>
      <c r="F504" s="35">
        <v>38</v>
      </c>
      <c r="G504" s="35">
        <v>25</v>
      </c>
      <c r="H504" s="161">
        <f t="shared" si="139"/>
        <v>63</v>
      </c>
      <c r="I504" s="312"/>
      <c r="J504" s="312"/>
      <c r="K504" s="318"/>
    </row>
    <row r="505" spans="1:11" ht="26.45" customHeight="1">
      <c r="A505" s="312"/>
      <c r="B505" s="312"/>
      <c r="C505" s="77" t="s">
        <v>4918</v>
      </c>
      <c r="D505" s="78" t="s">
        <v>4877</v>
      </c>
      <c r="E505" s="258"/>
      <c r="F505" s="35">
        <v>42</v>
      </c>
      <c r="G505" s="35">
        <v>38</v>
      </c>
      <c r="H505" s="161">
        <f t="shared" si="139"/>
        <v>80</v>
      </c>
      <c r="I505" s="312"/>
      <c r="J505" s="312"/>
      <c r="K505" s="318"/>
    </row>
    <row r="506" spans="1:11" ht="26.45" customHeight="1">
      <c r="A506" s="312"/>
      <c r="B506" s="312"/>
      <c r="C506" s="77" t="s">
        <v>4919</v>
      </c>
      <c r="D506" s="78" t="s">
        <v>4878</v>
      </c>
      <c r="E506" s="258"/>
      <c r="F506" s="35">
        <v>80</v>
      </c>
      <c r="G506" s="35">
        <v>70</v>
      </c>
      <c r="H506" s="161">
        <f t="shared" si="139"/>
        <v>150</v>
      </c>
      <c r="I506" s="312"/>
      <c r="J506" s="312"/>
      <c r="K506" s="318"/>
    </row>
    <row r="507" spans="1:11" ht="26.45" customHeight="1">
      <c r="A507" s="313"/>
      <c r="B507" s="313"/>
      <c r="C507" s="77" t="s">
        <v>4920</v>
      </c>
      <c r="D507" s="78" t="s">
        <v>4879</v>
      </c>
      <c r="E507" s="258"/>
      <c r="F507" s="35">
        <v>225</v>
      </c>
      <c r="G507" s="35">
        <v>170</v>
      </c>
      <c r="H507" s="161">
        <f t="shared" si="139"/>
        <v>395</v>
      </c>
      <c r="I507" s="313"/>
      <c r="J507" s="313"/>
      <c r="K507" s="319"/>
    </row>
    <row r="508" spans="1:11" ht="18" customHeight="1">
      <c r="A508" s="208"/>
      <c r="B508" s="163"/>
      <c r="C508" s="77"/>
      <c r="D508" s="78"/>
      <c r="E508" s="258" t="s">
        <v>5507</v>
      </c>
      <c r="F508" s="40">
        <f>SUM(F501:F507)</f>
        <v>868</v>
      </c>
      <c r="G508" s="40">
        <f t="shared" ref="G508:H508" si="176">SUM(G501:G507)</f>
        <v>567</v>
      </c>
      <c r="H508" s="40">
        <f t="shared" si="176"/>
        <v>1435</v>
      </c>
      <c r="I508" s="40">
        <f t="shared" ref="I508" si="177">SUM(I501:I507)</f>
        <v>2</v>
      </c>
      <c r="J508" s="40">
        <f t="shared" ref="J508" si="178">SUM(J501:J507)</f>
        <v>2</v>
      </c>
      <c r="K508" s="40">
        <f t="shared" ref="K508" si="179">SUM(K501:K507)</f>
        <v>4</v>
      </c>
    </row>
    <row r="509" spans="1:11" ht="26.45" customHeight="1">
      <c r="A509" s="311">
        <v>124</v>
      </c>
      <c r="B509" s="311"/>
      <c r="C509" s="77" t="s">
        <v>4921</v>
      </c>
      <c r="D509" s="78" t="s">
        <v>4880</v>
      </c>
      <c r="E509" s="258"/>
      <c r="F509" s="35">
        <v>462</v>
      </c>
      <c r="G509" s="35">
        <v>449</v>
      </c>
      <c r="H509" s="161">
        <f t="shared" si="139"/>
        <v>911</v>
      </c>
      <c r="I509" s="311">
        <v>2</v>
      </c>
      <c r="J509" s="311">
        <v>2</v>
      </c>
      <c r="K509" s="317">
        <f>SUM(I509:J510)</f>
        <v>4</v>
      </c>
    </row>
    <row r="510" spans="1:11" ht="26.45" customHeight="1">
      <c r="A510" s="313"/>
      <c r="B510" s="313"/>
      <c r="C510" s="77" t="s">
        <v>4922</v>
      </c>
      <c r="D510" s="78" t="s">
        <v>4881</v>
      </c>
      <c r="E510" s="258"/>
      <c r="F510" s="35">
        <v>437</v>
      </c>
      <c r="G510" s="35">
        <v>400</v>
      </c>
      <c r="H510" s="161">
        <f t="shared" si="139"/>
        <v>837</v>
      </c>
      <c r="I510" s="313"/>
      <c r="J510" s="313"/>
      <c r="K510" s="319"/>
    </row>
    <row r="511" spans="1:11" ht="26.45" customHeight="1">
      <c r="A511" s="208"/>
      <c r="B511" s="163"/>
      <c r="C511" s="77"/>
      <c r="D511" s="78"/>
      <c r="E511" s="258" t="s">
        <v>5507</v>
      </c>
      <c r="F511" s="40">
        <f>SUM(F509:F510)</f>
        <v>899</v>
      </c>
      <c r="G511" s="40">
        <f t="shared" ref="G511:H511" si="180">SUM(G509:G510)</f>
        <v>849</v>
      </c>
      <c r="H511" s="40">
        <f t="shared" si="180"/>
        <v>1748</v>
      </c>
      <c r="I511" s="40">
        <f t="shared" ref="I511" si="181">SUM(I509:I510)</f>
        <v>2</v>
      </c>
      <c r="J511" s="40">
        <f t="shared" ref="J511" si="182">SUM(J509:J510)</f>
        <v>2</v>
      </c>
      <c r="K511" s="40">
        <f t="shared" ref="K511" si="183">SUM(K509:K510)</f>
        <v>4</v>
      </c>
    </row>
    <row r="512" spans="1:11" ht="26.45" customHeight="1">
      <c r="A512" s="311">
        <v>125</v>
      </c>
      <c r="B512" s="311"/>
      <c r="C512" s="77" t="s">
        <v>4923</v>
      </c>
      <c r="D512" s="78" t="s">
        <v>4882</v>
      </c>
      <c r="E512" s="258"/>
      <c r="F512" s="35">
        <v>360</v>
      </c>
      <c r="G512" s="35">
        <v>320</v>
      </c>
      <c r="H512" s="161">
        <f t="shared" si="139"/>
        <v>680</v>
      </c>
      <c r="I512" s="311">
        <v>2</v>
      </c>
      <c r="J512" s="311">
        <v>2</v>
      </c>
      <c r="K512" s="317">
        <f>SUM(I512:J513)</f>
        <v>4</v>
      </c>
    </row>
    <row r="513" spans="1:11" ht="26.45" customHeight="1">
      <c r="A513" s="313"/>
      <c r="B513" s="313"/>
      <c r="C513" s="77" t="s">
        <v>4923</v>
      </c>
      <c r="D513" s="78" t="s">
        <v>4883</v>
      </c>
      <c r="E513" s="258"/>
      <c r="F513" s="35">
        <v>341</v>
      </c>
      <c r="G513" s="35">
        <v>331</v>
      </c>
      <c r="H513" s="161">
        <f t="shared" si="139"/>
        <v>672</v>
      </c>
      <c r="I513" s="313"/>
      <c r="J513" s="313"/>
      <c r="K513" s="319"/>
    </row>
    <row r="514" spans="1:11" ht="18.600000000000001" customHeight="1">
      <c r="A514" s="208"/>
      <c r="B514" s="163"/>
      <c r="C514" s="77"/>
      <c r="D514" s="78"/>
      <c r="E514" s="258" t="s">
        <v>5507</v>
      </c>
      <c r="F514" s="40">
        <f>SUM(F512:F513)</f>
        <v>701</v>
      </c>
      <c r="G514" s="40">
        <f t="shared" ref="G514:H514" si="184">SUM(G512:G513)</f>
        <v>651</v>
      </c>
      <c r="H514" s="40">
        <f t="shared" si="184"/>
        <v>1352</v>
      </c>
      <c r="I514" s="40">
        <f t="shared" ref="I514" si="185">SUM(I512:I513)</f>
        <v>2</v>
      </c>
      <c r="J514" s="40">
        <f t="shared" ref="J514" si="186">SUM(J512:J513)</f>
        <v>2</v>
      </c>
      <c r="K514" s="40">
        <f t="shared" ref="K514" si="187">SUM(K512:K513)</f>
        <v>4</v>
      </c>
    </row>
    <row r="515" spans="1:11" ht="26.45" customHeight="1">
      <c r="A515" s="311">
        <v>126</v>
      </c>
      <c r="B515" s="311"/>
      <c r="C515" s="77" t="s">
        <v>4924</v>
      </c>
      <c r="D515" s="78" t="s">
        <v>4884</v>
      </c>
      <c r="E515" s="258"/>
      <c r="F515" s="35">
        <v>248</v>
      </c>
      <c r="G515" s="35">
        <v>181</v>
      </c>
      <c r="H515" s="161">
        <f t="shared" ref="H515:H595" si="188">SUM(F515:G515)</f>
        <v>429</v>
      </c>
      <c r="I515" s="311">
        <v>2</v>
      </c>
      <c r="J515" s="311">
        <v>2</v>
      </c>
      <c r="K515" s="317">
        <f>SUM(I515:J518)</f>
        <v>4</v>
      </c>
    </row>
    <row r="516" spans="1:11" ht="26.45" customHeight="1">
      <c r="A516" s="312"/>
      <c r="B516" s="312"/>
      <c r="C516" s="77" t="s">
        <v>4925</v>
      </c>
      <c r="D516" s="78" t="s">
        <v>4885</v>
      </c>
      <c r="E516" s="258"/>
      <c r="F516" s="35">
        <v>178</v>
      </c>
      <c r="G516" s="35">
        <v>117</v>
      </c>
      <c r="H516" s="161">
        <f t="shared" si="188"/>
        <v>295</v>
      </c>
      <c r="I516" s="312"/>
      <c r="J516" s="312"/>
      <c r="K516" s="318"/>
    </row>
    <row r="517" spans="1:11" ht="26.45" customHeight="1">
      <c r="A517" s="312"/>
      <c r="B517" s="312"/>
      <c r="C517" s="77" t="s">
        <v>4925</v>
      </c>
      <c r="D517" s="78" t="s">
        <v>4886</v>
      </c>
      <c r="E517" s="258"/>
      <c r="F517" s="35">
        <v>641</v>
      </c>
      <c r="G517" s="35">
        <v>401</v>
      </c>
      <c r="H517" s="161">
        <f t="shared" si="188"/>
        <v>1042</v>
      </c>
      <c r="I517" s="312"/>
      <c r="J517" s="312"/>
      <c r="K517" s="318"/>
    </row>
    <row r="518" spans="1:11" ht="26.45" customHeight="1">
      <c r="A518" s="313"/>
      <c r="B518" s="313"/>
      <c r="C518" s="77" t="s">
        <v>4926</v>
      </c>
      <c r="D518" s="78" t="s">
        <v>4887</v>
      </c>
      <c r="E518" s="258"/>
      <c r="F518" s="35">
        <v>194</v>
      </c>
      <c r="G518" s="35">
        <v>100</v>
      </c>
      <c r="H518" s="161">
        <f t="shared" si="188"/>
        <v>294</v>
      </c>
      <c r="I518" s="313"/>
      <c r="J518" s="313"/>
      <c r="K518" s="319"/>
    </row>
    <row r="519" spans="1:11" ht="26.45" customHeight="1">
      <c r="A519" s="208"/>
      <c r="B519" s="163"/>
      <c r="C519" s="77"/>
      <c r="D519" s="78"/>
      <c r="E519" s="258" t="s">
        <v>5507</v>
      </c>
      <c r="F519" s="40">
        <f>SUM(F515:F518)</f>
        <v>1261</v>
      </c>
      <c r="G519" s="40">
        <f t="shared" ref="G519:H519" si="189">SUM(G515:G518)</f>
        <v>799</v>
      </c>
      <c r="H519" s="40">
        <f t="shared" si="189"/>
        <v>2060</v>
      </c>
      <c r="I519" s="40">
        <f t="shared" ref="I519" si="190">SUM(I515:I518)</f>
        <v>2</v>
      </c>
      <c r="J519" s="40">
        <f t="shared" ref="J519" si="191">SUM(J515:J518)</f>
        <v>2</v>
      </c>
      <c r="K519" s="40">
        <f t="shared" ref="K519" si="192">SUM(K515:K518)</f>
        <v>4</v>
      </c>
    </row>
    <row r="520" spans="1:11" ht="26.45" customHeight="1">
      <c r="A520" s="311">
        <v>127</v>
      </c>
      <c r="B520" s="311"/>
      <c r="C520" s="77" t="s">
        <v>4927</v>
      </c>
      <c r="D520" s="78" t="s">
        <v>4888</v>
      </c>
      <c r="E520" s="258"/>
      <c r="F520" s="35">
        <v>662</v>
      </c>
      <c r="G520" s="35">
        <v>532</v>
      </c>
      <c r="H520" s="161">
        <f t="shared" si="188"/>
        <v>1194</v>
      </c>
      <c r="I520" s="311">
        <v>2</v>
      </c>
      <c r="J520" s="311">
        <v>2</v>
      </c>
      <c r="K520" s="317">
        <f>SUM(I520:J521)</f>
        <v>4</v>
      </c>
    </row>
    <row r="521" spans="1:11" ht="26.45" customHeight="1">
      <c r="A521" s="313"/>
      <c r="B521" s="313"/>
      <c r="C521" s="77" t="s">
        <v>4928</v>
      </c>
      <c r="D521" s="78" t="s">
        <v>4889</v>
      </c>
      <c r="E521" s="258"/>
      <c r="F521" s="35">
        <v>212</v>
      </c>
      <c r="G521" s="35">
        <v>166</v>
      </c>
      <c r="H521" s="161">
        <f t="shared" si="188"/>
        <v>378</v>
      </c>
      <c r="I521" s="313"/>
      <c r="J521" s="313"/>
      <c r="K521" s="319"/>
    </row>
    <row r="522" spans="1:11" ht="22.15" customHeight="1">
      <c r="A522" s="208"/>
      <c r="B522" s="163"/>
      <c r="C522" s="77"/>
      <c r="D522" s="78"/>
      <c r="E522" s="258" t="s">
        <v>5507</v>
      </c>
      <c r="F522" s="40">
        <f>SUM(F520:F521)</f>
        <v>874</v>
      </c>
      <c r="G522" s="40">
        <f t="shared" ref="G522:H522" si="193">SUM(G520:G521)</f>
        <v>698</v>
      </c>
      <c r="H522" s="40">
        <f t="shared" si="193"/>
        <v>1572</v>
      </c>
      <c r="I522" s="40">
        <f t="shared" ref="I522" si="194">SUM(I520:I521)</f>
        <v>2</v>
      </c>
      <c r="J522" s="40">
        <f t="shared" ref="J522" si="195">SUM(J520:J521)</f>
        <v>2</v>
      </c>
      <c r="K522" s="40">
        <f t="shared" ref="K522" si="196">SUM(K520:K521)</f>
        <v>4</v>
      </c>
    </row>
    <row r="523" spans="1:11" ht="22.15" customHeight="1">
      <c r="A523" s="311">
        <v>128</v>
      </c>
      <c r="B523" s="311"/>
      <c r="C523" s="77" t="s">
        <v>4929</v>
      </c>
      <c r="D523" s="78" t="s">
        <v>4890</v>
      </c>
      <c r="E523" s="258"/>
      <c r="F523" s="35">
        <v>412</v>
      </c>
      <c r="G523" s="35">
        <v>358</v>
      </c>
      <c r="H523" s="161">
        <f t="shared" si="188"/>
        <v>770</v>
      </c>
      <c r="I523" s="311">
        <v>2</v>
      </c>
      <c r="J523" s="311">
        <v>2</v>
      </c>
      <c r="K523" s="317">
        <f>SUM(I523:J527)</f>
        <v>4</v>
      </c>
    </row>
    <row r="524" spans="1:11" ht="22.15" customHeight="1">
      <c r="A524" s="312"/>
      <c r="B524" s="312"/>
      <c r="C524" s="77" t="s">
        <v>4930</v>
      </c>
      <c r="D524" s="78" t="s">
        <v>4891</v>
      </c>
      <c r="E524" s="258"/>
      <c r="F524" s="35">
        <v>421</v>
      </c>
      <c r="G524" s="35">
        <v>353</v>
      </c>
      <c r="H524" s="161">
        <f t="shared" si="188"/>
        <v>774</v>
      </c>
      <c r="I524" s="312"/>
      <c r="J524" s="312"/>
      <c r="K524" s="318"/>
    </row>
    <row r="525" spans="1:11" ht="22.15" customHeight="1">
      <c r="A525" s="312"/>
      <c r="B525" s="312"/>
      <c r="C525" s="77" t="s">
        <v>4931</v>
      </c>
      <c r="D525" s="78" t="s">
        <v>4892</v>
      </c>
      <c r="E525" s="258"/>
      <c r="F525" s="35">
        <v>154</v>
      </c>
      <c r="G525" s="35">
        <v>72</v>
      </c>
      <c r="H525" s="161">
        <f t="shared" si="188"/>
        <v>226</v>
      </c>
      <c r="I525" s="312"/>
      <c r="J525" s="312"/>
      <c r="K525" s="318"/>
    </row>
    <row r="526" spans="1:11" ht="22.15" customHeight="1">
      <c r="A526" s="312"/>
      <c r="B526" s="312"/>
      <c r="C526" s="77" t="s">
        <v>4932</v>
      </c>
      <c r="D526" s="78" t="s">
        <v>4893</v>
      </c>
      <c r="E526" s="258"/>
      <c r="F526" s="35">
        <v>177</v>
      </c>
      <c r="G526" s="35">
        <v>129</v>
      </c>
      <c r="H526" s="161">
        <f t="shared" si="188"/>
        <v>306</v>
      </c>
      <c r="I526" s="312"/>
      <c r="J526" s="312"/>
      <c r="K526" s="318"/>
    </row>
    <row r="527" spans="1:11" ht="22.15" customHeight="1">
      <c r="A527" s="313"/>
      <c r="B527" s="313"/>
      <c r="C527" s="77" t="s">
        <v>4932</v>
      </c>
      <c r="D527" s="78" t="s">
        <v>4894</v>
      </c>
      <c r="E527" s="258"/>
      <c r="F527" s="35">
        <v>148</v>
      </c>
      <c r="G527" s="35">
        <v>105</v>
      </c>
      <c r="H527" s="161">
        <f t="shared" si="188"/>
        <v>253</v>
      </c>
      <c r="I527" s="313"/>
      <c r="J527" s="313"/>
      <c r="K527" s="319"/>
    </row>
    <row r="528" spans="1:11" ht="22.15" customHeight="1">
      <c r="A528" s="208"/>
      <c r="B528" s="163"/>
      <c r="C528" s="77"/>
      <c r="D528" s="78"/>
      <c r="E528" s="258" t="s">
        <v>5507</v>
      </c>
      <c r="F528" s="40">
        <f>SUM(F523:F527)</f>
        <v>1312</v>
      </c>
      <c r="G528" s="40">
        <f t="shared" ref="G528:H528" si="197">SUM(G523:G527)</f>
        <v>1017</v>
      </c>
      <c r="H528" s="40">
        <f t="shared" si="197"/>
        <v>2329</v>
      </c>
      <c r="I528" s="40">
        <f t="shared" ref="I528" si="198">SUM(I523:I527)</f>
        <v>2</v>
      </c>
      <c r="J528" s="40">
        <f t="shared" ref="J528" si="199">SUM(J523:J527)</f>
        <v>2</v>
      </c>
      <c r="K528" s="40">
        <f t="shared" ref="K528" si="200">SUM(K523:K527)</f>
        <v>4</v>
      </c>
    </row>
    <row r="529" spans="1:11" ht="22.15" customHeight="1">
      <c r="A529" s="311">
        <v>129</v>
      </c>
      <c r="B529" s="311"/>
      <c r="C529" s="77" t="s">
        <v>4933</v>
      </c>
      <c r="D529" s="78" t="s">
        <v>4895</v>
      </c>
      <c r="E529" s="258"/>
      <c r="F529" s="35">
        <v>212</v>
      </c>
      <c r="G529" s="35">
        <v>182</v>
      </c>
      <c r="H529" s="161">
        <f t="shared" si="188"/>
        <v>394</v>
      </c>
      <c r="I529" s="311">
        <v>2</v>
      </c>
      <c r="J529" s="311">
        <v>2</v>
      </c>
      <c r="K529" s="317">
        <f>SUM(I529:J532)</f>
        <v>4</v>
      </c>
    </row>
    <row r="530" spans="1:11" ht="22.15" customHeight="1">
      <c r="A530" s="312"/>
      <c r="B530" s="312"/>
      <c r="C530" s="77" t="s">
        <v>4934</v>
      </c>
      <c r="D530" s="78" t="s">
        <v>4896</v>
      </c>
      <c r="E530" s="258"/>
      <c r="F530" s="35">
        <v>239</v>
      </c>
      <c r="G530" s="35">
        <v>172</v>
      </c>
      <c r="H530" s="161">
        <f t="shared" si="188"/>
        <v>411</v>
      </c>
      <c r="I530" s="312"/>
      <c r="J530" s="312"/>
      <c r="K530" s="318"/>
    </row>
    <row r="531" spans="1:11" ht="22.15" customHeight="1">
      <c r="A531" s="312"/>
      <c r="B531" s="312"/>
      <c r="C531" s="77" t="s">
        <v>4935</v>
      </c>
      <c r="D531" s="78" t="s">
        <v>4897</v>
      </c>
      <c r="E531" s="258"/>
      <c r="F531" s="35">
        <v>4</v>
      </c>
      <c r="G531" s="35">
        <v>2</v>
      </c>
      <c r="H531" s="161">
        <f t="shared" si="188"/>
        <v>6</v>
      </c>
      <c r="I531" s="312"/>
      <c r="J531" s="312"/>
      <c r="K531" s="318"/>
    </row>
    <row r="532" spans="1:11" ht="22.15" customHeight="1">
      <c r="A532" s="313"/>
      <c r="B532" s="313"/>
      <c r="C532" s="77" t="s">
        <v>4935</v>
      </c>
      <c r="D532" s="78" t="s">
        <v>4898</v>
      </c>
      <c r="E532" s="258"/>
      <c r="F532" s="35">
        <v>76</v>
      </c>
      <c r="G532" s="35">
        <v>18</v>
      </c>
      <c r="H532" s="161">
        <f t="shared" si="188"/>
        <v>94</v>
      </c>
      <c r="I532" s="313"/>
      <c r="J532" s="313"/>
      <c r="K532" s="319"/>
    </row>
    <row r="533" spans="1:11" ht="35.450000000000003" customHeight="1">
      <c r="A533" s="14"/>
      <c r="B533" s="163"/>
      <c r="C533" s="77"/>
      <c r="D533" s="78"/>
      <c r="E533" s="258" t="s">
        <v>5507</v>
      </c>
      <c r="F533" s="40">
        <f>SUM(F529:F532)</f>
        <v>531</v>
      </c>
      <c r="G533" s="40">
        <f t="shared" ref="G533:K533" si="201">SUM(G529:G532)</f>
        <v>374</v>
      </c>
      <c r="H533" s="40">
        <f t="shared" si="201"/>
        <v>905</v>
      </c>
      <c r="I533" s="40">
        <f t="shared" si="201"/>
        <v>2</v>
      </c>
      <c r="J533" s="40">
        <f t="shared" si="201"/>
        <v>2</v>
      </c>
      <c r="K533" s="40">
        <f t="shared" si="201"/>
        <v>4</v>
      </c>
    </row>
    <row r="534" spans="1:11" ht="26.45" customHeight="1">
      <c r="A534" s="308">
        <v>130</v>
      </c>
      <c r="B534" s="310" t="s">
        <v>5539</v>
      </c>
      <c r="C534" s="10" t="s">
        <v>1756</v>
      </c>
      <c r="D534" s="68" t="s">
        <v>1755</v>
      </c>
      <c r="E534" s="258"/>
      <c r="F534" s="35">
        <v>399</v>
      </c>
      <c r="G534" s="35">
        <v>369</v>
      </c>
      <c r="H534" s="161">
        <f t="shared" si="188"/>
        <v>768</v>
      </c>
      <c r="I534" s="308">
        <v>2</v>
      </c>
      <c r="J534" s="308">
        <v>2</v>
      </c>
      <c r="K534" s="309">
        <f t="shared" ref="K534" si="202">SUM(I534:J536)</f>
        <v>4</v>
      </c>
    </row>
    <row r="535" spans="1:11" ht="26.45" customHeight="1">
      <c r="A535" s="308"/>
      <c r="B535" s="310"/>
      <c r="C535" s="10" t="s">
        <v>1758</v>
      </c>
      <c r="D535" s="68" t="s">
        <v>1757</v>
      </c>
      <c r="E535" s="258"/>
      <c r="F535" s="35">
        <v>555</v>
      </c>
      <c r="G535" s="35">
        <v>533</v>
      </c>
      <c r="H535" s="161">
        <f t="shared" si="188"/>
        <v>1088</v>
      </c>
      <c r="I535" s="308"/>
      <c r="J535" s="308"/>
      <c r="K535" s="309"/>
    </row>
    <row r="536" spans="1:11" ht="26.45" customHeight="1">
      <c r="A536" s="308"/>
      <c r="B536" s="310"/>
      <c r="C536" s="10" t="s">
        <v>1758</v>
      </c>
      <c r="D536" s="68" t="s">
        <v>1759</v>
      </c>
      <c r="E536" s="258"/>
      <c r="F536" s="35">
        <v>205</v>
      </c>
      <c r="G536" s="35">
        <v>173</v>
      </c>
      <c r="H536" s="161">
        <f t="shared" si="188"/>
        <v>378</v>
      </c>
      <c r="I536" s="308"/>
      <c r="J536" s="308"/>
      <c r="K536" s="309"/>
    </row>
    <row r="537" spans="1:11" ht="26.45" customHeight="1">
      <c r="A537" s="14"/>
      <c r="B537" s="163"/>
      <c r="C537" s="10"/>
      <c r="D537" s="68"/>
      <c r="E537" s="258" t="s">
        <v>5507</v>
      </c>
      <c r="F537" s="40">
        <f>SUM(F534:F536)</f>
        <v>1159</v>
      </c>
      <c r="G537" s="40">
        <f t="shared" ref="G537:K537" si="203">SUM(G534:G536)</f>
        <v>1075</v>
      </c>
      <c r="H537" s="40">
        <f t="shared" si="203"/>
        <v>2234</v>
      </c>
      <c r="I537" s="40">
        <f t="shared" si="203"/>
        <v>2</v>
      </c>
      <c r="J537" s="40">
        <f t="shared" si="203"/>
        <v>2</v>
      </c>
      <c r="K537" s="40">
        <f t="shared" si="203"/>
        <v>4</v>
      </c>
    </row>
    <row r="538" spans="1:11" ht="26.45" customHeight="1">
      <c r="A538" s="308">
        <v>131</v>
      </c>
      <c r="B538" s="310" t="s">
        <v>5539</v>
      </c>
      <c r="C538" s="10" t="s">
        <v>1758</v>
      </c>
      <c r="D538" s="68" t="s">
        <v>1760</v>
      </c>
      <c r="E538" s="258"/>
      <c r="F538" s="35">
        <v>415</v>
      </c>
      <c r="G538" s="35">
        <v>385</v>
      </c>
      <c r="H538" s="161">
        <f t="shared" si="188"/>
        <v>800</v>
      </c>
      <c r="I538" s="308">
        <v>2</v>
      </c>
      <c r="J538" s="308">
        <v>2</v>
      </c>
      <c r="K538" s="309">
        <f t="shared" ref="K538" si="204">SUM(I538:J540)</f>
        <v>4</v>
      </c>
    </row>
    <row r="539" spans="1:11" ht="26.45" customHeight="1">
      <c r="A539" s="308"/>
      <c r="B539" s="310"/>
      <c r="C539" s="10" t="s">
        <v>1758</v>
      </c>
      <c r="D539" s="68" t="s">
        <v>1761</v>
      </c>
      <c r="E539" s="258"/>
      <c r="F539" s="35">
        <v>291</v>
      </c>
      <c r="G539" s="35">
        <v>235</v>
      </c>
      <c r="H539" s="161">
        <f t="shared" si="188"/>
        <v>526</v>
      </c>
      <c r="I539" s="308"/>
      <c r="J539" s="308"/>
      <c r="K539" s="309"/>
    </row>
    <row r="540" spans="1:11" ht="26.45" customHeight="1">
      <c r="A540" s="308"/>
      <c r="B540" s="310"/>
      <c r="C540" s="10" t="s">
        <v>1758</v>
      </c>
      <c r="D540" s="68" t="s">
        <v>1762</v>
      </c>
      <c r="E540" s="258"/>
      <c r="F540" s="35">
        <v>212</v>
      </c>
      <c r="G540" s="35">
        <v>166</v>
      </c>
      <c r="H540" s="161">
        <f t="shared" si="188"/>
        <v>378</v>
      </c>
      <c r="I540" s="308"/>
      <c r="J540" s="308"/>
      <c r="K540" s="309"/>
    </row>
    <row r="541" spans="1:11" ht="31.9" customHeight="1">
      <c r="A541" s="14"/>
      <c r="B541" s="163"/>
      <c r="C541" s="10"/>
      <c r="D541" s="68"/>
      <c r="E541" s="258" t="s">
        <v>5507</v>
      </c>
      <c r="F541" s="40">
        <f>SUM(F538:F540)</f>
        <v>918</v>
      </c>
      <c r="G541" s="40">
        <f t="shared" ref="G541:K541" si="205">SUM(G538:G540)</f>
        <v>786</v>
      </c>
      <c r="H541" s="40">
        <f t="shared" si="205"/>
        <v>1704</v>
      </c>
      <c r="I541" s="40">
        <f t="shared" si="205"/>
        <v>2</v>
      </c>
      <c r="J541" s="40">
        <f t="shared" si="205"/>
        <v>2</v>
      </c>
      <c r="K541" s="40">
        <f t="shared" si="205"/>
        <v>4</v>
      </c>
    </row>
    <row r="542" spans="1:11" ht="26.45" customHeight="1">
      <c r="A542" s="308">
        <v>132</v>
      </c>
      <c r="B542" s="310" t="s">
        <v>5540</v>
      </c>
      <c r="C542" s="10" t="s">
        <v>1758</v>
      </c>
      <c r="D542" s="68" t="s">
        <v>1763</v>
      </c>
      <c r="E542" s="258"/>
      <c r="F542" s="35">
        <v>436</v>
      </c>
      <c r="G542" s="35">
        <v>374</v>
      </c>
      <c r="H542" s="161">
        <f t="shared" si="188"/>
        <v>810</v>
      </c>
      <c r="I542" s="308">
        <v>2</v>
      </c>
      <c r="J542" s="308">
        <v>2</v>
      </c>
      <c r="K542" s="309">
        <f t="shared" ref="K542" si="206">SUM(I542:J544)</f>
        <v>4</v>
      </c>
    </row>
    <row r="543" spans="1:11" ht="26.45" customHeight="1">
      <c r="A543" s="308"/>
      <c r="B543" s="310"/>
      <c r="C543" s="10" t="s">
        <v>1758</v>
      </c>
      <c r="D543" s="68" t="s">
        <v>1764</v>
      </c>
      <c r="E543" s="258"/>
      <c r="F543" s="35">
        <v>448</v>
      </c>
      <c r="G543" s="35">
        <v>393</v>
      </c>
      <c r="H543" s="161">
        <f t="shared" si="188"/>
        <v>841</v>
      </c>
      <c r="I543" s="308"/>
      <c r="J543" s="308"/>
      <c r="K543" s="309"/>
    </row>
    <row r="544" spans="1:11" ht="26.45" customHeight="1">
      <c r="A544" s="308"/>
      <c r="B544" s="310"/>
      <c r="C544" s="10" t="s">
        <v>1758</v>
      </c>
      <c r="D544" s="68" t="s">
        <v>1765</v>
      </c>
      <c r="E544" s="258"/>
      <c r="F544" s="35">
        <v>229</v>
      </c>
      <c r="G544" s="35">
        <v>199</v>
      </c>
      <c r="H544" s="161">
        <f t="shared" si="188"/>
        <v>428</v>
      </c>
      <c r="I544" s="308"/>
      <c r="J544" s="308"/>
      <c r="K544" s="309"/>
    </row>
    <row r="545" spans="1:11" ht="36" customHeight="1">
      <c r="A545" s="14"/>
      <c r="B545" s="163"/>
      <c r="C545" s="10"/>
      <c r="D545" s="68"/>
      <c r="E545" s="258" t="s">
        <v>5507</v>
      </c>
      <c r="F545" s="40">
        <f>SUM(F542:F544)</f>
        <v>1113</v>
      </c>
      <c r="G545" s="40">
        <f t="shared" ref="G545:K545" si="207">SUM(G542:G544)</f>
        <v>966</v>
      </c>
      <c r="H545" s="40">
        <f t="shared" si="207"/>
        <v>2079</v>
      </c>
      <c r="I545" s="40">
        <f t="shared" si="207"/>
        <v>2</v>
      </c>
      <c r="J545" s="40">
        <f t="shared" si="207"/>
        <v>2</v>
      </c>
      <c r="K545" s="40">
        <f t="shared" si="207"/>
        <v>4</v>
      </c>
    </row>
    <row r="546" spans="1:11" ht="26.45" customHeight="1">
      <c r="A546" s="308">
        <v>133</v>
      </c>
      <c r="B546" s="310" t="s">
        <v>5540</v>
      </c>
      <c r="C546" s="10" t="s">
        <v>1758</v>
      </c>
      <c r="D546" s="68" t="s">
        <v>1766</v>
      </c>
      <c r="E546" s="258"/>
      <c r="F546" s="35">
        <v>510</v>
      </c>
      <c r="G546" s="35">
        <v>421</v>
      </c>
      <c r="H546" s="161">
        <f t="shared" si="188"/>
        <v>931</v>
      </c>
      <c r="I546" s="308">
        <v>2</v>
      </c>
      <c r="J546" s="308">
        <v>2</v>
      </c>
      <c r="K546" s="309">
        <f t="shared" ref="K546" si="208">SUM(I546:J549)</f>
        <v>4</v>
      </c>
    </row>
    <row r="547" spans="1:11" ht="26.45" customHeight="1">
      <c r="A547" s="308"/>
      <c r="B547" s="310"/>
      <c r="C547" s="10" t="s">
        <v>1758</v>
      </c>
      <c r="D547" s="68" t="s">
        <v>1767</v>
      </c>
      <c r="E547" s="258"/>
      <c r="F547" s="35">
        <v>152</v>
      </c>
      <c r="G547" s="35">
        <v>145</v>
      </c>
      <c r="H547" s="161">
        <f t="shared" si="188"/>
        <v>297</v>
      </c>
      <c r="I547" s="308"/>
      <c r="J547" s="308"/>
      <c r="K547" s="309"/>
    </row>
    <row r="548" spans="1:11" ht="26.45" customHeight="1">
      <c r="A548" s="308"/>
      <c r="B548" s="310"/>
      <c r="C548" s="10" t="s">
        <v>1758</v>
      </c>
      <c r="D548" s="68" t="s">
        <v>1768</v>
      </c>
      <c r="E548" s="258"/>
      <c r="F548" s="35">
        <v>241</v>
      </c>
      <c r="G548" s="35">
        <v>214</v>
      </c>
      <c r="H548" s="161">
        <f t="shared" si="188"/>
        <v>455</v>
      </c>
      <c r="I548" s="308"/>
      <c r="J548" s="308"/>
      <c r="K548" s="309"/>
    </row>
    <row r="549" spans="1:11" ht="26.45" customHeight="1">
      <c r="A549" s="308"/>
      <c r="B549" s="310"/>
      <c r="C549" s="10" t="s">
        <v>1770</v>
      </c>
      <c r="D549" s="68" t="s">
        <v>1769</v>
      </c>
      <c r="E549" s="258"/>
      <c r="F549" s="35">
        <v>88</v>
      </c>
      <c r="G549" s="35">
        <v>72</v>
      </c>
      <c r="H549" s="161">
        <f t="shared" si="188"/>
        <v>160</v>
      </c>
      <c r="I549" s="308"/>
      <c r="J549" s="308"/>
      <c r="K549" s="309"/>
    </row>
    <row r="550" spans="1:11" ht="39.6" customHeight="1">
      <c r="A550" s="14"/>
      <c r="B550" s="163"/>
      <c r="C550" s="10"/>
      <c r="D550" s="68"/>
      <c r="E550" s="258" t="s">
        <v>5507</v>
      </c>
      <c r="F550" s="40">
        <f>SUM(F546:F549)</f>
        <v>991</v>
      </c>
      <c r="G550" s="40">
        <f t="shared" ref="G550:K550" si="209">SUM(G546:G549)</f>
        <v>852</v>
      </c>
      <c r="H550" s="40">
        <f t="shared" si="209"/>
        <v>1843</v>
      </c>
      <c r="I550" s="40">
        <f t="shared" si="209"/>
        <v>2</v>
      </c>
      <c r="J550" s="40">
        <f t="shared" si="209"/>
        <v>2</v>
      </c>
      <c r="K550" s="40">
        <f t="shared" si="209"/>
        <v>4</v>
      </c>
    </row>
    <row r="551" spans="1:11" ht="26.45" customHeight="1">
      <c r="A551" s="308">
        <v>134</v>
      </c>
      <c r="B551" s="310" t="s">
        <v>5541</v>
      </c>
      <c r="C551" s="10" t="s">
        <v>1758</v>
      </c>
      <c r="D551" s="68" t="s">
        <v>1771</v>
      </c>
      <c r="E551" s="258"/>
      <c r="F551" s="35">
        <v>249</v>
      </c>
      <c r="G551" s="35">
        <v>199</v>
      </c>
      <c r="H551" s="161">
        <f t="shared" si="188"/>
        <v>448</v>
      </c>
      <c r="I551" s="308">
        <v>2</v>
      </c>
      <c r="J551" s="308">
        <v>2</v>
      </c>
      <c r="K551" s="309">
        <f t="shared" ref="K551" si="210">SUM(I551:J553)</f>
        <v>4</v>
      </c>
    </row>
    <row r="552" spans="1:11" ht="26.45" customHeight="1">
      <c r="A552" s="308"/>
      <c r="B552" s="310"/>
      <c r="C552" s="10" t="s">
        <v>1758</v>
      </c>
      <c r="D552" s="68" t="s">
        <v>1772</v>
      </c>
      <c r="E552" s="258"/>
      <c r="F552" s="35">
        <v>163</v>
      </c>
      <c r="G552" s="35">
        <v>137</v>
      </c>
      <c r="H552" s="161">
        <f t="shared" si="188"/>
        <v>300</v>
      </c>
      <c r="I552" s="308"/>
      <c r="J552" s="308"/>
      <c r="K552" s="309"/>
    </row>
    <row r="553" spans="1:11" ht="26.45" customHeight="1">
      <c r="A553" s="308"/>
      <c r="B553" s="310"/>
      <c r="C553" s="10" t="s">
        <v>1758</v>
      </c>
      <c r="D553" s="68" t="s">
        <v>1773</v>
      </c>
      <c r="E553" s="258"/>
      <c r="F553" s="35">
        <v>465</v>
      </c>
      <c r="G553" s="35">
        <v>392</v>
      </c>
      <c r="H553" s="161">
        <f t="shared" si="188"/>
        <v>857</v>
      </c>
      <c r="I553" s="308"/>
      <c r="J553" s="308"/>
      <c r="K553" s="309"/>
    </row>
    <row r="554" spans="1:11" ht="26.45" customHeight="1">
      <c r="A554" s="14"/>
      <c r="B554" s="163"/>
      <c r="C554" s="10"/>
      <c r="D554" s="68"/>
      <c r="E554" s="258" t="s">
        <v>5507</v>
      </c>
      <c r="F554" s="40">
        <f>SUM(F551:F553)</f>
        <v>877</v>
      </c>
      <c r="G554" s="40">
        <f t="shared" ref="G554:K554" si="211">SUM(G551:G553)</f>
        <v>728</v>
      </c>
      <c r="H554" s="40">
        <f t="shared" si="211"/>
        <v>1605</v>
      </c>
      <c r="I554" s="40">
        <f t="shared" si="211"/>
        <v>2</v>
      </c>
      <c r="J554" s="40">
        <f t="shared" si="211"/>
        <v>2</v>
      </c>
      <c r="K554" s="40">
        <f t="shared" si="211"/>
        <v>4</v>
      </c>
    </row>
    <row r="555" spans="1:11" ht="26.45" customHeight="1">
      <c r="A555" s="308">
        <v>135</v>
      </c>
      <c r="B555" s="310" t="s">
        <v>5541</v>
      </c>
      <c r="C555" s="10" t="s">
        <v>1775</v>
      </c>
      <c r="D555" s="68" t="s">
        <v>1774</v>
      </c>
      <c r="E555" s="258"/>
      <c r="F555" s="35">
        <v>371</v>
      </c>
      <c r="G555" s="35">
        <v>319</v>
      </c>
      <c r="H555" s="161">
        <f t="shared" si="188"/>
        <v>690</v>
      </c>
      <c r="I555" s="308">
        <v>2</v>
      </c>
      <c r="J555" s="308">
        <v>2</v>
      </c>
      <c r="K555" s="309">
        <f t="shared" ref="K555" si="212">SUM(I555:J557)</f>
        <v>4</v>
      </c>
    </row>
    <row r="556" spans="1:11" ht="26.45" customHeight="1">
      <c r="A556" s="308"/>
      <c r="B556" s="310"/>
      <c r="C556" s="10" t="s">
        <v>1777</v>
      </c>
      <c r="D556" s="68" t="s">
        <v>1776</v>
      </c>
      <c r="E556" s="258"/>
      <c r="F556" s="35">
        <v>182</v>
      </c>
      <c r="G556" s="35">
        <v>144</v>
      </c>
      <c r="H556" s="161">
        <f t="shared" si="188"/>
        <v>326</v>
      </c>
      <c r="I556" s="308"/>
      <c r="J556" s="308"/>
      <c r="K556" s="309"/>
    </row>
    <row r="557" spans="1:11" ht="26.45" customHeight="1">
      <c r="A557" s="308"/>
      <c r="B557" s="310"/>
      <c r="C557" s="10" t="s">
        <v>1779</v>
      </c>
      <c r="D557" s="68" t="s">
        <v>1778</v>
      </c>
      <c r="E557" s="258"/>
      <c r="F557" s="35">
        <v>194</v>
      </c>
      <c r="G557" s="35">
        <v>175</v>
      </c>
      <c r="H557" s="161">
        <f t="shared" si="188"/>
        <v>369</v>
      </c>
      <c r="I557" s="308"/>
      <c r="J557" s="308"/>
      <c r="K557" s="309"/>
    </row>
    <row r="558" spans="1:11" ht="61.9" customHeight="1">
      <c r="A558" s="14"/>
      <c r="B558" s="163"/>
      <c r="C558" s="10"/>
      <c r="D558" s="68"/>
      <c r="E558" s="258" t="s">
        <v>5507</v>
      </c>
      <c r="F558" s="40">
        <f>SUM(F555:F557)</f>
        <v>747</v>
      </c>
      <c r="G558" s="40">
        <f t="shared" ref="G558:K558" si="213">SUM(G555:G557)</f>
        <v>638</v>
      </c>
      <c r="H558" s="40">
        <f t="shared" si="213"/>
        <v>1385</v>
      </c>
      <c r="I558" s="40">
        <f t="shared" si="213"/>
        <v>2</v>
      </c>
      <c r="J558" s="40">
        <f t="shared" si="213"/>
        <v>2</v>
      </c>
      <c r="K558" s="40">
        <f t="shared" si="213"/>
        <v>4</v>
      </c>
    </row>
    <row r="559" spans="1:11" ht="26.45" customHeight="1">
      <c r="A559" s="308">
        <v>136</v>
      </c>
      <c r="B559" s="310" t="s">
        <v>5542</v>
      </c>
      <c r="C559" s="10" t="s">
        <v>1781</v>
      </c>
      <c r="D559" s="68" t="s">
        <v>1780</v>
      </c>
      <c r="E559" s="258"/>
      <c r="F559" s="35">
        <v>526</v>
      </c>
      <c r="G559" s="35">
        <v>298</v>
      </c>
      <c r="H559" s="161">
        <f t="shared" si="188"/>
        <v>824</v>
      </c>
      <c r="I559" s="308">
        <v>2</v>
      </c>
      <c r="J559" s="308">
        <v>2</v>
      </c>
      <c r="K559" s="309">
        <f t="shared" ref="K559" si="214">SUM(I559:J560)</f>
        <v>4</v>
      </c>
    </row>
    <row r="560" spans="1:11" ht="26.45" customHeight="1">
      <c r="A560" s="308"/>
      <c r="B560" s="310"/>
      <c r="C560" s="10" t="s">
        <v>1758</v>
      </c>
      <c r="D560" s="68" t="s">
        <v>1782</v>
      </c>
      <c r="E560" s="258"/>
      <c r="F560" s="35">
        <v>280</v>
      </c>
      <c r="G560" s="35">
        <v>170</v>
      </c>
      <c r="H560" s="161">
        <f t="shared" si="188"/>
        <v>450</v>
      </c>
      <c r="I560" s="308"/>
      <c r="J560" s="308"/>
      <c r="K560" s="309"/>
    </row>
    <row r="561" spans="1:11" ht="45" customHeight="1">
      <c r="A561" s="14"/>
      <c r="B561" s="163"/>
      <c r="C561" s="10"/>
      <c r="D561" s="68"/>
      <c r="E561" s="258" t="s">
        <v>5507</v>
      </c>
      <c r="F561" s="40">
        <f>SUM(F559:F560)</f>
        <v>806</v>
      </c>
      <c r="G561" s="40">
        <f t="shared" ref="G561:K561" si="215">SUM(G559:G560)</f>
        <v>468</v>
      </c>
      <c r="H561" s="40">
        <f t="shared" si="215"/>
        <v>1274</v>
      </c>
      <c r="I561" s="40">
        <f t="shared" si="215"/>
        <v>2</v>
      </c>
      <c r="J561" s="40">
        <f t="shared" si="215"/>
        <v>2</v>
      </c>
      <c r="K561" s="40">
        <f t="shared" si="215"/>
        <v>4</v>
      </c>
    </row>
    <row r="562" spans="1:11" ht="26.45" customHeight="1">
      <c r="A562" s="308">
        <v>137</v>
      </c>
      <c r="B562" s="310" t="s">
        <v>5542</v>
      </c>
      <c r="C562" s="10" t="s">
        <v>1784</v>
      </c>
      <c r="D562" s="68" t="s">
        <v>1783</v>
      </c>
      <c r="E562" s="258"/>
      <c r="F562" s="35">
        <v>338</v>
      </c>
      <c r="G562" s="35">
        <v>261</v>
      </c>
      <c r="H562" s="161">
        <f t="shared" si="188"/>
        <v>599</v>
      </c>
      <c r="I562" s="308">
        <v>2</v>
      </c>
      <c r="J562" s="308">
        <v>2</v>
      </c>
      <c r="K562" s="309">
        <f t="shared" ref="K562" si="216">SUM(I562:J564)</f>
        <v>4</v>
      </c>
    </row>
    <row r="563" spans="1:11" ht="26.45" customHeight="1">
      <c r="A563" s="308"/>
      <c r="B563" s="310"/>
      <c r="C563" s="10" t="s">
        <v>1758</v>
      </c>
      <c r="D563" s="68" t="s">
        <v>1785</v>
      </c>
      <c r="E563" s="258"/>
      <c r="F563" s="35">
        <v>367</v>
      </c>
      <c r="G563" s="35">
        <v>312</v>
      </c>
      <c r="H563" s="161">
        <f t="shared" si="188"/>
        <v>679</v>
      </c>
      <c r="I563" s="308"/>
      <c r="J563" s="308"/>
      <c r="K563" s="309"/>
    </row>
    <row r="564" spans="1:11" ht="26.45" customHeight="1">
      <c r="A564" s="308"/>
      <c r="B564" s="310"/>
      <c r="C564" s="10" t="s">
        <v>1787</v>
      </c>
      <c r="D564" s="68" t="s">
        <v>1786</v>
      </c>
      <c r="E564" s="258"/>
      <c r="F564" s="35">
        <v>317</v>
      </c>
      <c r="G564" s="35">
        <v>277</v>
      </c>
      <c r="H564" s="161">
        <f t="shared" si="188"/>
        <v>594</v>
      </c>
      <c r="I564" s="308"/>
      <c r="J564" s="308"/>
      <c r="K564" s="309"/>
    </row>
    <row r="565" spans="1:11" ht="50.45" customHeight="1">
      <c r="A565" s="14"/>
      <c r="B565" s="163"/>
      <c r="C565" s="10"/>
      <c r="D565" s="68"/>
      <c r="E565" s="258" t="s">
        <v>5507</v>
      </c>
      <c r="F565" s="40">
        <f>SUM(F562:F564)</f>
        <v>1022</v>
      </c>
      <c r="G565" s="40">
        <f t="shared" ref="G565:K565" si="217">SUM(G562:G564)</f>
        <v>850</v>
      </c>
      <c r="H565" s="40">
        <f t="shared" si="217"/>
        <v>1872</v>
      </c>
      <c r="I565" s="40">
        <f t="shared" si="217"/>
        <v>2</v>
      </c>
      <c r="J565" s="40">
        <f t="shared" si="217"/>
        <v>2</v>
      </c>
      <c r="K565" s="40">
        <f t="shared" si="217"/>
        <v>4</v>
      </c>
    </row>
    <row r="566" spans="1:11" ht="26.45" customHeight="1">
      <c r="A566" s="308">
        <v>138</v>
      </c>
      <c r="B566" s="310" t="s">
        <v>5542</v>
      </c>
      <c r="C566" s="10" t="s">
        <v>1758</v>
      </c>
      <c r="D566" s="68" t="s">
        <v>1788</v>
      </c>
      <c r="E566" s="258"/>
      <c r="F566" s="35">
        <v>506</v>
      </c>
      <c r="G566" s="35">
        <v>456</v>
      </c>
      <c r="H566" s="161">
        <f t="shared" si="188"/>
        <v>962</v>
      </c>
      <c r="I566" s="308">
        <v>2</v>
      </c>
      <c r="J566" s="308">
        <v>2</v>
      </c>
      <c r="K566" s="309">
        <f t="shared" ref="K566" si="218">SUM(I566:J569)</f>
        <v>4</v>
      </c>
    </row>
    <row r="567" spans="1:11" ht="26.45" customHeight="1">
      <c r="A567" s="308"/>
      <c r="B567" s="310"/>
      <c r="C567" s="10" t="s">
        <v>1758</v>
      </c>
      <c r="D567" s="68" t="s">
        <v>1789</v>
      </c>
      <c r="E567" s="258"/>
      <c r="F567" s="35">
        <v>49</v>
      </c>
      <c r="G567" s="35">
        <v>45</v>
      </c>
      <c r="H567" s="161">
        <f t="shared" si="188"/>
        <v>94</v>
      </c>
      <c r="I567" s="308"/>
      <c r="J567" s="308"/>
      <c r="K567" s="309"/>
    </row>
    <row r="568" spans="1:11" ht="26.45" customHeight="1">
      <c r="A568" s="308"/>
      <c r="B568" s="310"/>
      <c r="C568" s="10" t="s">
        <v>1758</v>
      </c>
      <c r="D568" s="68" t="s">
        <v>1790</v>
      </c>
      <c r="E568" s="258"/>
      <c r="F568" s="35">
        <v>158</v>
      </c>
      <c r="G568" s="35">
        <v>138</v>
      </c>
      <c r="H568" s="161">
        <f t="shared" si="188"/>
        <v>296</v>
      </c>
      <c r="I568" s="308"/>
      <c r="J568" s="308"/>
      <c r="K568" s="309"/>
    </row>
    <row r="569" spans="1:11" ht="26.45" customHeight="1">
      <c r="A569" s="308"/>
      <c r="B569" s="310"/>
      <c r="C569" s="10" t="s">
        <v>1792</v>
      </c>
      <c r="D569" s="68" t="s">
        <v>1791</v>
      </c>
      <c r="E569" s="258"/>
      <c r="F569" s="35">
        <v>276</v>
      </c>
      <c r="G569" s="35">
        <v>258</v>
      </c>
      <c r="H569" s="161">
        <f t="shared" si="188"/>
        <v>534</v>
      </c>
      <c r="I569" s="308"/>
      <c r="J569" s="308"/>
      <c r="K569" s="309"/>
    </row>
    <row r="570" spans="1:11" ht="26.45" customHeight="1">
      <c r="A570" s="14"/>
      <c r="B570" s="163"/>
      <c r="C570" s="10"/>
      <c r="D570" s="68"/>
      <c r="E570" s="258" t="s">
        <v>5507</v>
      </c>
      <c r="F570" s="40">
        <f>SUM(F566:F569)</f>
        <v>989</v>
      </c>
      <c r="G570" s="40">
        <f t="shared" ref="G570:K570" si="219">SUM(G566:G569)</f>
        <v>897</v>
      </c>
      <c r="H570" s="40">
        <f t="shared" si="219"/>
        <v>1886</v>
      </c>
      <c r="I570" s="40">
        <f t="shared" si="219"/>
        <v>2</v>
      </c>
      <c r="J570" s="40">
        <f t="shared" si="219"/>
        <v>2</v>
      </c>
      <c r="K570" s="40">
        <f t="shared" si="219"/>
        <v>4</v>
      </c>
    </row>
    <row r="571" spans="1:11" ht="26.45" customHeight="1">
      <c r="A571" s="308">
        <v>139</v>
      </c>
      <c r="B571" s="310" t="s">
        <v>5539</v>
      </c>
      <c r="C571" s="10" t="s">
        <v>1794</v>
      </c>
      <c r="D571" s="68" t="s">
        <v>1793</v>
      </c>
      <c r="E571" s="258"/>
      <c r="F571" s="35">
        <v>308</v>
      </c>
      <c r="G571" s="35">
        <v>293</v>
      </c>
      <c r="H571" s="161">
        <f t="shared" si="188"/>
        <v>601</v>
      </c>
      <c r="I571" s="308">
        <v>2</v>
      </c>
      <c r="J571" s="308">
        <v>2</v>
      </c>
      <c r="K571" s="309">
        <f t="shared" ref="K571" si="220">SUM(I571:J572)</f>
        <v>4</v>
      </c>
    </row>
    <row r="572" spans="1:11" ht="26.45" customHeight="1">
      <c r="A572" s="308"/>
      <c r="B572" s="310"/>
      <c r="C572" s="10" t="s">
        <v>1796</v>
      </c>
      <c r="D572" s="68" t="s">
        <v>1795</v>
      </c>
      <c r="E572" s="258"/>
      <c r="F572" s="35">
        <v>408</v>
      </c>
      <c r="G572" s="35">
        <v>377</v>
      </c>
      <c r="H572" s="161">
        <f t="shared" si="188"/>
        <v>785</v>
      </c>
      <c r="I572" s="308"/>
      <c r="J572" s="308"/>
      <c r="K572" s="309"/>
    </row>
    <row r="573" spans="1:11" ht="22.9" customHeight="1">
      <c r="A573" s="14"/>
      <c r="B573" s="163"/>
      <c r="C573" s="10"/>
      <c r="D573" s="68"/>
      <c r="E573" s="258" t="s">
        <v>5507</v>
      </c>
      <c r="F573" s="40">
        <f>SUM(F571:F572)</f>
        <v>716</v>
      </c>
      <c r="G573" s="40">
        <f t="shared" ref="G573:K573" si="221">SUM(G571:G572)</f>
        <v>670</v>
      </c>
      <c r="H573" s="40">
        <f t="shared" si="221"/>
        <v>1386</v>
      </c>
      <c r="I573" s="40">
        <f t="shared" si="221"/>
        <v>2</v>
      </c>
      <c r="J573" s="40">
        <f t="shared" si="221"/>
        <v>2</v>
      </c>
      <c r="K573" s="40">
        <f t="shared" si="221"/>
        <v>4</v>
      </c>
    </row>
    <row r="574" spans="1:11" ht="26.45" customHeight="1">
      <c r="A574" s="308">
        <v>140</v>
      </c>
      <c r="B574" s="310" t="s">
        <v>5539</v>
      </c>
      <c r="C574" s="10" t="s">
        <v>1798</v>
      </c>
      <c r="D574" s="68" t="s">
        <v>1797</v>
      </c>
      <c r="E574" s="258"/>
      <c r="F574" s="35">
        <v>361</v>
      </c>
      <c r="G574" s="35">
        <v>335</v>
      </c>
      <c r="H574" s="161">
        <f t="shared" si="188"/>
        <v>696</v>
      </c>
      <c r="I574" s="308">
        <v>2</v>
      </c>
      <c r="J574" s="308">
        <v>2</v>
      </c>
      <c r="K574" s="309">
        <f t="shared" ref="K574" si="222">SUM(I574:J576)</f>
        <v>4</v>
      </c>
    </row>
    <row r="575" spans="1:11" ht="26.45" customHeight="1">
      <c r="A575" s="308"/>
      <c r="B575" s="310"/>
      <c r="C575" s="10" t="s">
        <v>1800</v>
      </c>
      <c r="D575" s="68" t="s">
        <v>1799</v>
      </c>
      <c r="E575" s="258"/>
      <c r="F575" s="35">
        <v>202</v>
      </c>
      <c r="G575" s="35">
        <v>150</v>
      </c>
      <c r="H575" s="161">
        <f t="shared" si="188"/>
        <v>352</v>
      </c>
      <c r="I575" s="308"/>
      <c r="J575" s="308"/>
      <c r="K575" s="309"/>
    </row>
    <row r="576" spans="1:11" ht="26.45" customHeight="1">
      <c r="A576" s="308"/>
      <c r="B576" s="310"/>
      <c r="C576" s="10" t="s">
        <v>1800</v>
      </c>
      <c r="D576" s="68" t="s">
        <v>1801</v>
      </c>
      <c r="E576" s="258"/>
      <c r="F576" s="35">
        <v>255</v>
      </c>
      <c r="G576" s="35">
        <v>258</v>
      </c>
      <c r="H576" s="161">
        <f t="shared" si="188"/>
        <v>513</v>
      </c>
      <c r="I576" s="308"/>
      <c r="J576" s="308"/>
      <c r="K576" s="309"/>
    </row>
    <row r="577" spans="1:11" ht="22.9" customHeight="1">
      <c r="A577" s="14"/>
      <c r="B577" s="163"/>
      <c r="C577" s="10"/>
      <c r="D577" s="68"/>
      <c r="E577" s="258" t="s">
        <v>5507</v>
      </c>
      <c r="F577" s="40">
        <f>SUM(F574:F576)</f>
        <v>818</v>
      </c>
      <c r="G577" s="40">
        <f t="shared" ref="G577:K577" si="223">SUM(G574:G576)</f>
        <v>743</v>
      </c>
      <c r="H577" s="40">
        <f t="shared" si="223"/>
        <v>1561</v>
      </c>
      <c r="I577" s="40">
        <f t="shared" si="223"/>
        <v>2</v>
      </c>
      <c r="J577" s="40">
        <f t="shared" si="223"/>
        <v>2</v>
      </c>
      <c r="K577" s="40">
        <f t="shared" si="223"/>
        <v>4</v>
      </c>
    </row>
    <row r="578" spans="1:11" ht="26.45" customHeight="1">
      <c r="A578" s="311">
        <v>141</v>
      </c>
      <c r="B578" s="311"/>
      <c r="C578" s="18" t="s">
        <v>4999</v>
      </c>
      <c r="D578" s="78" t="s">
        <v>4936</v>
      </c>
      <c r="E578" s="258"/>
      <c r="F578" s="35">
        <v>136</v>
      </c>
      <c r="G578" s="35">
        <v>94</v>
      </c>
      <c r="H578" s="161">
        <f t="shared" si="188"/>
        <v>230</v>
      </c>
      <c r="I578" s="311">
        <v>2</v>
      </c>
      <c r="J578" s="311">
        <v>2</v>
      </c>
      <c r="K578" s="317">
        <f>SUM(I578:J583)</f>
        <v>4</v>
      </c>
    </row>
    <row r="579" spans="1:11" ht="26.45" customHeight="1">
      <c r="A579" s="312"/>
      <c r="B579" s="312"/>
      <c r="C579" s="18" t="s">
        <v>4999</v>
      </c>
      <c r="D579" s="78" t="s">
        <v>4937</v>
      </c>
      <c r="E579" s="258"/>
      <c r="F579" s="35">
        <v>247</v>
      </c>
      <c r="G579" s="35">
        <v>192</v>
      </c>
      <c r="H579" s="161">
        <f t="shared" si="188"/>
        <v>439</v>
      </c>
      <c r="I579" s="312"/>
      <c r="J579" s="312"/>
      <c r="K579" s="318"/>
    </row>
    <row r="580" spans="1:11" ht="26.45" customHeight="1">
      <c r="A580" s="312"/>
      <c r="B580" s="312"/>
      <c r="C580" s="18" t="s">
        <v>5000</v>
      </c>
      <c r="D580" s="78" t="s">
        <v>4938</v>
      </c>
      <c r="E580" s="258"/>
      <c r="F580" s="35">
        <v>455</v>
      </c>
      <c r="G580" s="35">
        <v>390</v>
      </c>
      <c r="H580" s="161">
        <f t="shared" si="188"/>
        <v>845</v>
      </c>
      <c r="I580" s="312"/>
      <c r="J580" s="312"/>
      <c r="K580" s="318"/>
    </row>
    <row r="581" spans="1:11" ht="26.45" customHeight="1">
      <c r="A581" s="312"/>
      <c r="B581" s="312"/>
      <c r="C581" s="18" t="s">
        <v>5001</v>
      </c>
      <c r="D581" s="78" t="s">
        <v>4939</v>
      </c>
      <c r="E581" s="258"/>
      <c r="F581" s="35">
        <v>188</v>
      </c>
      <c r="G581" s="35">
        <v>160</v>
      </c>
      <c r="H581" s="161">
        <f t="shared" si="188"/>
        <v>348</v>
      </c>
      <c r="I581" s="312"/>
      <c r="J581" s="312"/>
      <c r="K581" s="318"/>
    </row>
    <row r="582" spans="1:11" ht="26.45" customHeight="1">
      <c r="A582" s="312"/>
      <c r="B582" s="312"/>
      <c r="C582" s="18" t="s">
        <v>5002</v>
      </c>
      <c r="D582" s="78" t="s">
        <v>4940</v>
      </c>
      <c r="E582" s="258"/>
      <c r="F582" s="35">
        <v>182</v>
      </c>
      <c r="G582" s="35">
        <v>142</v>
      </c>
      <c r="H582" s="161">
        <f t="shared" si="188"/>
        <v>324</v>
      </c>
      <c r="I582" s="312"/>
      <c r="J582" s="312"/>
      <c r="K582" s="318"/>
    </row>
    <row r="583" spans="1:11" ht="26.45" customHeight="1">
      <c r="A583" s="313"/>
      <c r="B583" s="313"/>
      <c r="C583" s="18" t="s">
        <v>5003</v>
      </c>
      <c r="D583" s="78" t="s">
        <v>4941</v>
      </c>
      <c r="E583" s="258"/>
      <c r="F583" s="35">
        <v>48</v>
      </c>
      <c r="G583" s="35">
        <v>36</v>
      </c>
      <c r="H583" s="161">
        <f t="shared" si="188"/>
        <v>84</v>
      </c>
      <c r="I583" s="313"/>
      <c r="J583" s="313"/>
      <c r="K583" s="319"/>
    </row>
    <row r="584" spans="1:11" ht="16.899999999999999" customHeight="1">
      <c r="A584" s="208"/>
      <c r="B584" s="163"/>
      <c r="C584" s="18"/>
      <c r="D584" s="78"/>
      <c r="E584" s="258" t="s">
        <v>5507</v>
      </c>
      <c r="F584" s="40">
        <f>SUM(F578:F583)</f>
        <v>1256</v>
      </c>
      <c r="G584" s="40">
        <f t="shared" ref="G584:H584" si="224">SUM(G578:G583)</f>
        <v>1014</v>
      </c>
      <c r="H584" s="40">
        <f t="shared" si="224"/>
        <v>2270</v>
      </c>
      <c r="I584" s="40">
        <f t="shared" ref="I584" si="225">SUM(I578:I583)</f>
        <v>2</v>
      </c>
      <c r="J584" s="40">
        <f t="shared" ref="J584" si="226">SUM(J578:J583)</f>
        <v>2</v>
      </c>
      <c r="K584" s="40">
        <f t="shared" ref="K584" si="227">SUM(K578:K583)</f>
        <v>4</v>
      </c>
    </row>
    <row r="585" spans="1:11" ht="26.45" customHeight="1">
      <c r="A585" s="311">
        <v>142</v>
      </c>
      <c r="B585" s="311"/>
      <c r="C585" s="18" t="s">
        <v>5004</v>
      </c>
      <c r="D585" s="78" t="s">
        <v>4942</v>
      </c>
      <c r="E585" s="258"/>
      <c r="F585" s="35">
        <v>84</v>
      </c>
      <c r="G585" s="35">
        <v>74</v>
      </c>
      <c r="H585" s="161">
        <f t="shared" si="188"/>
        <v>158</v>
      </c>
      <c r="I585" s="311">
        <v>2</v>
      </c>
      <c r="J585" s="311">
        <v>2</v>
      </c>
      <c r="K585" s="317">
        <f>SUM(I585:J591)</f>
        <v>4</v>
      </c>
    </row>
    <row r="586" spans="1:11" ht="26.45" customHeight="1">
      <c r="A586" s="312"/>
      <c r="B586" s="312"/>
      <c r="C586" s="18" t="s">
        <v>5004</v>
      </c>
      <c r="D586" s="78" t="s">
        <v>4943</v>
      </c>
      <c r="E586" s="258"/>
      <c r="F586" s="35">
        <v>192</v>
      </c>
      <c r="G586" s="35">
        <v>106</v>
      </c>
      <c r="H586" s="161">
        <f t="shared" si="188"/>
        <v>298</v>
      </c>
      <c r="I586" s="312"/>
      <c r="J586" s="312"/>
      <c r="K586" s="318"/>
    </row>
    <row r="587" spans="1:11" ht="26.45" customHeight="1">
      <c r="A587" s="312"/>
      <c r="B587" s="312"/>
      <c r="C587" s="18" t="s">
        <v>5005</v>
      </c>
      <c r="D587" s="78" t="s">
        <v>4944</v>
      </c>
      <c r="E587" s="258"/>
      <c r="F587" s="35">
        <v>164</v>
      </c>
      <c r="G587" s="35">
        <v>154</v>
      </c>
      <c r="H587" s="161">
        <f t="shared" si="188"/>
        <v>318</v>
      </c>
      <c r="I587" s="312"/>
      <c r="J587" s="312"/>
      <c r="K587" s="318"/>
    </row>
    <row r="588" spans="1:11" ht="26.45" customHeight="1">
      <c r="A588" s="312"/>
      <c r="B588" s="312"/>
      <c r="C588" s="18" t="s">
        <v>5006</v>
      </c>
      <c r="D588" s="78" t="s">
        <v>4945</v>
      </c>
      <c r="E588" s="258"/>
      <c r="F588" s="35">
        <v>0</v>
      </c>
      <c r="G588" s="35">
        <v>0</v>
      </c>
      <c r="H588" s="161">
        <f t="shared" si="188"/>
        <v>0</v>
      </c>
      <c r="I588" s="312"/>
      <c r="J588" s="312"/>
      <c r="K588" s="318"/>
    </row>
    <row r="589" spans="1:11" ht="26.45" customHeight="1">
      <c r="A589" s="312"/>
      <c r="B589" s="312"/>
      <c r="C589" s="18" t="s">
        <v>5007</v>
      </c>
      <c r="D589" s="78" t="s">
        <v>4946</v>
      </c>
      <c r="E589" s="258"/>
      <c r="F589" s="35">
        <v>86</v>
      </c>
      <c r="G589" s="35">
        <v>69</v>
      </c>
      <c r="H589" s="161">
        <f t="shared" si="188"/>
        <v>155</v>
      </c>
      <c r="I589" s="312"/>
      <c r="J589" s="312"/>
      <c r="K589" s="318"/>
    </row>
    <row r="590" spans="1:11" ht="26.45" customHeight="1">
      <c r="A590" s="312"/>
      <c r="B590" s="312"/>
      <c r="C590" s="18" t="s">
        <v>5007</v>
      </c>
      <c r="D590" s="78" t="s">
        <v>4947</v>
      </c>
      <c r="E590" s="258"/>
      <c r="F590" s="35">
        <v>20</v>
      </c>
      <c r="G590" s="35">
        <v>14</v>
      </c>
      <c r="H590" s="161">
        <f t="shared" si="188"/>
        <v>34</v>
      </c>
      <c r="I590" s="312"/>
      <c r="J590" s="312"/>
      <c r="K590" s="318"/>
    </row>
    <row r="591" spans="1:11" ht="26.45" customHeight="1">
      <c r="A591" s="313"/>
      <c r="B591" s="313"/>
      <c r="C591" s="18" t="s">
        <v>5007</v>
      </c>
      <c r="D591" s="78" t="s">
        <v>4948</v>
      </c>
      <c r="E591" s="258"/>
      <c r="F591" s="35">
        <v>0</v>
      </c>
      <c r="G591" s="35">
        <v>0</v>
      </c>
      <c r="H591" s="161">
        <f t="shared" si="188"/>
        <v>0</v>
      </c>
      <c r="I591" s="313"/>
      <c r="J591" s="313"/>
      <c r="K591" s="319"/>
    </row>
    <row r="592" spans="1:11" ht="26.45" customHeight="1">
      <c r="A592" s="208"/>
      <c r="B592" s="163"/>
      <c r="C592" s="18"/>
      <c r="D592" s="78"/>
      <c r="E592" s="258" t="s">
        <v>5507</v>
      </c>
      <c r="F592" s="40">
        <f>SUM(F585:F591)</f>
        <v>546</v>
      </c>
      <c r="G592" s="40">
        <f t="shared" ref="G592:H592" si="228">SUM(G585:G591)</f>
        <v>417</v>
      </c>
      <c r="H592" s="40">
        <f t="shared" si="228"/>
        <v>963</v>
      </c>
      <c r="I592" s="40">
        <f t="shared" ref="I592" si="229">SUM(I585:I591)</f>
        <v>2</v>
      </c>
      <c r="J592" s="40">
        <f t="shared" ref="J592" si="230">SUM(J585:J591)</f>
        <v>2</v>
      </c>
      <c r="K592" s="40">
        <f t="shared" ref="K592" si="231">SUM(K585:K591)</f>
        <v>4</v>
      </c>
    </row>
    <row r="593" spans="1:11" ht="26.45" customHeight="1">
      <c r="A593" s="311">
        <v>143</v>
      </c>
      <c r="B593" s="311"/>
      <c r="C593" s="18" t="s">
        <v>5008</v>
      </c>
      <c r="D593" s="78" t="s">
        <v>4949</v>
      </c>
      <c r="E593" s="258"/>
      <c r="F593" s="35">
        <v>159</v>
      </c>
      <c r="G593" s="35">
        <v>118</v>
      </c>
      <c r="H593" s="161">
        <f t="shared" si="188"/>
        <v>277</v>
      </c>
      <c r="I593" s="311">
        <v>2</v>
      </c>
      <c r="J593" s="311">
        <v>2</v>
      </c>
      <c r="K593" s="317">
        <f>SUM(I593:J597)</f>
        <v>4</v>
      </c>
    </row>
    <row r="594" spans="1:11" ht="26.45" customHeight="1">
      <c r="A594" s="312"/>
      <c r="B594" s="312"/>
      <c r="C594" s="18" t="s">
        <v>5009</v>
      </c>
      <c r="D594" s="78" t="s">
        <v>4950</v>
      </c>
      <c r="E594" s="258"/>
      <c r="F594" s="35">
        <v>286</v>
      </c>
      <c r="G594" s="35">
        <v>254</v>
      </c>
      <c r="H594" s="161">
        <f t="shared" si="188"/>
        <v>540</v>
      </c>
      <c r="I594" s="312"/>
      <c r="J594" s="312"/>
      <c r="K594" s="318"/>
    </row>
    <row r="595" spans="1:11" ht="26.45" customHeight="1">
      <c r="A595" s="312"/>
      <c r="B595" s="312"/>
      <c r="C595" s="18" t="s">
        <v>5010</v>
      </c>
      <c r="D595" s="78" t="s">
        <v>4951</v>
      </c>
      <c r="E595" s="258"/>
      <c r="F595" s="35">
        <v>266</v>
      </c>
      <c r="G595" s="35">
        <v>212</v>
      </c>
      <c r="H595" s="161">
        <f t="shared" si="188"/>
        <v>478</v>
      </c>
      <c r="I595" s="312"/>
      <c r="J595" s="312"/>
      <c r="K595" s="318"/>
    </row>
    <row r="596" spans="1:11" ht="26.45" customHeight="1">
      <c r="A596" s="312"/>
      <c r="B596" s="312"/>
      <c r="C596" s="18" t="s">
        <v>5011</v>
      </c>
      <c r="D596" s="78" t="s">
        <v>4952</v>
      </c>
      <c r="E596" s="258"/>
      <c r="F596" s="35">
        <v>0</v>
      </c>
      <c r="G596" s="35">
        <v>0</v>
      </c>
      <c r="H596" s="161">
        <f t="shared" ref="H596:H677" si="232">SUM(F596:G596)</f>
        <v>0</v>
      </c>
      <c r="I596" s="312"/>
      <c r="J596" s="312"/>
      <c r="K596" s="318"/>
    </row>
    <row r="597" spans="1:11" ht="26.45" customHeight="1">
      <c r="A597" s="313"/>
      <c r="B597" s="313"/>
      <c r="C597" s="18" t="s">
        <v>5012</v>
      </c>
      <c r="D597" s="78" t="s">
        <v>4953</v>
      </c>
      <c r="E597" s="258"/>
      <c r="F597" s="35">
        <v>208</v>
      </c>
      <c r="G597" s="35">
        <v>185</v>
      </c>
      <c r="H597" s="161">
        <f t="shared" si="232"/>
        <v>393</v>
      </c>
      <c r="I597" s="313"/>
      <c r="J597" s="313"/>
      <c r="K597" s="319"/>
    </row>
    <row r="598" spans="1:11" ht="19.149999999999999" customHeight="1">
      <c r="A598" s="208"/>
      <c r="B598" s="163"/>
      <c r="C598" s="18"/>
      <c r="D598" s="78"/>
      <c r="E598" s="258" t="s">
        <v>5507</v>
      </c>
      <c r="F598" s="40">
        <f>SUM(F593:F597)</f>
        <v>919</v>
      </c>
      <c r="G598" s="40">
        <f t="shared" ref="G598:H598" si="233">SUM(G593:G597)</f>
        <v>769</v>
      </c>
      <c r="H598" s="40">
        <f t="shared" si="233"/>
        <v>1688</v>
      </c>
      <c r="I598" s="40">
        <f t="shared" ref="I598" si="234">SUM(I593:I597)</f>
        <v>2</v>
      </c>
      <c r="J598" s="40">
        <f t="shared" ref="J598" si="235">SUM(J593:J597)</f>
        <v>2</v>
      </c>
      <c r="K598" s="40">
        <f t="shared" ref="K598" si="236">SUM(K593:K597)</f>
        <v>4</v>
      </c>
    </row>
    <row r="599" spans="1:11" ht="26.45" customHeight="1">
      <c r="A599" s="311">
        <v>144</v>
      </c>
      <c r="B599" s="311"/>
      <c r="C599" s="18" t="s">
        <v>5013</v>
      </c>
      <c r="D599" s="78" t="s">
        <v>4954</v>
      </c>
      <c r="E599" s="258"/>
      <c r="F599" s="35">
        <v>191</v>
      </c>
      <c r="G599" s="35">
        <v>90</v>
      </c>
      <c r="H599" s="161">
        <f t="shared" si="232"/>
        <v>281</v>
      </c>
      <c r="I599" s="311">
        <v>2</v>
      </c>
      <c r="J599" s="311">
        <v>2</v>
      </c>
      <c r="K599" s="317">
        <f>SUM(I599:J599)</f>
        <v>4</v>
      </c>
    </row>
    <row r="600" spans="1:11" ht="26.45" customHeight="1">
      <c r="A600" s="312"/>
      <c r="B600" s="312"/>
      <c r="C600" s="18" t="s">
        <v>5013</v>
      </c>
      <c r="D600" s="78" t="s">
        <v>4955</v>
      </c>
      <c r="E600" s="258"/>
      <c r="F600" s="35">
        <v>51</v>
      </c>
      <c r="G600" s="35">
        <v>18</v>
      </c>
      <c r="H600" s="161">
        <f t="shared" si="232"/>
        <v>69</v>
      </c>
      <c r="I600" s="312"/>
      <c r="J600" s="312"/>
      <c r="K600" s="318"/>
    </row>
    <row r="601" spans="1:11" ht="26.45" customHeight="1">
      <c r="A601" s="312"/>
      <c r="B601" s="312"/>
      <c r="C601" s="18" t="s">
        <v>5014</v>
      </c>
      <c r="D601" s="78" t="s">
        <v>4956</v>
      </c>
      <c r="E601" s="258"/>
      <c r="F601" s="35">
        <v>135</v>
      </c>
      <c r="G601" s="35">
        <v>99</v>
      </c>
      <c r="H601" s="161">
        <f t="shared" si="232"/>
        <v>234</v>
      </c>
      <c r="I601" s="312"/>
      <c r="J601" s="312"/>
      <c r="K601" s="318"/>
    </row>
    <row r="602" spans="1:11" ht="26.45" customHeight="1">
      <c r="A602" s="313"/>
      <c r="B602" s="313"/>
      <c r="C602" s="18" t="s">
        <v>5015</v>
      </c>
      <c r="D602" s="78" t="s">
        <v>4957</v>
      </c>
      <c r="E602" s="258"/>
      <c r="F602" s="35">
        <v>2</v>
      </c>
      <c r="G602" s="35">
        <v>2</v>
      </c>
      <c r="H602" s="161">
        <f t="shared" si="232"/>
        <v>4</v>
      </c>
      <c r="I602" s="313"/>
      <c r="J602" s="313"/>
      <c r="K602" s="319"/>
    </row>
    <row r="603" spans="1:11" ht="18.600000000000001" customHeight="1">
      <c r="A603" s="208"/>
      <c r="B603" s="163"/>
      <c r="C603" s="18"/>
      <c r="D603" s="78"/>
      <c r="E603" s="258" t="s">
        <v>5507</v>
      </c>
      <c r="F603" s="40">
        <f>SUM(F599:F602)</f>
        <v>379</v>
      </c>
      <c r="G603" s="40">
        <f t="shared" ref="G603:H603" si="237">SUM(G599:G602)</f>
        <v>209</v>
      </c>
      <c r="H603" s="40">
        <f t="shared" si="237"/>
        <v>588</v>
      </c>
      <c r="I603" s="40">
        <f t="shared" ref="I603" si="238">SUM(I599:I602)</f>
        <v>2</v>
      </c>
      <c r="J603" s="40">
        <f t="shared" ref="J603" si="239">SUM(J599:J602)</f>
        <v>2</v>
      </c>
      <c r="K603" s="40">
        <f t="shared" ref="K603" si="240">SUM(K599:K602)</f>
        <v>4</v>
      </c>
    </row>
    <row r="604" spans="1:11" ht="26.45" customHeight="1">
      <c r="A604" s="311">
        <v>145</v>
      </c>
      <c r="B604" s="311"/>
      <c r="C604" s="18" t="s">
        <v>5016</v>
      </c>
      <c r="D604" s="78" t="s">
        <v>4958</v>
      </c>
      <c r="E604" s="258"/>
      <c r="F604" s="35">
        <v>468</v>
      </c>
      <c r="G604" s="35">
        <v>408</v>
      </c>
      <c r="H604" s="161">
        <f t="shared" si="232"/>
        <v>876</v>
      </c>
      <c r="I604" s="311">
        <v>2</v>
      </c>
      <c r="J604" s="311">
        <v>2</v>
      </c>
      <c r="K604" s="317">
        <f>SUM(I604:J605)</f>
        <v>4</v>
      </c>
    </row>
    <row r="605" spans="1:11" ht="26.45" customHeight="1">
      <c r="A605" s="313"/>
      <c r="B605" s="313"/>
      <c r="C605" s="18" t="s">
        <v>5017</v>
      </c>
      <c r="D605" s="78" t="s">
        <v>4959</v>
      </c>
      <c r="E605" s="258"/>
      <c r="F605" s="35">
        <v>1016</v>
      </c>
      <c r="G605" s="35">
        <v>748</v>
      </c>
      <c r="H605" s="161">
        <f t="shared" si="232"/>
        <v>1764</v>
      </c>
      <c r="I605" s="313"/>
      <c r="J605" s="313"/>
      <c r="K605" s="319"/>
    </row>
    <row r="606" spans="1:11" ht="26.45" customHeight="1">
      <c r="A606" s="208"/>
      <c r="B606" s="163"/>
      <c r="C606" s="18"/>
      <c r="D606" s="78"/>
      <c r="E606" s="258" t="s">
        <v>5507</v>
      </c>
      <c r="F606" s="40">
        <f>SUM(F604:F605)</f>
        <v>1484</v>
      </c>
      <c r="G606" s="40">
        <f t="shared" ref="G606:H606" si="241">SUM(G604:G605)</f>
        <v>1156</v>
      </c>
      <c r="H606" s="40">
        <f t="shared" si="241"/>
        <v>2640</v>
      </c>
      <c r="I606" s="40">
        <f t="shared" ref="I606" si="242">SUM(I604:I605)</f>
        <v>2</v>
      </c>
      <c r="J606" s="40">
        <f t="shared" ref="J606" si="243">SUM(J604:J605)</f>
        <v>2</v>
      </c>
      <c r="K606" s="40">
        <f t="shared" ref="K606" si="244">SUM(K604:K605)</f>
        <v>4</v>
      </c>
    </row>
    <row r="607" spans="1:11" ht="26.45" customHeight="1">
      <c r="A607" s="311">
        <v>146</v>
      </c>
      <c r="B607" s="311"/>
      <c r="C607" s="18" t="s">
        <v>5018</v>
      </c>
      <c r="D607" s="78" t="s">
        <v>4960</v>
      </c>
      <c r="E607" s="258"/>
      <c r="F607" s="35">
        <v>273</v>
      </c>
      <c r="G607" s="35">
        <v>257</v>
      </c>
      <c r="H607" s="161">
        <f t="shared" si="232"/>
        <v>530</v>
      </c>
      <c r="I607" s="311">
        <v>2</v>
      </c>
      <c r="J607" s="311">
        <v>2</v>
      </c>
      <c r="K607" s="317">
        <f>SUM(I607:J610)</f>
        <v>4</v>
      </c>
    </row>
    <row r="608" spans="1:11" ht="26.45" customHeight="1">
      <c r="A608" s="312"/>
      <c r="B608" s="312"/>
      <c r="C608" s="18" t="s">
        <v>5019</v>
      </c>
      <c r="D608" s="78" t="s">
        <v>4961</v>
      </c>
      <c r="E608" s="258"/>
      <c r="F608" s="35">
        <v>375</v>
      </c>
      <c r="G608" s="35">
        <v>336</v>
      </c>
      <c r="H608" s="161">
        <f t="shared" si="232"/>
        <v>711</v>
      </c>
      <c r="I608" s="312"/>
      <c r="J608" s="312"/>
      <c r="K608" s="318"/>
    </row>
    <row r="609" spans="1:11" ht="26.45" customHeight="1">
      <c r="A609" s="312"/>
      <c r="B609" s="312"/>
      <c r="C609" s="18" t="s">
        <v>5020</v>
      </c>
      <c r="D609" s="78" t="s">
        <v>4962</v>
      </c>
      <c r="E609" s="258"/>
      <c r="F609" s="35">
        <v>284</v>
      </c>
      <c r="G609" s="35">
        <v>243</v>
      </c>
      <c r="H609" s="161">
        <f t="shared" si="232"/>
        <v>527</v>
      </c>
      <c r="I609" s="312"/>
      <c r="J609" s="312"/>
      <c r="K609" s="318"/>
    </row>
    <row r="610" spans="1:11" ht="26.45" customHeight="1">
      <c r="A610" s="313"/>
      <c r="B610" s="313"/>
      <c r="C610" s="18" t="s">
        <v>5021</v>
      </c>
      <c r="D610" s="78" t="s">
        <v>4963</v>
      </c>
      <c r="E610" s="258"/>
      <c r="F610" s="35">
        <v>369</v>
      </c>
      <c r="G610" s="35">
        <v>336</v>
      </c>
      <c r="H610" s="161">
        <f t="shared" si="232"/>
        <v>705</v>
      </c>
      <c r="I610" s="313"/>
      <c r="J610" s="313"/>
      <c r="K610" s="319"/>
    </row>
    <row r="611" spans="1:11" ht="26.45" customHeight="1">
      <c r="A611" s="208"/>
      <c r="B611" s="163"/>
      <c r="C611" s="18"/>
      <c r="D611" s="78"/>
      <c r="E611" s="258" t="s">
        <v>5507</v>
      </c>
      <c r="F611" s="40">
        <f>SUM(F607:F610)</f>
        <v>1301</v>
      </c>
      <c r="G611" s="40">
        <f t="shared" ref="G611:H611" si="245">SUM(G607:G610)</f>
        <v>1172</v>
      </c>
      <c r="H611" s="40">
        <f t="shared" si="245"/>
        <v>2473</v>
      </c>
      <c r="I611" s="40">
        <f t="shared" ref="I611" si="246">SUM(I607:I610)</f>
        <v>2</v>
      </c>
      <c r="J611" s="40">
        <f t="shared" ref="J611" si="247">SUM(J607:J610)</f>
        <v>2</v>
      </c>
      <c r="K611" s="40">
        <f t="shared" ref="K611" si="248">SUM(K607:K610)</f>
        <v>4</v>
      </c>
    </row>
    <row r="612" spans="1:11" ht="26.45" customHeight="1">
      <c r="A612" s="311">
        <v>147</v>
      </c>
      <c r="B612" s="311"/>
      <c r="C612" s="18" t="s">
        <v>5021</v>
      </c>
      <c r="D612" s="78" t="s">
        <v>4964</v>
      </c>
      <c r="E612" s="258"/>
      <c r="F612" s="35">
        <v>526</v>
      </c>
      <c r="G612" s="35">
        <v>460</v>
      </c>
      <c r="H612" s="161">
        <f t="shared" si="232"/>
        <v>986</v>
      </c>
      <c r="I612" s="311">
        <v>2</v>
      </c>
      <c r="J612" s="311">
        <v>2</v>
      </c>
      <c r="K612" s="317">
        <f>SUM(I612:J612)</f>
        <v>4</v>
      </c>
    </row>
    <row r="613" spans="1:11" ht="26.45" customHeight="1">
      <c r="A613" s="312"/>
      <c r="B613" s="312"/>
      <c r="C613" s="18" t="s">
        <v>5021</v>
      </c>
      <c r="D613" s="78" t="s">
        <v>4965</v>
      </c>
      <c r="E613" s="258"/>
      <c r="F613" s="35">
        <v>275</v>
      </c>
      <c r="G613" s="35">
        <v>212</v>
      </c>
      <c r="H613" s="161">
        <f t="shared" si="232"/>
        <v>487</v>
      </c>
      <c r="I613" s="312"/>
      <c r="J613" s="312"/>
      <c r="K613" s="318"/>
    </row>
    <row r="614" spans="1:11" ht="26.45" customHeight="1">
      <c r="A614" s="313"/>
      <c r="B614" s="313"/>
      <c r="C614" s="18" t="s">
        <v>5022</v>
      </c>
      <c r="D614" s="78" t="s">
        <v>4966</v>
      </c>
      <c r="E614" s="258"/>
      <c r="F614" s="35">
        <v>549</v>
      </c>
      <c r="G614" s="35">
        <v>453</v>
      </c>
      <c r="H614" s="161">
        <f t="shared" si="232"/>
        <v>1002</v>
      </c>
      <c r="I614" s="313"/>
      <c r="J614" s="313"/>
      <c r="K614" s="319"/>
    </row>
    <row r="615" spans="1:11" ht="26.45" customHeight="1">
      <c r="A615" s="208"/>
      <c r="B615" s="163"/>
      <c r="C615" s="18"/>
      <c r="D615" s="78"/>
      <c r="E615" s="258" t="s">
        <v>5507</v>
      </c>
      <c r="F615" s="40">
        <f>SUM(F612:F614)</f>
        <v>1350</v>
      </c>
      <c r="G615" s="40">
        <f t="shared" ref="G615:H615" si="249">SUM(G612:G614)</f>
        <v>1125</v>
      </c>
      <c r="H615" s="40">
        <f t="shared" si="249"/>
        <v>2475</v>
      </c>
      <c r="I615" s="40">
        <f t="shared" ref="I615" si="250">SUM(I612:I614)</f>
        <v>2</v>
      </c>
      <c r="J615" s="40">
        <f t="shared" ref="J615" si="251">SUM(J612:J614)</f>
        <v>2</v>
      </c>
      <c r="K615" s="40">
        <f t="shared" ref="K615" si="252">SUM(K612:K614)</f>
        <v>4</v>
      </c>
    </row>
    <row r="616" spans="1:11" ht="26.45" customHeight="1">
      <c r="A616" s="311">
        <v>148</v>
      </c>
      <c r="B616" s="311"/>
      <c r="C616" s="18" t="s">
        <v>5023</v>
      </c>
      <c r="D616" s="78" t="s">
        <v>4967</v>
      </c>
      <c r="E616" s="258"/>
      <c r="F616" s="35">
        <v>316</v>
      </c>
      <c r="G616" s="35">
        <v>284</v>
      </c>
      <c r="H616" s="161">
        <f t="shared" si="232"/>
        <v>600</v>
      </c>
      <c r="I616" s="311">
        <v>2</v>
      </c>
      <c r="J616" s="311">
        <v>2</v>
      </c>
      <c r="K616" s="317">
        <f>SUM(I616:J616)</f>
        <v>4</v>
      </c>
    </row>
    <row r="617" spans="1:11" ht="26.45" customHeight="1">
      <c r="A617" s="312"/>
      <c r="B617" s="312"/>
      <c r="C617" s="18" t="s">
        <v>5024</v>
      </c>
      <c r="D617" s="78" t="s">
        <v>4968</v>
      </c>
      <c r="E617" s="258"/>
      <c r="F617" s="35">
        <v>236</v>
      </c>
      <c r="G617" s="35">
        <v>219</v>
      </c>
      <c r="H617" s="161">
        <f t="shared" si="232"/>
        <v>455</v>
      </c>
      <c r="I617" s="312"/>
      <c r="J617" s="312"/>
      <c r="K617" s="318"/>
    </row>
    <row r="618" spans="1:11" ht="26.45" customHeight="1">
      <c r="A618" s="312"/>
      <c r="B618" s="312"/>
      <c r="C618" s="18" t="s">
        <v>5025</v>
      </c>
      <c r="D618" s="78" t="s">
        <v>4969</v>
      </c>
      <c r="E618" s="258"/>
      <c r="F618" s="35">
        <v>379</v>
      </c>
      <c r="G618" s="35">
        <v>354</v>
      </c>
      <c r="H618" s="161">
        <f t="shared" si="232"/>
        <v>733</v>
      </c>
      <c r="I618" s="312"/>
      <c r="J618" s="312"/>
      <c r="K618" s="318"/>
    </row>
    <row r="619" spans="1:11" ht="26.45" customHeight="1">
      <c r="A619" s="313"/>
      <c r="B619" s="313"/>
      <c r="C619" s="18" t="s">
        <v>5025</v>
      </c>
      <c r="D619" s="78" t="s">
        <v>4970</v>
      </c>
      <c r="E619" s="258"/>
      <c r="F619" s="35">
        <v>353</v>
      </c>
      <c r="G619" s="35">
        <v>290</v>
      </c>
      <c r="H619" s="161">
        <f t="shared" si="232"/>
        <v>643</v>
      </c>
      <c r="I619" s="313"/>
      <c r="J619" s="313"/>
      <c r="K619" s="319"/>
    </row>
    <row r="620" spans="1:11" ht="42.6" customHeight="1">
      <c r="A620" s="208"/>
      <c r="B620" s="163"/>
      <c r="C620" s="18"/>
      <c r="D620" s="78"/>
      <c r="E620" s="258" t="s">
        <v>5507</v>
      </c>
      <c r="F620" s="40">
        <f>SUM(F616:F619)</f>
        <v>1284</v>
      </c>
      <c r="G620" s="40">
        <f t="shared" ref="G620:H620" si="253">SUM(G616:G619)</f>
        <v>1147</v>
      </c>
      <c r="H620" s="40">
        <f t="shared" si="253"/>
        <v>2431</v>
      </c>
      <c r="I620" s="40">
        <f t="shared" ref="I620" si="254">SUM(I616:I619)</f>
        <v>2</v>
      </c>
      <c r="J620" s="40">
        <f t="shared" ref="J620" si="255">SUM(J616:J619)</f>
        <v>2</v>
      </c>
      <c r="K620" s="40">
        <f t="shared" ref="K620" si="256">SUM(K616:K619)</f>
        <v>4</v>
      </c>
    </row>
    <row r="621" spans="1:11" ht="26.45" customHeight="1">
      <c r="A621" s="311">
        <v>149</v>
      </c>
      <c r="B621" s="311"/>
      <c r="C621" s="18" t="s">
        <v>5026</v>
      </c>
      <c r="D621" s="78" t="s">
        <v>4971</v>
      </c>
      <c r="E621" s="258"/>
      <c r="F621" s="35">
        <v>40</v>
      </c>
      <c r="G621" s="35">
        <v>31</v>
      </c>
      <c r="H621" s="161">
        <f t="shared" si="232"/>
        <v>71</v>
      </c>
      <c r="I621" s="311">
        <v>2</v>
      </c>
      <c r="J621" s="311">
        <v>2</v>
      </c>
      <c r="K621" s="317">
        <f>SUM(I621:J631)</f>
        <v>4</v>
      </c>
    </row>
    <row r="622" spans="1:11" ht="26.45" customHeight="1">
      <c r="A622" s="312"/>
      <c r="B622" s="312"/>
      <c r="C622" s="18" t="s">
        <v>5026</v>
      </c>
      <c r="D622" s="78" t="s">
        <v>4972</v>
      </c>
      <c r="E622" s="258"/>
      <c r="F622" s="35">
        <v>51</v>
      </c>
      <c r="G622" s="35">
        <v>34</v>
      </c>
      <c r="H622" s="161">
        <f t="shared" si="232"/>
        <v>85</v>
      </c>
      <c r="I622" s="312"/>
      <c r="J622" s="312"/>
      <c r="K622" s="318"/>
    </row>
    <row r="623" spans="1:11" ht="26.45" customHeight="1">
      <c r="A623" s="312"/>
      <c r="B623" s="312"/>
      <c r="C623" s="18" t="s">
        <v>5026</v>
      </c>
      <c r="D623" s="78" t="s">
        <v>4973</v>
      </c>
      <c r="E623" s="258"/>
      <c r="F623" s="35">
        <v>63</v>
      </c>
      <c r="G623" s="35">
        <v>46</v>
      </c>
      <c r="H623" s="161">
        <f t="shared" si="232"/>
        <v>109</v>
      </c>
      <c r="I623" s="312"/>
      <c r="J623" s="312"/>
      <c r="K623" s="318"/>
    </row>
    <row r="624" spans="1:11" ht="26.45" customHeight="1">
      <c r="A624" s="312"/>
      <c r="B624" s="312"/>
      <c r="C624" s="18" t="s">
        <v>5027</v>
      </c>
      <c r="D624" s="78" t="s">
        <v>4974</v>
      </c>
      <c r="E624" s="258"/>
      <c r="F624" s="35">
        <v>33</v>
      </c>
      <c r="G624" s="35">
        <v>31</v>
      </c>
      <c r="H624" s="161">
        <f t="shared" si="232"/>
        <v>64</v>
      </c>
      <c r="I624" s="312"/>
      <c r="J624" s="312"/>
      <c r="K624" s="318"/>
    </row>
    <row r="625" spans="1:11" ht="26.45" customHeight="1">
      <c r="A625" s="312"/>
      <c r="B625" s="312"/>
      <c r="C625" s="18" t="s">
        <v>5028</v>
      </c>
      <c r="D625" s="78" t="s">
        <v>4975</v>
      </c>
      <c r="E625" s="258"/>
      <c r="F625" s="35">
        <v>0</v>
      </c>
      <c r="G625" s="35">
        <v>0</v>
      </c>
      <c r="H625" s="161">
        <f t="shared" si="232"/>
        <v>0</v>
      </c>
      <c r="I625" s="312"/>
      <c r="J625" s="312"/>
      <c r="K625" s="318"/>
    </row>
    <row r="626" spans="1:11" ht="26.45" customHeight="1">
      <c r="A626" s="312"/>
      <c r="B626" s="312"/>
      <c r="C626" s="18" t="s">
        <v>5028</v>
      </c>
      <c r="D626" s="78" t="s">
        <v>4976</v>
      </c>
      <c r="E626" s="258"/>
      <c r="F626" s="35">
        <v>0</v>
      </c>
      <c r="G626" s="35">
        <v>0</v>
      </c>
      <c r="H626" s="161">
        <f t="shared" si="232"/>
        <v>0</v>
      </c>
      <c r="I626" s="312"/>
      <c r="J626" s="312"/>
      <c r="K626" s="318"/>
    </row>
    <row r="627" spans="1:11" ht="26.45" customHeight="1">
      <c r="A627" s="312"/>
      <c r="B627" s="312"/>
      <c r="C627" s="18" t="s">
        <v>5028</v>
      </c>
      <c r="D627" s="78" t="s">
        <v>4977</v>
      </c>
      <c r="E627" s="258"/>
      <c r="F627" s="35">
        <v>4</v>
      </c>
      <c r="G627" s="35">
        <v>1</v>
      </c>
      <c r="H627" s="161">
        <f t="shared" si="232"/>
        <v>5</v>
      </c>
      <c r="I627" s="312"/>
      <c r="J627" s="312"/>
      <c r="K627" s="318"/>
    </row>
    <row r="628" spans="1:11" ht="26.45" customHeight="1">
      <c r="A628" s="312"/>
      <c r="B628" s="312"/>
      <c r="C628" s="18" t="s">
        <v>5029</v>
      </c>
      <c r="D628" s="78" t="s">
        <v>4978</v>
      </c>
      <c r="E628" s="258"/>
      <c r="F628" s="35">
        <v>53</v>
      </c>
      <c r="G628" s="35">
        <v>46</v>
      </c>
      <c r="H628" s="161">
        <f t="shared" si="232"/>
        <v>99</v>
      </c>
      <c r="I628" s="312"/>
      <c r="J628" s="312"/>
      <c r="K628" s="318"/>
    </row>
    <row r="629" spans="1:11" ht="26.45" customHeight="1">
      <c r="A629" s="312"/>
      <c r="B629" s="312"/>
      <c r="C629" s="18" t="s">
        <v>5030</v>
      </c>
      <c r="D629" s="78" t="s">
        <v>4979</v>
      </c>
      <c r="E629" s="258"/>
      <c r="F629" s="35">
        <v>38</v>
      </c>
      <c r="G629" s="35">
        <v>31</v>
      </c>
      <c r="H629" s="161">
        <f t="shared" si="232"/>
        <v>69</v>
      </c>
      <c r="I629" s="312"/>
      <c r="J629" s="312"/>
      <c r="K629" s="318"/>
    </row>
    <row r="630" spans="1:11" ht="26.45" customHeight="1">
      <c r="A630" s="312"/>
      <c r="B630" s="312"/>
      <c r="C630" s="18" t="s">
        <v>5030</v>
      </c>
      <c r="D630" s="78" t="s">
        <v>4980</v>
      </c>
      <c r="E630" s="258"/>
      <c r="F630" s="35">
        <v>0</v>
      </c>
      <c r="G630" s="35">
        <v>0</v>
      </c>
      <c r="H630" s="161">
        <f t="shared" si="232"/>
        <v>0</v>
      </c>
      <c r="I630" s="312"/>
      <c r="J630" s="312"/>
      <c r="K630" s="318"/>
    </row>
    <row r="631" spans="1:11" ht="26.45" customHeight="1">
      <c r="A631" s="313"/>
      <c r="B631" s="313"/>
      <c r="C631" s="18" t="s">
        <v>5031</v>
      </c>
      <c r="D631" s="78" t="s">
        <v>4981</v>
      </c>
      <c r="E631" s="258"/>
      <c r="F631" s="35">
        <v>364</v>
      </c>
      <c r="G631" s="35">
        <v>285</v>
      </c>
      <c r="H631" s="161">
        <f t="shared" si="232"/>
        <v>649</v>
      </c>
      <c r="I631" s="313"/>
      <c r="J631" s="313"/>
      <c r="K631" s="319"/>
    </row>
    <row r="632" spans="1:11" ht="26.45" customHeight="1">
      <c r="A632" s="208"/>
      <c r="B632" s="163"/>
      <c r="C632" s="18"/>
      <c r="D632" s="78"/>
      <c r="E632" s="258" t="s">
        <v>5507</v>
      </c>
      <c r="F632" s="40">
        <f>SUM(F621:F631)</f>
        <v>646</v>
      </c>
      <c r="G632" s="40">
        <f t="shared" ref="G632:H632" si="257">SUM(G621:G631)</f>
        <v>505</v>
      </c>
      <c r="H632" s="40">
        <f t="shared" si="257"/>
        <v>1151</v>
      </c>
      <c r="I632" s="40">
        <f t="shared" ref="I632" si="258">SUM(I621:I631)</f>
        <v>2</v>
      </c>
      <c r="J632" s="40">
        <f t="shared" ref="J632" si="259">SUM(J621:J631)</f>
        <v>2</v>
      </c>
      <c r="K632" s="40">
        <f t="shared" ref="K632" si="260">SUM(K621:K631)</f>
        <v>4</v>
      </c>
    </row>
    <row r="633" spans="1:11" ht="26.45" customHeight="1">
      <c r="A633" s="311">
        <v>150</v>
      </c>
      <c r="B633" s="311"/>
      <c r="C633" s="18" t="s">
        <v>5032</v>
      </c>
      <c r="D633" s="78" t="s">
        <v>4982</v>
      </c>
      <c r="E633" s="258"/>
      <c r="F633" s="35">
        <v>193</v>
      </c>
      <c r="G633" s="35">
        <v>158</v>
      </c>
      <c r="H633" s="161">
        <f t="shared" si="232"/>
        <v>351</v>
      </c>
      <c r="I633" s="311">
        <v>2</v>
      </c>
      <c r="J633" s="311">
        <v>2</v>
      </c>
      <c r="K633" s="317">
        <f>SUM(I633:J637)</f>
        <v>4</v>
      </c>
    </row>
    <row r="634" spans="1:11" ht="26.45" customHeight="1">
      <c r="A634" s="312"/>
      <c r="B634" s="312"/>
      <c r="C634" s="18" t="s">
        <v>5033</v>
      </c>
      <c r="D634" s="78" t="s">
        <v>4983</v>
      </c>
      <c r="E634" s="258"/>
      <c r="F634" s="35">
        <v>43</v>
      </c>
      <c r="G634" s="35">
        <v>42</v>
      </c>
      <c r="H634" s="161">
        <f t="shared" si="232"/>
        <v>85</v>
      </c>
      <c r="I634" s="312"/>
      <c r="J634" s="312"/>
      <c r="K634" s="318"/>
    </row>
    <row r="635" spans="1:11" ht="26.45" customHeight="1">
      <c r="A635" s="312"/>
      <c r="B635" s="312"/>
      <c r="C635" s="18" t="s">
        <v>5034</v>
      </c>
      <c r="D635" s="78" t="s">
        <v>4984</v>
      </c>
      <c r="E635" s="258"/>
      <c r="F635" s="35">
        <v>650</v>
      </c>
      <c r="G635" s="35">
        <v>364</v>
      </c>
      <c r="H635" s="161">
        <f t="shared" si="232"/>
        <v>1014</v>
      </c>
      <c r="I635" s="312"/>
      <c r="J635" s="312"/>
      <c r="K635" s="318"/>
    </row>
    <row r="636" spans="1:11" ht="26.45" customHeight="1">
      <c r="A636" s="312"/>
      <c r="B636" s="312"/>
      <c r="C636" s="18" t="s">
        <v>5034</v>
      </c>
      <c r="D636" s="78" t="s">
        <v>4985</v>
      </c>
      <c r="E636" s="258"/>
      <c r="F636" s="35">
        <v>378</v>
      </c>
      <c r="G636" s="35">
        <v>223</v>
      </c>
      <c r="H636" s="161">
        <f t="shared" si="232"/>
        <v>601</v>
      </c>
      <c r="I636" s="312"/>
      <c r="J636" s="312"/>
      <c r="K636" s="318"/>
    </row>
    <row r="637" spans="1:11" ht="26.45" customHeight="1">
      <c r="A637" s="313"/>
      <c r="B637" s="313"/>
      <c r="C637" s="18" t="s">
        <v>5035</v>
      </c>
      <c r="D637" s="78" t="s">
        <v>4986</v>
      </c>
      <c r="E637" s="258"/>
      <c r="F637" s="35">
        <v>135</v>
      </c>
      <c r="G637" s="35">
        <v>75</v>
      </c>
      <c r="H637" s="161">
        <f t="shared" si="232"/>
        <v>210</v>
      </c>
      <c r="I637" s="313"/>
      <c r="J637" s="313"/>
      <c r="K637" s="319"/>
    </row>
    <row r="638" spans="1:11" ht="26.45" customHeight="1">
      <c r="A638" s="208"/>
      <c r="B638" s="163"/>
      <c r="C638" s="18"/>
      <c r="D638" s="78"/>
      <c r="E638" s="258" t="s">
        <v>5507</v>
      </c>
      <c r="F638" s="40">
        <f>SUM(F633:F637)</f>
        <v>1399</v>
      </c>
      <c r="G638" s="40">
        <f t="shared" ref="G638:H638" si="261">SUM(G633:G637)</f>
        <v>862</v>
      </c>
      <c r="H638" s="40">
        <f t="shared" si="261"/>
        <v>2261</v>
      </c>
      <c r="I638" s="40">
        <f t="shared" ref="I638" si="262">SUM(I633:I637)</f>
        <v>2</v>
      </c>
      <c r="J638" s="40">
        <f t="shared" ref="J638" si="263">SUM(J633:J637)</f>
        <v>2</v>
      </c>
      <c r="K638" s="40">
        <f t="shared" ref="K638" si="264">SUM(K633:K637)</f>
        <v>4</v>
      </c>
    </row>
    <row r="639" spans="1:11" ht="26.45" customHeight="1">
      <c r="A639" s="208">
        <v>151</v>
      </c>
      <c r="B639" s="163"/>
      <c r="C639" s="18" t="s">
        <v>5036</v>
      </c>
      <c r="D639" s="78" t="s">
        <v>4987</v>
      </c>
      <c r="E639" s="258"/>
      <c r="F639" s="35">
        <v>1180</v>
      </c>
      <c r="G639" s="35">
        <v>743</v>
      </c>
      <c r="H639" s="161">
        <f t="shared" si="232"/>
        <v>1923</v>
      </c>
      <c r="I639" s="196">
        <v>2</v>
      </c>
      <c r="J639" s="196">
        <v>2</v>
      </c>
      <c r="K639" s="198">
        <f>SUM(I639:J639)</f>
        <v>4</v>
      </c>
    </row>
    <row r="640" spans="1:11" ht="26.45" customHeight="1">
      <c r="A640" s="208"/>
      <c r="B640" s="163"/>
      <c r="C640" s="18"/>
      <c r="D640" s="78"/>
      <c r="E640" s="258" t="s">
        <v>5507</v>
      </c>
      <c r="F640" s="40">
        <f>SUM(F639)</f>
        <v>1180</v>
      </c>
      <c r="G640" s="40">
        <f t="shared" ref="G640:H640" si="265">SUM(G639)</f>
        <v>743</v>
      </c>
      <c r="H640" s="40">
        <f t="shared" si="265"/>
        <v>1923</v>
      </c>
      <c r="I640" s="40">
        <f t="shared" ref="I640" si="266">SUM(I639)</f>
        <v>2</v>
      </c>
      <c r="J640" s="40">
        <f t="shared" ref="J640" si="267">SUM(J639)</f>
        <v>2</v>
      </c>
      <c r="K640" s="40">
        <f t="shared" ref="K640" si="268">SUM(K639)</f>
        <v>4</v>
      </c>
    </row>
    <row r="641" spans="1:11" ht="26.45" customHeight="1">
      <c r="A641" s="311">
        <v>152</v>
      </c>
      <c r="B641" s="311"/>
      <c r="C641" s="18" t="s">
        <v>5037</v>
      </c>
      <c r="D641" s="78" t="s">
        <v>4988</v>
      </c>
      <c r="E641" s="258"/>
      <c r="F641" s="35">
        <v>557</v>
      </c>
      <c r="G641" s="35">
        <v>351</v>
      </c>
      <c r="H641" s="161">
        <f t="shared" si="232"/>
        <v>908</v>
      </c>
      <c r="I641" s="311">
        <v>2</v>
      </c>
      <c r="J641" s="311">
        <v>2</v>
      </c>
      <c r="K641" s="317">
        <f>SUM(I641:J643)</f>
        <v>4</v>
      </c>
    </row>
    <row r="642" spans="1:11" ht="26.45" customHeight="1">
      <c r="A642" s="312"/>
      <c r="B642" s="312"/>
      <c r="C642" s="18" t="s">
        <v>5038</v>
      </c>
      <c r="D642" s="78" t="s">
        <v>4989</v>
      </c>
      <c r="E642" s="258"/>
      <c r="F642" s="35">
        <v>758</v>
      </c>
      <c r="G642" s="35">
        <v>531</v>
      </c>
      <c r="H642" s="161">
        <f t="shared" si="232"/>
        <v>1289</v>
      </c>
      <c r="I642" s="312"/>
      <c r="J642" s="312"/>
      <c r="K642" s="318"/>
    </row>
    <row r="643" spans="1:11" ht="26.45" customHeight="1">
      <c r="A643" s="313"/>
      <c r="B643" s="313"/>
      <c r="C643" s="18" t="s">
        <v>5039</v>
      </c>
      <c r="D643" s="78" t="s">
        <v>4990</v>
      </c>
      <c r="E643" s="258"/>
      <c r="F643" s="35">
        <v>292</v>
      </c>
      <c r="G643" s="35">
        <v>197</v>
      </c>
      <c r="H643" s="161">
        <f t="shared" si="232"/>
        <v>489</v>
      </c>
      <c r="I643" s="313"/>
      <c r="J643" s="313"/>
      <c r="K643" s="319"/>
    </row>
    <row r="644" spans="1:11" ht="26.45" customHeight="1">
      <c r="A644" s="208"/>
      <c r="B644" s="163"/>
      <c r="C644" s="18"/>
      <c r="D644" s="78"/>
      <c r="E644" s="258" t="s">
        <v>5507</v>
      </c>
      <c r="F644" s="40">
        <f>SUM(F641:F643)</f>
        <v>1607</v>
      </c>
      <c r="G644" s="40">
        <f t="shared" ref="G644:H644" si="269">SUM(G641:G643)</f>
        <v>1079</v>
      </c>
      <c r="H644" s="40">
        <f t="shared" si="269"/>
        <v>2686</v>
      </c>
      <c r="I644" s="40">
        <f t="shared" ref="I644" si="270">SUM(I641:I643)</f>
        <v>2</v>
      </c>
      <c r="J644" s="40">
        <f t="shared" ref="J644" si="271">SUM(J641:J643)</f>
        <v>2</v>
      </c>
      <c r="K644" s="40">
        <f t="shared" ref="K644" si="272">SUM(K641:K643)</f>
        <v>4</v>
      </c>
    </row>
    <row r="645" spans="1:11" ht="26.45" customHeight="1">
      <c r="A645" s="311">
        <v>153</v>
      </c>
      <c r="B645" s="311"/>
      <c r="C645" s="18" t="s">
        <v>5040</v>
      </c>
      <c r="D645" s="78" t="s">
        <v>4991</v>
      </c>
      <c r="E645" s="258"/>
      <c r="F645" s="35">
        <v>347</v>
      </c>
      <c r="G645" s="35">
        <v>246</v>
      </c>
      <c r="H645" s="161">
        <f t="shared" si="232"/>
        <v>593</v>
      </c>
      <c r="I645" s="311">
        <v>2</v>
      </c>
      <c r="J645" s="311">
        <v>2</v>
      </c>
      <c r="K645" s="317">
        <f>SUM(I645:J645)</f>
        <v>4</v>
      </c>
    </row>
    <row r="646" spans="1:11" ht="26.45" customHeight="1">
      <c r="A646" s="313"/>
      <c r="B646" s="313"/>
      <c r="C646" s="18" t="s">
        <v>5041</v>
      </c>
      <c r="D646" s="78" t="s">
        <v>4992</v>
      </c>
      <c r="E646" s="258"/>
      <c r="F646" s="35">
        <v>1452</v>
      </c>
      <c r="G646" s="35">
        <v>903</v>
      </c>
      <c r="H646" s="161">
        <f t="shared" si="232"/>
        <v>2355</v>
      </c>
      <c r="I646" s="313"/>
      <c r="J646" s="313"/>
      <c r="K646" s="319"/>
    </row>
    <row r="647" spans="1:11" ht="26.45" customHeight="1">
      <c r="A647" s="208"/>
      <c r="B647" s="163"/>
      <c r="C647" s="18"/>
      <c r="D647" s="78"/>
      <c r="E647" s="258" t="s">
        <v>5507</v>
      </c>
      <c r="F647" s="40">
        <f>SUM(F645:F646)</f>
        <v>1799</v>
      </c>
      <c r="G647" s="40">
        <f t="shared" ref="G647:H647" si="273">SUM(G645:G646)</f>
        <v>1149</v>
      </c>
      <c r="H647" s="40">
        <f t="shared" si="273"/>
        <v>2948</v>
      </c>
      <c r="I647" s="40">
        <f t="shared" ref="I647" si="274">SUM(I645:I646)</f>
        <v>2</v>
      </c>
      <c r="J647" s="40">
        <f t="shared" ref="J647" si="275">SUM(J645:J646)</f>
        <v>2</v>
      </c>
      <c r="K647" s="40">
        <f t="shared" ref="K647" si="276">SUM(K645:K646)</f>
        <v>4</v>
      </c>
    </row>
    <row r="648" spans="1:11" ht="26.45" customHeight="1">
      <c r="A648" s="311">
        <v>154</v>
      </c>
      <c r="B648" s="311"/>
      <c r="C648" s="18" t="s">
        <v>5042</v>
      </c>
      <c r="D648" s="78" t="s">
        <v>4993</v>
      </c>
      <c r="E648" s="258"/>
      <c r="F648" s="35">
        <v>280</v>
      </c>
      <c r="G648" s="35">
        <v>207</v>
      </c>
      <c r="H648" s="161">
        <f t="shared" si="232"/>
        <v>487</v>
      </c>
      <c r="I648" s="311">
        <v>2</v>
      </c>
      <c r="J648" s="311">
        <v>2</v>
      </c>
      <c r="K648" s="317">
        <f>SUM(I648:J650)</f>
        <v>4</v>
      </c>
    </row>
    <row r="649" spans="1:11" ht="26.45" customHeight="1">
      <c r="A649" s="312"/>
      <c r="B649" s="312"/>
      <c r="C649" s="18" t="s">
        <v>5043</v>
      </c>
      <c r="D649" s="78" t="s">
        <v>4994</v>
      </c>
      <c r="E649" s="258"/>
      <c r="F649" s="35">
        <v>679</v>
      </c>
      <c r="G649" s="35">
        <v>441</v>
      </c>
      <c r="H649" s="161">
        <f t="shared" si="232"/>
        <v>1120</v>
      </c>
      <c r="I649" s="312"/>
      <c r="J649" s="312"/>
      <c r="K649" s="318"/>
    </row>
    <row r="650" spans="1:11" ht="26.45" customHeight="1">
      <c r="A650" s="313"/>
      <c r="B650" s="313"/>
      <c r="C650" s="18" t="s">
        <v>5044</v>
      </c>
      <c r="D650" s="78" t="s">
        <v>4995</v>
      </c>
      <c r="E650" s="258"/>
      <c r="F650" s="35">
        <v>245</v>
      </c>
      <c r="G650" s="35">
        <v>190</v>
      </c>
      <c r="H650" s="161">
        <f t="shared" si="232"/>
        <v>435</v>
      </c>
      <c r="I650" s="313"/>
      <c r="J650" s="313"/>
      <c r="K650" s="319"/>
    </row>
    <row r="651" spans="1:11" ht="26.45" customHeight="1">
      <c r="A651" s="208"/>
      <c r="B651" s="163"/>
      <c r="C651" s="18"/>
      <c r="D651" s="78"/>
      <c r="E651" s="258" t="s">
        <v>5507</v>
      </c>
      <c r="F651" s="40">
        <f>SUM(F648:F650)</f>
        <v>1204</v>
      </c>
      <c r="G651" s="40">
        <f t="shared" ref="G651:H651" si="277">SUM(G648:G650)</f>
        <v>838</v>
      </c>
      <c r="H651" s="40">
        <f t="shared" si="277"/>
        <v>2042</v>
      </c>
      <c r="I651" s="40">
        <f t="shared" ref="I651" si="278">SUM(I648:I650)</f>
        <v>2</v>
      </c>
      <c r="J651" s="40">
        <f t="shared" ref="J651" si="279">SUM(J648:J650)</f>
        <v>2</v>
      </c>
      <c r="K651" s="40">
        <f t="shared" ref="K651" si="280">SUM(K648:K650)</f>
        <v>4</v>
      </c>
    </row>
    <row r="652" spans="1:11" ht="26.45" customHeight="1">
      <c r="A652" s="311">
        <v>155</v>
      </c>
      <c r="B652" s="311"/>
      <c r="C652" s="18" t="s">
        <v>5045</v>
      </c>
      <c r="D652" s="78" t="s">
        <v>4996</v>
      </c>
      <c r="E652" s="258"/>
      <c r="F652" s="35">
        <v>146</v>
      </c>
      <c r="G652" s="35">
        <v>128</v>
      </c>
      <c r="H652" s="161">
        <f t="shared" si="232"/>
        <v>274</v>
      </c>
      <c r="I652" s="311">
        <v>2</v>
      </c>
      <c r="J652" s="311">
        <v>2</v>
      </c>
      <c r="K652" s="317">
        <f>SUM(I652:J654)</f>
        <v>4</v>
      </c>
    </row>
    <row r="653" spans="1:11" ht="26.45" customHeight="1">
      <c r="A653" s="312"/>
      <c r="B653" s="312"/>
      <c r="C653" s="18" t="s">
        <v>5046</v>
      </c>
      <c r="D653" s="78" t="s">
        <v>4997</v>
      </c>
      <c r="E653" s="258"/>
      <c r="F653" s="35">
        <v>154</v>
      </c>
      <c r="G653" s="35">
        <v>111</v>
      </c>
      <c r="H653" s="161">
        <f t="shared" si="232"/>
        <v>265</v>
      </c>
      <c r="I653" s="312"/>
      <c r="J653" s="312"/>
      <c r="K653" s="318"/>
    </row>
    <row r="654" spans="1:11" ht="26.45" customHeight="1">
      <c r="A654" s="313"/>
      <c r="B654" s="313"/>
      <c r="C654" s="18" t="s">
        <v>5047</v>
      </c>
      <c r="D654" s="78" t="s">
        <v>4998</v>
      </c>
      <c r="E654" s="258"/>
      <c r="F654" s="35">
        <v>1231</v>
      </c>
      <c r="G654" s="35">
        <v>785</v>
      </c>
      <c r="H654" s="161">
        <f t="shared" si="232"/>
        <v>2016</v>
      </c>
      <c r="I654" s="313"/>
      <c r="J654" s="313"/>
      <c r="K654" s="319"/>
    </row>
    <row r="655" spans="1:11" ht="45.6" customHeight="1">
      <c r="A655" s="208"/>
      <c r="B655" s="163"/>
      <c r="C655" s="18"/>
      <c r="D655" s="78"/>
      <c r="E655" s="258" t="s">
        <v>5507</v>
      </c>
      <c r="F655" s="40">
        <f>SUM(F652:F654)</f>
        <v>1531</v>
      </c>
      <c r="G655" s="40">
        <f t="shared" ref="G655:H655" si="281">SUM(G652:G654)</f>
        <v>1024</v>
      </c>
      <c r="H655" s="40">
        <f t="shared" si="281"/>
        <v>2555</v>
      </c>
      <c r="I655" s="40">
        <f t="shared" ref="I655" si="282">SUM(I652:I654)</f>
        <v>2</v>
      </c>
      <c r="J655" s="40">
        <f t="shared" ref="J655" si="283">SUM(J652:J654)</f>
        <v>2</v>
      </c>
      <c r="K655" s="40">
        <f t="shared" ref="K655" si="284">SUM(K652:K654)</f>
        <v>4</v>
      </c>
    </row>
    <row r="656" spans="1:11" ht="26.45" customHeight="1">
      <c r="A656" s="310">
        <v>156</v>
      </c>
      <c r="B656" s="310"/>
      <c r="C656" s="10" t="s">
        <v>1803</v>
      </c>
      <c r="D656" s="68" t="s">
        <v>1802</v>
      </c>
      <c r="E656" s="258"/>
      <c r="F656" s="35">
        <v>365</v>
      </c>
      <c r="G656" s="35">
        <v>347</v>
      </c>
      <c r="H656" s="161">
        <f t="shared" si="232"/>
        <v>712</v>
      </c>
      <c r="I656" s="327">
        <v>2</v>
      </c>
      <c r="J656" s="327">
        <v>2</v>
      </c>
      <c r="K656" s="323">
        <f>SUM(I656:J656)</f>
        <v>4</v>
      </c>
    </row>
    <row r="657" spans="1:11" ht="26.45" customHeight="1">
      <c r="A657" s="310"/>
      <c r="B657" s="310"/>
      <c r="C657" s="10" t="s">
        <v>1803</v>
      </c>
      <c r="D657" s="68" t="s">
        <v>1804</v>
      </c>
      <c r="E657" s="258"/>
      <c r="F657" s="35">
        <v>429</v>
      </c>
      <c r="G657" s="35">
        <v>428</v>
      </c>
      <c r="H657" s="161">
        <f t="shared" si="232"/>
        <v>857</v>
      </c>
      <c r="I657" s="327"/>
      <c r="J657" s="327"/>
      <c r="K657" s="323"/>
    </row>
    <row r="658" spans="1:11" ht="26.45" customHeight="1">
      <c r="A658" s="310"/>
      <c r="B658" s="310"/>
      <c r="C658" s="10" t="s">
        <v>1806</v>
      </c>
      <c r="D658" s="68" t="s">
        <v>1805</v>
      </c>
      <c r="E658" s="258"/>
      <c r="F658" s="35">
        <v>220</v>
      </c>
      <c r="G658" s="35">
        <v>184</v>
      </c>
      <c r="H658" s="161">
        <f t="shared" si="232"/>
        <v>404</v>
      </c>
      <c r="I658" s="327"/>
      <c r="J658" s="327"/>
      <c r="K658" s="323"/>
    </row>
    <row r="659" spans="1:11" ht="22.9" customHeight="1">
      <c r="A659" s="208"/>
      <c r="B659" s="163"/>
      <c r="C659" s="10"/>
      <c r="D659" s="68"/>
      <c r="E659" s="258" t="s">
        <v>5507</v>
      </c>
      <c r="F659" s="40">
        <f>SUM(F656:F658)</f>
        <v>1014</v>
      </c>
      <c r="G659" s="40">
        <f t="shared" ref="G659:K659" si="285">SUM(G656:G658)</f>
        <v>959</v>
      </c>
      <c r="H659" s="40">
        <f t="shared" si="285"/>
        <v>1973</v>
      </c>
      <c r="I659" s="40">
        <f t="shared" si="285"/>
        <v>2</v>
      </c>
      <c r="J659" s="40">
        <f t="shared" si="285"/>
        <v>2</v>
      </c>
      <c r="K659" s="40">
        <f t="shared" si="285"/>
        <v>4</v>
      </c>
    </row>
    <row r="660" spans="1:11" ht="26.45" customHeight="1">
      <c r="A660" s="308">
        <v>157</v>
      </c>
      <c r="B660" s="310" t="s">
        <v>5542</v>
      </c>
      <c r="C660" s="10" t="s">
        <v>1808</v>
      </c>
      <c r="D660" s="68" t="s">
        <v>1807</v>
      </c>
      <c r="E660" s="258"/>
      <c r="F660" s="35">
        <v>371</v>
      </c>
      <c r="G660" s="35">
        <v>348</v>
      </c>
      <c r="H660" s="161">
        <f t="shared" si="232"/>
        <v>719</v>
      </c>
      <c r="I660" s="308">
        <v>2</v>
      </c>
      <c r="J660" s="308">
        <v>2</v>
      </c>
      <c r="K660" s="309">
        <f t="shared" ref="K660" si="286">SUM(I660:J662)</f>
        <v>4</v>
      </c>
    </row>
    <row r="661" spans="1:11" ht="26.45" customHeight="1">
      <c r="A661" s="308"/>
      <c r="B661" s="310"/>
      <c r="C661" s="10" t="s">
        <v>1810</v>
      </c>
      <c r="D661" s="68" t="s">
        <v>1809</v>
      </c>
      <c r="E661" s="258"/>
      <c r="F661" s="35">
        <v>317</v>
      </c>
      <c r="G661" s="35">
        <v>290</v>
      </c>
      <c r="H661" s="161">
        <f t="shared" si="232"/>
        <v>607</v>
      </c>
      <c r="I661" s="308"/>
      <c r="J661" s="308"/>
      <c r="K661" s="309"/>
    </row>
    <row r="662" spans="1:11" ht="26.45" customHeight="1">
      <c r="A662" s="308"/>
      <c r="B662" s="310"/>
      <c r="C662" s="10" t="s">
        <v>1812</v>
      </c>
      <c r="D662" s="68" t="s">
        <v>1811</v>
      </c>
      <c r="E662" s="258"/>
      <c r="F662" s="35">
        <v>123</v>
      </c>
      <c r="G662" s="35">
        <v>111</v>
      </c>
      <c r="H662" s="161">
        <f t="shared" si="232"/>
        <v>234</v>
      </c>
      <c r="I662" s="308"/>
      <c r="J662" s="308"/>
      <c r="K662" s="309"/>
    </row>
    <row r="663" spans="1:11" ht="26.45" customHeight="1">
      <c r="A663" s="14"/>
      <c r="B663" s="163"/>
      <c r="C663" s="10"/>
      <c r="D663" s="68"/>
      <c r="E663" s="258" t="s">
        <v>5507</v>
      </c>
      <c r="F663" s="40">
        <f>SUM(F660:F662)</f>
        <v>811</v>
      </c>
      <c r="G663" s="40">
        <f t="shared" ref="G663:K663" si="287">SUM(G660:G662)</f>
        <v>749</v>
      </c>
      <c r="H663" s="40">
        <f t="shared" si="287"/>
        <v>1560</v>
      </c>
      <c r="I663" s="40">
        <f t="shared" si="287"/>
        <v>2</v>
      </c>
      <c r="J663" s="40">
        <f t="shared" si="287"/>
        <v>2</v>
      </c>
      <c r="K663" s="40">
        <f t="shared" si="287"/>
        <v>4</v>
      </c>
    </row>
    <row r="664" spans="1:11" ht="26.45" customHeight="1">
      <c r="A664" s="308">
        <v>158</v>
      </c>
      <c r="B664" s="310" t="s">
        <v>5543</v>
      </c>
      <c r="C664" s="10" t="s">
        <v>1814</v>
      </c>
      <c r="D664" s="68" t="s">
        <v>1813</v>
      </c>
      <c r="E664" s="258"/>
      <c r="F664" s="35">
        <v>140</v>
      </c>
      <c r="G664" s="35">
        <v>134</v>
      </c>
      <c r="H664" s="161">
        <f t="shared" si="232"/>
        <v>274</v>
      </c>
      <c r="I664" s="308">
        <v>2</v>
      </c>
      <c r="J664" s="308">
        <v>2</v>
      </c>
      <c r="K664" s="309">
        <f t="shared" ref="K664" si="288">SUM(I664:J668)</f>
        <v>4</v>
      </c>
    </row>
    <row r="665" spans="1:11" ht="26.45" customHeight="1">
      <c r="A665" s="308"/>
      <c r="B665" s="310"/>
      <c r="C665" s="10" t="s">
        <v>1816</v>
      </c>
      <c r="D665" s="68" t="s">
        <v>1815</v>
      </c>
      <c r="E665" s="258"/>
      <c r="F665" s="35">
        <v>279</v>
      </c>
      <c r="G665" s="35">
        <v>239</v>
      </c>
      <c r="H665" s="161">
        <f t="shared" si="232"/>
        <v>518</v>
      </c>
      <c r="I665" s="308"/>
      <c r="J665" s="308"/>
      <c r="K665" s="309"/>
    </row>
    <row r="666" spans="1:11" ht="26.45" customHeight="1">
      <c r="A666" s="308"/>
      <c r="B666" s="310"/>
      <c r="C666" s="10" t="s">
        <v>1818</v>
      </c>
      <c r="D666" s="68" t="s">
        <v>1817</v>
      </c>
      <c r="E666" s="258"/>
      <c r="F666" s="35">
        <v>208</v>
      </c>
      <c r="G666" s="35">
        <v>123</v>
      </c>
      <c r="H666" s="161">
        <f t="shared" si="232"/>
        <v>331</v>
      </c>
      <c r="I666" s="308"/>
      <c r="J666" s="308"/>
      <c r="K666" s="309"/>
    </row>
    <row r="667" spans="1:11" ht="26.45" customHeight="1">
      <c r="A667" s="308"/>
      <c r="B667" s="310"/>
      <c r="C667" s="10" t="s">
        <v>1818</v>
      </c>
      <c r="D667" s="68" t="s">
        <v>1819</v>
      </c>
      <c r="E667" s="258"/>
      <c r="F667" s="35">
        <v>487</v>
      </c>
      <c r="G667" s="35">
        <v>344</v>
      </c>
      <c r="H667" s="161">
        <f t="shared" si="232"/>
        <v>831</v>
      </c>
      <c r="I667" s="308"/>
      <c r="J667" s="308"/>
      <c r="K667" s="309"/>
    </row>
    <row r="668" spans="1:11" ht="26.45" customHeight="1">
      <c r="A668" s="308"/>
      <c r="B668" s="310"/>
      <c r="C668" s="10" t="s">
        <v>1821</v>
      </c>
      <c r="D668" s="68" t="s">
        <v>1820</v>
      </c>
      <c r="E668" s="258"/>
      <c r="F668" s="35">
        <v>99</v>
      </c>
      <c r="G668" s="35">
        <v>92</v>
      </c>
      <c r="H668" s="161">
        <f t="shared" si="232"/>
        <v>191</v>
      </c>
      <c r="I668" s="308"/>
      <c r="J668" s="308"/>
      <c r="K668" s="309"/>
    </row>
    <row r="669" spans="1:11" ht="22.15" customHeight="1">
      <c r="A669" s="14"/>
      <c r="B669" s="163"/>
      <c r="C669" s="10"/>
      <c r="D669" s="68"/>
      <c r="E669" s="258" t="s">
        <v>5507</v>
      </c>
      <c r="F669" s="40">
        <f>SUM(F664:F668)</f>
        <v>1213</v>
      </c>
      <c r="G669" s="40">
        <f t="shared" ref="G669:K669" si="289">SUM(G664:G668)</f>
        <v>932</v>
      </c>
      <c r="H669" s="40">
        <f t="shared" si="289"/>
        <v>2145</v>
      </c>
      <c r="I669" s="40">
        <f t="shared" si="289"/>
        <v>2</v>
      </c>
      <c r="J669" s="40">
        <f t="shared" si="289"/>
        <v>2</v>
      </c>
      <c r="K669" s="40">
        <f t="shared" si="289"/>
        <v>4</v>
      </c>
    </row>
    <row r="670" spans="1:11" ht="26.45" customHeight="1">
      <c r="A670" s="308">
        <v>159</v>
      </c>
      <c r="B670" s="310" t="s">
        <v>5543</v>
      </c>
      <c r="C670" s="10" t="s">
        <v>1823</v>
      </c>
      <c r="D670" s="68" t="s">
        <v>1822</v>
      </c>
      <c r="E670" s="258"/>
      <c r="F670" s="35">
        <v>541</v>
      </c>
      <c r="G670" s="35">
        <v>423</v>
      </c>
      <c r="H670" s="161">
        <f t="shared" si="232"/>
        <v>964</v>
      </c>
      <c r="I670" s="308">
        <v>2</v>
      </c>
      <c r="J670" s="308">
        <v>2</v>
      </c>
      <c r="K670" s="309">
        <f t="shared" ref="K670" si="290">SUM(I670:J671)</f>
        <v>4</v>
      </c>
    </row>
    <row r="671" spans="1:11" ht="38.450000000000003" customHeight="1">
      <c r="A671" s="308"/>
      <c r="B671" s="310"/>
      <c r="C671" s="10" t="s">
        <v>1825</v>
      </c>
      <c r="D671" s="68" t="s">
        <v>1824</v>
      </c>
      <c r="E671" s="258"/>
      <c r="F671" s="35">
        <v>490</v>
      </c>
      <c r="G671" s="35">
        <v>336</v>
      </c>
      <c r="H671" s="161">
        <f t="shared" si="232"/>
        <v>826</v>
      </c>
      <c r="I671" s="308"/>
      <c r="J671" s="308"/>
      <c r="K671" s="309"/>
    </row>
    <row r="672" spans="1:11" ht="38.450000000000003" customHeight="1">
      <c r="A672" s="14"/>
      <c r="B672" s="163"/>
      <c r="C672" s="10"/>
      <c r="D672" s="68"/>
      <c r="E672" s="258" t="s">
        <v>5507</v>
      </c>
      <c r="F672" s="40">
        <f>SUM(F670:F671)</f>
        <v>1031</v>
      </c>
      <c r="G672" s="40">
        <f t="shared" ref="G672:K672" si="291">SUM(G670:G671)</f>
        <v>759</v>
      </c>
      <c r="H672" s="40">
        <f t="shared" si="291"/>
        <v>1790</v>
      </c>
      <c r="I672" s="40">
        <f t="shared" si="291"/>
        <v>2</v>
      </c>
      <c r="J672" s="40">
        <f t="shared" si="291"/>
        <v>2</v>
      </c>
      <c r="K672" s="40">
        <f t="shared" si="291"/>
        <v>4</v>
      </c>
    </row>
    <row r="673" spans="1:11" ht="26.45" customHeight="1">
      <c r="A673" s="308">
        <v>160</v>
      </c>
      <c r="B673" s="310" t="s">
        <v>5543</v>
      </c>
      <c r="C673" s="10" t="s">
        <v>1827</v>
      </c>
      <c r="D673" s="68" t="s">
        <v>1826</v>
      </c>
      <c r="E673" s="258"/>
      <c r="F673" s="35">
        <v>304</v>
      </c>
      <c r="G673" s="35">
        <v>290</v>
      </c>
      <c r="H673" s="161">
        <f t="shared" si="232"/>
        <v>594</v>
      </c>
      <c r="I673" s="308">
        <v>2</v>
      </c>
      <c r="J673" s="308">
        <v>2</v>
      </c>
      <c r="K673" s="309">
        <f t="shared" ref="K673" si="292">SUM(I673:J675)</f>
        <v>4</v>
      </c>
    </row>
    <row r="674" spans="1:11" ht="26.45" customHeight="1">
      <c r="A674" s="308"/>
      <c r="B674" s="310"/>
      <c r="C674" s="10" t="s">
        <v>1829</v>
      </c>
      <c r="D674" s="68" t="s">
        <v>1828</v>
      </c>
      <c r="E674" s="258"/>
      <c r="F674" s="35">
        <v>248</v>
      </c>
      <c r="G674" s="35">
        <v>221</v>
      </c>
      <c r="H674" s="161">
        <f t="shared" si="232"/>
        <v>469</v>
      </c>
      <c r="I674" s="308"/>
      <c r="J674" s="308"/>
      <c r="K674" s="309"/>
    </row>
    <row r="675" spans="1:11" ht="26.45" customHeight="1">
      <c r="A675" s="308"/>
      <c r="B675" s="310"/>
      <c r="C675" s="10" t="s">
        <v>1831</v>
      </c>
      <c r="D675" s="68" t="s">
        <v>1830</v>
      </c>
      <c r="E675" s="258"/>
      <c r="F675" s="35">
        <v>192</v>
      </c>
      <c r="G675" s="35">
        <v>167</v>
      </c>
      <c r="H675" s="161">
        <f t="shared" si="232"/>
        <v>359</v>
      </c>
      <c r="I675" s="308"/>
      <c r="J675" s="308"/>
      <c r="K675" s="309"/>
    </row>
    <row r="676" spans="1:11" ht="26.45" customHeight="1">
      <c r="A676" s="14"/>
      <c r="B676" s="163"/>
      <c r="C676" s="10"/>
      <c r="D676" s="68"/>
      <c r="E676" s="258" t="s">
        <v>5507</v>
      </c>
      <c r="F676" s="40">
        <f>SUM(F673:F675)</f>
        <v>744</v>
      </c>
      <c r="G676" s="40">
        <f t="shared" ref="G676:K676" si="293">SUM(G673:G675)</f>
        <v>678</v>
      </c>
      <c r="H676" s="40">
        <f t="shared" si="293"/>
        <v>1422</v>
      </c>
      <c r="I676" s="40">
        <f t="shared" si="293"/>
        <v>2</v>
      </c>
      <c r="J676" s="40">
        <f t="shared" si="293"/>
        <v>2</v>
      </c>
      <c r="K676" s="40">
        <f t="shared" si="293"/>
        <v>4</v>
      </c>
    </row>
    <row r="677" spans="1:11" ht="26.45" customHeight="1">
      <c r="A677" s="314">
        <v>161</v>
      </c>
      <c r="B677" s="311"/>
      <c r="C677" s="18" t="s">
        <v>5069</v>
      </c>
      <c r="D677" s="78" t="s">
        <v>5048</v>
      </c>
      <c r="E677" s="258"/>
      <c r="F677" s="35">
        <v>234</v>
      </c>
      <c r="G677" s="35">
        <v>201</v>
      </c>
      <c r="H677" s="161">
        <f t="shared" si="232"/>
        <v>435</v>
      </c>
      <c r="I677" s="314">
        <v>2</v>
      </c>
      <c r="J677" s="314">
        <v>2</v>
      </c>
      <c r="K677" s="320">
        <f>SUM(I677:J677)</f>
        <v>4</v>
      </c>
    </row>
    <row r="678" spans="1:11" ht="26.45" customHeight="1">
      <c r="A678" s="315"/>
      <c r="B678" s="312"/>
      <c r="C678" s="18" t="s">
        <v>5070</v>
      </c>
      <c r="D678" s="78" t="s">
        <v>5049</v>
      </c>
      <c r="E678" s="258"/>
      <c r="F678" s="35">
        <v>441</v>
      </c>
      <c r="G678" s="35">
        <v>374</v>
      </c>
      <c r="H678" s="161">
        <f t="shared" ref="H678:H757" si="294">SUM(F678:G678)</f>
        <v>815</v>
      </c>
      <c r="I678" s="315"/>
      <c r="J678" s="315"/>
      <c r="K678" s="321"/>
    </row>
    <row r="679" spans="1:11" ht="26.45" customHeight="1">
      <c r="A679" s="315"/>
      <c r="B679" s="312"/>
      <c r="C679" s="18" t="s">
        <v>5071</v>
      </c>
      <c r="D679" s="78" t="s">
        <v>5050</v>
      </c>
      <c r="E679" s="258"/>
      <c r="F679" s="35">
        <v>291</v>
      </c>
      <c r="G679" s="35">
        <v>295</v>
      </c>
      <c r="H679" s="161">
        <f t="shared" si="294"/>
        <v>586</v>
      </c>
      <c r="I679" s="315"/>
      <c r="J679" s="315"/>
      <c r="K679" s="321"/>
    </row>
    <row r="680" spans="1:11" ht="26.45" customHeight="1">
      <c r="A680" s="315"/>
      <c r="B680" s="312"/>
      <c r="C680" s="18" t="s">
        <v>5072</v>
      </c>
      <c r="D680" s="78" t="s">
        <v>5051</v>
      </c>
      <c r="E680" s="258"/>
      <c r="F680" s="35">
        <v>288</v>
      </c>
      <c r="G680" s="35">
        <v>296</v>
      </c>
      <c r="H680" s="161">
        <f t="shared" si="294"/>
        <v>584</v>
      </c>
      <c r="I680" s="315"/>
      <c r="J680" s="315"/>
      <c r="K680" s="321"/>
    </row>
    <row r="681" spans="1:11" ht="26.45" customHeight="1">
      <c r="A681" s="315"/>
      <c r="B681" s="312"/>
      <c r="C681" s="18" t="s">
        <v>5072</v>
      </c>
      <c r="D681" s="78" t="s">
        <v>5052</v>
      </c>
      <c r="E681" s="258"/>
      <c r="F681" s="35">
        <v>1</v>
      </c>
      <c r="G681" s="35">
        <v>1</v>
      </c>
      <c r="H681" s="161">
        <f t="shared" si="294"/>
        <v>2</v>
      </c>
      <c r="I681" s="315"/>
      <c r="J681" s="315"/>
      <c r="K681" s="321"/>
    </row>
    <row r="682" spans="1:11" ht="26.45" customHeight="1">
      <c r="A682" s="315"/>
      <c r="B682" s="312"/>
      <c r="C682" s="18" t="s">
        <v>5073</v>
      </c>
      <c r="D682" s="78" t="s">
        <v>5053</v>
      </c>
      <c r="E682" s="258"/>
      <c r="F682" s="35">
        <v>123</v>
      </c>
      <c r="G682" s="35">
        <v>99</v>
      </c>
      <c r="H682" s="161">
        <f t="shared" si="294"/>
        <v>222</v>
      </c>
      <c r="I682" s="315"/>
      <c r="J682" s="315"/>
      <c r="K682" s="321"/>
    </row>
    <row r="683" spans="1:11" ht="31.15" customHeight="1">
      <c r="A683" s="316"/>
      <c r="B683" s="313"/>
      <c r="C683" s="18" t="s">
        <v>5074</v>
      </c>
      <c r="D683" s="78" t="s">
        <v>5054</v>
      </c>
      <c r="E683" s="258"/>
      <c r="F683" s="35">
        <v>138</v>
      </c>
      <c r="G683" s="35">
        <v>143</v>
      </c>
      <c r="H683" s="161">
        <f t="shared" si="294"/>
        <v>281</v>
      </c>
      <c r="I683" s="316"/>
      <c r="J683" s="316"/>
      <c r="K683" s="322"/>
    </row>
    <row r="684" spans="1:11" ht="45" customHeight="1">
      <c r="A684" s="14"/>
      <c r="B684" s="163"/>
      <c r="C684" s="18"/>
      <c r="D684" s="78"/>
      <c r="E684" s="258" t="s">
        <v>5507</v>
      </c>
      <c r="F684" s="40">
        <f>SUM(F677:F683)</f>
        <v>1516</v>
      </c>
      <c r="G684" s="40">
        <f t="shared" ref="G684:K684" si="295">SUM(G677:G683)</f>
        <v>1409</v>
      </c>
      <c r="H684" s="40">
        <f t="shared" si="295"/>
        <v>2925</v>
      </c>
      <c r="I684" s="40">
        <f t="shared" si="295"/>
        <v>2</v>
      </c>
      <c r="J684" s="40">
        <f t="shared" si="295"/>
        <v>2</v>
      </c>
      <c r="K684" s="40">
        <f t="shared" si="295"/>
        <v>4</v>
      </c>
    </row>
    <row r="685" spans="1:11" ht="26.45" customHeight="1">
      <c r="A685" s="311">
        <v>162</v>
      </c>
      <c r="B685" s="311"/>
      <c r="C685" s="18" t="s">
        <v>5075</v>
      </c>
      <c r="D685" s="78" t="s">
        <v>5055</v>
      </c>
      <c r="E685" s="258"/>
      <c r="F685" s="35">
        <v>206</v>
      </c>
      <c r="G685" s="35">
        <v>189</v>
      </c>
      <c r="H685" s="161">
        <f t="shared" si="294"/>
        <v>395</v>
      </c>
      <c r="I685" s="314">
        <v>2</v>
      </c>
      <c r="J685" s="314">
        <v>2</v>
      </c>
      <c r="K685" s="320">
        <f>SUM(I685:J685)</f>
        <v>4</v>
      </c>
    </row>
    <row r="686" spans="1:11" ht="26.45" customHeight="1">
      <c r="A686" s="312"/>
      <c r="B686" s="312"/>
      <c r="C686" s="18" t="s">
        <v>5076</v>
      </c>
      <c r="D686" s="78" t="s">
        <v>5056</v>
      </c>
      <c r="E686" s="258"/>
      <c r="F686" s="35">
        <v>234</v>
      </c>
      <c r="G686" s="35">
        <v>201</v>
      </c>
      <c r="H686" s="161">
        <f t="shared" si="294"/>
        <v>435</v>
      </c>
      <c r="I686" s="315"/>
      <c r="J686" s="315"/>
      <c r="K686" s="321"/>
    </row>
    <row r="687" spans="1:11" ht="26.45" customHeight="1">
      <c r="A687" s="313"/>
      <c r="B687" s="313"/>
      <c r="C687" s="18" t="s">
        <v>5077</v>
      </c>
      <c r="D687" s="78" t="s">
        <v>5057</v>
      </c>
      <c r="E687" s="258"/>
      <c r="F687" s="35">
        <v>178</v>
      </c>
      <c r="G687" s="35">
        <v>162</v>
      </c>
      <c r="H687" s="161">
        <f t="shared" si="294"/>
        <v>340</v>
      </c>
      <c r="I687" s="316"/>
      <c r="J687" s="316"/>
      <c r="K687" s="322"/>
    </row>
    <row r="688" spans="1:11" ht="45" customHeight="1">
      <c r="A688" s="14"/>
      <c r="B688" s="163"/>
      <c r="C688" s="18"/>
      <c r="D688" s="78"/>
      <c r="E688" s="258" t="s">
        <v>5507</v>
      </c>
      <c r="F688" s="40">
        <f>SUM(F685:F687)</f>
        <v>618</v>
      </c>
      <c r="G688" s="40">
        <f t="shared" ref="G688:K688" si="296">SUM(G685:G687)</f>
        <v>552</v>
      </c>
      <c r="H688" s="40">
        <f t="shared" si="296"/>
        <v>1170</v>
      </c>
      <c r="I688" s="40">
        <f t="shared" si="296"/>
        <v>2</v>
      </c>
      <c r="J688" s="40">
        <f t="shared" si="296"/>
        <v>2</v>
      </c>
      <c r="K688" s="40">
        <f t="shared" si="296"/>
        <v>4</v>
      </c>
    </row>
    <row r="689" spans="1:11" ht="23.45" customHeight="1">
      <c r="A689" s="314">
        <v>163</v>
      </c>
      <c r="B689" s="311"/>
      <c r="C689" s="18" t="s">
        <v>5078</v>
      </c>
      <c r="D689" s="78" t="s">
        <v>5058</v>
      </c>
      <c r="E689" s="258"/>
      <c r="F689" s="35">
        <v>743</v>
      </c>
      <c r="G689" s="35">
        <v>576</v>
      </c>
      <c r="H689" s="161">
        <f t="shared" si="294"/>
        <v>1319</v>
      </c>
      <c r="I689" s="314">
        <v>2</v>
      </c>
      <c r="J689" s="314">
        <v>2</v>
      </c>
      <c r="K689" s="320">
        <f>SUM(I689:J689)</f>
        <v>4</v>
      </c>
    </row>
    <row r="690" spans="1:11" ht="23.45" customHeight="1">
      <c r="A690" s="315"/>
      <c r="B690" s="312"/>
      <c r="C690" s="18" t="s">
        <v>5078</v>
      </c>
      <c r="D690" s="78" t="s">
        <v>5059</v>
      </c>
      <c r="E690" s="258"/>
      <c r="F690" s="35">
        <v>144</v>
      </c>
      <c r="G690" s="35">
        <v>104</v>
      </c>
      <c r="H690" s="161">
        <f t="shared" si="294"/>
        <v>248</v>
      </c>
      <c r="I690" s="315"/>
      <c r="J690" s="315"/>
      <c r="K690" s="321"/>
    </row>
    <row r="691" spans="1:11" ht="23.45" customHeight="1">
      <c r="A691" s="315"/>
      <c r="B691" s="312"/>
      <c r="C691" s="18" t="s">
        <v>5079</v>
      </c>
      <c r="D691" s="78" t="s">
        <v>5060</v>
      </c>
      <c r="E691" s="258"/>
      <c r="F691" s="35">
        <v>209</v>
      </c>
      <c r="G691" s="35">
        <v>155</v>
      </c>
      <c r="H691" s="161">
        <f t="shared" si="294"/>
        <v>364</v>
      </c>
      <c r="I691" s="315"/>
      <c r="J691" s="315"/>
      <c r="K691" s="321"/>
    </row>
    <row r="692" spans="1:11" ht="23.45" customHeight="1">
      <c r="A692" s="316"/>
      <c r="B692" s="313"/>
      <c r="C692" s="18" t="s">
        <v>5080</v>
      </c>
      <c r="D692" s="78" t="s">
        <v>5061</v>
      </c>
      <c r="E692" s="258"/>
      <c r="F692" s="35">
        <v>90</v>
      </c>
      <c r="G692" s="35">
        <v>90</v>
      </c>
      <c r="H692" s="161">
        <f t="shared" si="294"/>
        <v>180</v>
      </c>
      <c r="I692" s="316"/>
      <c r="J692" s="316"/>
      <c r="K692" s="322"/>
    </row>
    <row r="693" spans="1:11" ht="23.45" customHeight="1">
      <c r="A693" s="14"/>
      <c r="B693" s="163"/>
      <c r="C693" s="18"/>
      <c r="D693" s="78"/>
      <c r="E693" s="258" t="s">
        <v>5507</v>
      </c>
      <c r="F693" s="40">
        <f>SUM(F689:F692)</f>
        <v>1186</v>
      </c>
      <c r="G693" s="40">
        <f t="shared" ref="G693:K693" si="297">SUM(G689:G692)</f>
        <v>925</v>
      </c>
      <c r="H693" s="40">
        <f t="shared" si="297"/>
        <v>2111</v>
      </c>
      <c r="I693" s="40">
        <f t="shared" si="297"/>
        <v>2</v>
      </c>
      <c r="J693" s="40">
        <f t="shared" si="297"/>
        <v>2</v>
      </c>
      <c r="K693" s="40">
        <f t="shared" si="297"/>
        <v>4</v>
      </c>
    </row>
    <row r="694" spans="1:11" ht="23.45" customHeight="1">
      <c r="A694" s="314">
        <v>164</v>
      </c>
      <c r="B694" s="311"/>
      <c r="C694" s="18" t="s">
        <v>5081</v>
      </c>
      <c r="D694" s="78" t="s">
        <v>5062</v>
      </c>
      <c r="E694" s="258"/>
      <c r="F694" s="35">
        <v>167</v>
      </c>
      <c r="G694" s="35">
        <v>153</v>
      </c>
      <c r="H694" s="161">
        <f t="shared" si="294"/>
        <v>320</v>
      </c>
      <c r="I694" s="314">
        <v>2</v>
      </c>
      <c r="J694" s="314">
        <v>2</v>
      </c>
      <c r="K694" s="320">
        <f>SUM(I694:J694)</f>
        <v>4</v>
      </c>
    </row>
    <row r="695" spans="1:11" ht="23.45" customHeight="1">
      <c r="A695" s="315"/>
      <c r="B695" s="312"/>
      <c r="C695" s="18" t="s">
        <v>5082</v>
      </c>
      <c r="D695" s="78" t="s">
        <v>5063</v>
      </c>
      <c r="E695" s="258"/>
      <c r="F695" s="35">
        <v>139</v>
      </c>
      <c r="G695" s="35">
        <v>119</v>
      </c>
      <c r="H695" s="161">
        <f t="shared" si="294"/>
        <v>258</v>
      </c>
      <c r="I695" s="315"/>
      <c r="J695" s="315"/>
      <c r="K695" s="321"/>
    </row>
    <row r="696" spans="1:11" ht="23.45" customHeight="1">
      <c r="A696" s="315"/>
      <c r="B696" s="312"/>
      <c r="C696" s="18" t="s">
        <v>5082</v>
      </c>
      <c r="D696" s="78" t="s">
        <v>5064</v>
      </c>
      <c r="E696" s="258"/>
      <c r="F696" s="35">
        <v>103</v>
      </c>
      <c r="G696" s="35">
        <v>104</v>
      </c>
      <c r="H696" s="161">
        <f t="shared" si="294"/>
        <v>207</v>
      </c>
      <c r="I696" s="315"/>
      <c r="J696" s="315"/>
      <c r="K696" s="321"/>
    </row>
    <row r="697" spans="1:11" ht="23.45" customHeight="1">
      <c r="A697" s="316"/>
      <c r="B697" s="313"/>
      <c r="C697" s="18" t="s">
        <v>5083</v>
      </c>
      <c r="D697" s="78" t="s">
        <v>5065</v>
      </c>
      <c r="E697" s="258"/>
      <c r="F697" s="35">
        <v>318</v>
      </c>
      <c r="G697" s="35">
        <v>283</v>
      </c>
      <c r="H697" s="161">
        <f t="shared" si="294"/>
        <v>601</v>
      </c>
      <c r="I697" s="316"/>
      <c r="J697" s="316"/>
      <c r="K697" s="322"/>
    </row>
    <row r="698" spans="1:11" ht="23.45" customHeight="1">
      <c r="A698" s="14"/>
      <c r="B698" s="163"/>
      <c r="C698" s="18"/>
      <c r="D698" s="78"/>
      <c r="E698" s="258" t="s">
        <v>5507</v>
      </c>
      <c r="F698" s="40">
        <f>SUM(F694:F697)</f>
        <v>727</v>
      </c>
      <c r="G698" s="40">
        <f t="shared" ref="G698:K698" si="298">SUM(G694:G697)</f>
        <v>659</v>
      </c>
      <c r="H698" s="40">
        <f t="shared" si="298"/>
        <v>1386</v>
      </c>
      <c r="I698" s="40">
        <f t="shared" si="298"/>
        <v>2</v>
      </c>
      <c r="J698" s="40">
        <f t="shared" si="298"/>
        <v>2</v>
      </c>
      <c r="K698" s="40">
        <f t="shared" si="298"/>
        <v>4</v>
      </c>
    </row>
    <row r="699" spans="1:11" ht="23.45" customHeight="1">
      <c r="A699" s="314">
        <v>165</v>
      </c>
      <c r="B699" s="311"/>
      <c r="C699" s="18" t="s">
        <v>5084</v>
      </c>
      <c r="D699" s="78" t="s">
        <v>5066</v>
      </c>
      <c r="E699" s="258"/>
      <c r="F699" s="35">
        <v>945</v>
      </c>
      <c r="G699" s="35">
        <v>623</v>
      </c>
      <c r="H699" s="161">
        <f t="shared" si="294"/>
        <v>1568</v>
      </c>
      <c r="I699" s="314">
        <v>2</v>
      </c>
      <c r="J699" s="314">
        <v>2</v>
      </c>
      <c r="K699" s="320">
        <f>SUM(I699:J699)</f>
        <v>4</v>
      </c>
    </row>
    <row r="700" spans="1:11" ht="23.45" customHeight="1">
      <c r="A700" s="315"/>
      <c r="B700" s="312"/>
      <c r="C700" s="18" t="s">
        <v>5084</v>
      </c>
      <c r="D700" s="78" t="s">
        <v>5067</v>
      </c>
      <c r="E700" s="258"/>
      <c r="F700" s="35">
        <v>248</v>
      </c>
      <c r="G700" s="35">
        <v>142</v>
      </c>
      <c r="H700" s="161">
        <f t="shared" si="294"/>
        <v>390</v>
      </c>
      <c r="I700" s="315"/>
      <c r="J700" s="315"/>
      <c r="K700" s="321"/>
    </row>
    <row r="701" spans="1:11" ht="23.45" customHeight="1">
      <c r="A701" s="316"/>
      <c r="B701" s="313"/>
      <c r="C701" s="18" t="s">
        <v>5084</v>
      </c>
      <c r="D701" s="78" t="s">
        <v>5068</v>
      </c>
      <c r="E701" s="258"/>
      <c r="F701" s="35">
        <v>311</v>
      </c>
      <c r="G701" s="35">
        <v>240</v>
      </c>
      <c r="H701" s="161">
        <f t="shared" si="294"/>
        <v>551</v>
      </c>
      <c r="I701" s="316"/>
      <c r="J701" s="316"/>
      <c r="K701" s="322"/>
    </row>
    <row r="702" spans="1:11" ht="23.45" customHeight="1">
      <c r="A702" s="14"/>
      <c r="B702" s="163"/>
      <c r="C702" s="18"/>
      <c r="D702" s="78"/>
      <c r="E702" s="258" t="s">
        <v>5507</v>
      </c>
      <c r="F702" s="40">
        <f>SUM(F699:F701)</f>
        <v>1504</v>
      </c>
      <c r="G702" s="40">
        <f t="shared" ref="G702:K702" si="299">SUM(G699:G701)</f>
        <v>1005</v>
      </c>
      <c r="H702" s="40">
        <f t="shared" si="299"/>
        <v>2509</v>
      </c>
      <c r="I702" s="40">
        <f t="shared" si="299"/>
        <v>2</v>
      </c>
      <c r="J702" s="40">
        <f t="shared" si="299"/>
        <v>2</v>
      </c>
      <c r="K702" s="40">
        <f t="shared" si="299"/>
        <v>4</v>
      </c>
    </row>
    <row r="703" spans="1:11" ht="23.45" customHeight="1">
      <c r="A703" s="314">
        <v>166</v>
      </c>
      <c r="B703" s="311"/>
      <c r="C703" s="18" t="s">
        <v>5118</v>
      </c>
      <c r="D703" s="78" t="s">
        <v>5085</v>
      </c>
      <c r="E703" s="258"/>
      <c r="F703" s="35">
        <v>453</v>
      </c>
      <c r="G703" s="35">
        <v>366</v>
      </c>
      <c r="H703" s="161">
        <f t="shared" si="294"/>
        <v>819</v>
      </c>
      <c r="I703" s="314">
        <v>2</v>
      </c>
      <c r="J703" s="314">
        <v>2</v>
      </c>
      <c r="K703" s="320">
        <f>SUM(I703:J703)</f>
        <v>4</v>
      </c>
    </row>
    <row r="704" spans="1:11" ht="23.45" customHeight="1">
      <c r="A704" s="315"/>
      <c r="B704" s="312"/>
      <c r="C704" s="18" t="s">
        <v>5118</v>
      </c>
      <c r="D704" s="78" t="s">
        <v>5086</v>
      </c>
      <c r="E704" s="258"/>
      <c r="F704" s="35">
        <v>148</v>
      </c>
      <c r="G704" s="35">
        <v>117</v>
      </c>
      <c r="H704" s="161">
        <f t="shared" si="294"/>
        <v>265</v>
      </c>
      <c r="I704" s="315"/>
      <c r="J704" s="315"/>
      <c r="K704" s="321"/>
    </row>
    <row r="705" spans="1:11" ht="23.45" customHeight="1">
      <c r="A705" s="315"/>
      <c r="B705" s="312"/>
      <c r="C705" s="18" t="s">
        <v>5119</v>
      </c>
      <c r="D705" s="78" t="s">
        <v>5087</v>
      </c>
      <c r="E705" s="258"/>
      <c r="F705" s="35">
        <v>280</v>
      </c>
      <c r="G705" s="35">
        <v>234</v>
      </c>
      <c r="H705" s="161">
        <f t="shared" si="294"/>
        <v>514</v>
      </c>
      <c r="I705" s="315"/>
      <c r="J705" s="315"/>
      <c r="K705" s="321"/>
    </row>
    <row r="706" spans="1:11" ht="23.45" customHeight="1">
      <c r="A706" s="315"/>
      <c r="B706" s="312"/>
      <c r="C706" s="18" t="s">
        <v>5120</v>
      </c>
      <c r="D706" s="78" t="s">
        <v>5088</v>
      </c>
      <c r="E706" s="258"/>
      <c r="F706" s="35">
        <v>148</v>
      </c>
      <c r="G706" s="35">
        <v>129</v>
      </c>
      <c r="H706" s="161">
        <f t="shared" si="294"/>
        <v>277</v>
      </c>
      <c r="I706" s="315"/>
      <c r="J706" s="315"/>
      <c r="K706" s="321"/>
    </row>
    <row r="707" spans="1:11" ht="23.45" customHeight="1">
      <c r="A707" s="315"/>
      <c r="B707" s="312"/>
      <c r="C707" s="18" t="s">
        <v>5121</v>
      </c>
      <c r="D707" s="78" t="s">
        <v>5089</v>
      </c>
      <c r="E707" s="258"/>
      <c r="F707" s="35">
        <v>196</v>
      </c>
      <c r="G707" s="35">
        <v>143</v>
      </c>
      <c r="H707" s="161">
        <f t="shared" si="294"/>
        <v>339</v>
      </c>
      <c r="I707" s="315"/>
      <c r="J707" s="315"/>
      <c r="K707" s="321"/>
    </row>
    <row r="708" spans="1:11" ht="23.45" customHeight="1">
      <c r="A708" s="316"/>
      <c r="B708" s="313"/>
      <c r="C708" s="18" t="s">
        <v>5122</v>
      </c>
      <c r="D708" s="78" t="s">
        <v>5090</v>
      </c>
      <c r="E708" s="258"/>
      <c r="F708" s="35">
        <v>69</v>
      </c>
      <c r="G708" s="35">
        <v>56</v>
      </c>
      <c r="H708" s="161">
        <f t="shared" si="294"/>
        <v>125</v>
      </c>
      <c r="I708" s="316"/>
      <c r="J708" s="316"/>
      <c r="K708" s="322"/>
    </row>
    <row r="709" spans="1:11" ht="23.45" customHeight="1">
      <c r="A709" s="14"/>
      <c r="B709" s="163"/>
      <c r="C709" s="18"/>
      <c r="D709" s="78"/>
      <c r="E709" s="258" t="s">
        <v>5507</v>
      </c>
      <c r="F709" s="40">
        <f>SUM(F703:F708)</f>
        <v>1294</v>
      </c>
      <c r="G709" s="40">
        <f t="shared" ref="G709:K709" si="300">SUM(G703:G708)</f>
        <v>1045</v>
      </c>
      <c r="H709" s="40">
        <f t="shared" si="300"/>
        <v>2339</v>
      </c>
      <c r="I709" s="40">
        <f t="shared" si="300"/>
        <v>2</v>
      </c>
      <c r="J709" s="40">
        <f t="shared" si="300"/>
        <v>2</v>
      </c>
      <c r="K709" s="40">
        <f t="shared" si="300"/>
        <v>4</v>
      </c>
    </row>
    <row r="710" spans="1:11" ht="26.45" customHeight="1">
      <c r="A710" s="314">
        <v>167</v>
      </c>
      <c r="B710" s="311"/>
      <c r="C710" s="18" t="s">
        <v>5123</v>
      </c>
      <c r="D710" s="78" t="s">
        <v>5091</v>
      </c>
      <c r="E710" s="258"/>
      <c r="F710" s="35">
        <v>398</v>
      </c>
      <c r="G710" s="35">
        <v>293</v>
      </c>
      <c r="H710" s="161">
        <f t="shared" si="294"/>
        <v>691</v>
      </c>
      <c r="I710" s="314">
        <v>2</v>
      </c>
      <c r="J710" s="314">
        <v>2</v>
      </c>
      <c r="K710" s="320">
        <f>SUM(I710:J710)</f>
        <v>4</v>
      </c>
    </row>
    <row r="711" spans="1:11" ht="26.45" customHeight="1">
      <c r="A711" s="315"/>
      <c r="B711" s="312"/>
      <c r="C711" s="18" t="s">
        <v>5123</v>
      </c>
      <c r="D711" s="78" t="s">
        <v>5092</v>
      </c>
      <c r="E711" s="258"/>
      <c r="F711" s="35">
        <v>191</v>
      </c>
      <c r="G711" s="35">
        <v>138</v>
      </c>
      <c r="H711" s="161">
        <f t="shared" si="294"/>
        <v>329</v>
      </c>
      <c r="I711" s="315"/>
      <c r="J711" s="315"/>
      <c r="K711" s="321"/>
    </row>
    <row r="712" spans="1:11" ht="26.45" customHeight="1">
      <c r="A712" s="315"/>
      <c r="B712" s="312"/>
      <c r="C712" s="18" t="s">
        <v>5123</v>
      </c>
      <c r="D712" s="78" t="s">
        <v>5093</v>
      </c>
      <c r="E712" s="258"/>
      <c r="F712" s="35">
        <v>207</v>
      </c>
      <c r="G712" s="35">
        <v>160</v>
      </c>
      <c r="H712" s="161">
        <f t="shared" si="294"/>
        <v>367</v>
      </c>
      <c r="I712" s="315"/>
      <c r="J712" s="315"/>
      <c r="K712" s="321"/>
    </row>
    <row r="713" spans="1:11" ht="26.45" customHeight="1">
      <c r="A713" s="315"/>
      <c r="B713" s="312"/>
      <c r="C713" s="18" t="s">
        <v>5123</v>
      </c>
      <c r="D713" s="78" t="s">
        <v>5094</v>
      </c>
      <c r="E713" s="258"/>
      <c r="F713" s="35">
        <v>106</v>
      </c>
      <c r="G713" s="35">
        <v>92</v>
      </c>
      <c r="H713" s="161">
        <f t="shared" si="294"/>
        <v>198</v>
      </c>
      <c r="I713" s="315"/>
      <c r="J713" s="315"/>
      <c r="K713" s="321"/>
    </row>
    <row r="714" spans="1:11" ht="26.45" customHeight="1">
      <c r="A714" s="315"/>
      <c r="B714" s="312"/>
      <c r="C714" s="18" t="s">
        <v>5123</v>
      </c>
      <c r="D714" s="78" t="s">
        <v>5095</v>
      </c>
      <c r="E714" s="258"/>
      <c r="F714" s="35">
        <v>305</v>
      </c>
      <c r="G714" s="35">
        <v>234</v>
      </c>
      <c r="H714" s="161">
        <f t="shared" si="294"/>
        <v>539</v>
      </c>
      <c r="I714" s="315"/>
      <c r="J714" s="315"/>
      <c r="K714" s="321"/>
    </row>
    <row r="715" spans="1:11" ht="26.45" customHeight="1">
      <c r="A715" s="316"/>
      <c r="B715" s="313"/>
      <c r="C715" s="18" t="s">
        <v>5123</v>
      </c>
      <c r="D715" s="78" t="s">
        <v>5096</v>
      </c>
      <c r="E715" s="258"/>
      <c r="F715" s="35">
        <v>239</v>
      </c>
      <c r="G715" s="35">
        <v>199</v>
      </c>
      <c r="H715" s="161">
        <f t="shared" si="294"/>
        <v>438</v>
      </c>
      <c r="I715" s="316"/>
      <c r="J715" s="316"/>
      <c r="K715" s="322"/>
    </row>
    <row r="716" spans="1:11" ht="26.45" customHeight="1">
      <c r="A716" s="14"/>
      <c r="B716" s="163"/>
      <c r="C716" s="18"/>
      <c r="D716" s="78"/>
      <c r="E716" s="258" t="s">
        <v>5507</v>
      </c>
      <c r="F716" s="40">
        <f>SUM(F710:F715)</f>
        <v>1446</v>
      </c>
      <c r="G716" s="40">
        <f t="shared" ref="G716:K716" si="301">SUM(G710:G715)</f>
        <v>1116</v>
      </c>
      <c r="H716" s="40">
        <f t="shared" si="301"/>
        <v>2562</v>
      </c>
      <c r="I716" s="40">
        <f t="shared" si="301"/>
        <v>2</v>
      </c>
      <c r="J716" s="40">
        <f t="shared" si="301"/>
        <v>2</v>
      </c>
      <c r="K716" s="40">
        <f t="shared" si="301"/>
        <v>4</v>
      </c>
    </row>
    <row r="717" spans="1:11" ht="26.45" customHeight="1">
      <c r="A717" s="314">
        <v>168</v>
      </c>
      <c r="B717" s="311"/>
      <c r="C717" s="18" t="s">
        <v>5124</v>
      </c>
      <c r="D717" s="78" t="s">
        <v>5097</v>
      </c>
      <c r="E717" s="258"/>
      <c r="F717" s="35">
        <v>375</v>
      </c>
      <c r="G717" s="35">
        <v>350</v>
      </c>
      <c r="H717" s="161">
        <f t="shared" si="294"/>
        <v>725</v>
      </c>
      <c r="I717" s="314">
        <v>2</v>
      </c>
      <c r="J717" s="314">
        <v>2</v>
      </c>
      <c r="K717" s="320">
        <f>SUM(I717:J717)</f>
        <v>4</v>
      </c>
    </row>
    <row r="718" spans="1:11" ht="26.45" customHeight="1">
      <c r="A718" s="316"/>
      <c r="B718" s="313"/>
      <c r="C718" s="18" t="s">
        <v>5125</v>
      </c>
      <c r="D718" s="78" t="s">
        <v>5098</v>
      </c>
      <c r="E718" s="258"/>
      <c r="F718" s="35">
        <v>460</v>
      </c>
      <c r="G718" s="35">
        <v>385</v>
      </c>
      <c r="H718" s="161">
        <f t="shared" si="294"/>
        <v>845</v>
      </c>
      <c r="I718" s="316"/>
      <c r="J718" s="316"/>
      <c r="K718" s="322"/>
    </row>
    <row r="719" spans="1:11" ht="26.45" customHeight="1">
      <c r="A719" s="14"/>
      <c r="B719" s="163"/>
      <c r="C719" s="18"/>
      <c r="D719" s="78"/>
      <c r="E719" s="258" t="s">
        <v>5507</v>
      </c>
      <c r="F719" s="40">
        <f>SUM(F717:F718)</f>
        <v>835</v>
      </c>
      <c r="G719" s="40">
        <f t="shared" ref="G719:K719" si="302">SUM(G717:G718)</f>
        <v>735</v>
      </c>
      <c r="H719" s="40">
        <f t="shared" si="302"/>
        <v>1570</v>
      </c>
      <c r="I719" s="40">
        <f t="shared" si="302"/>
        <v>2</v>
      </c>
      <c r="J719" s="40">
        <f t="shared" si="302"/>
        <v>2</v>
      </c>
      <c r="K719" s="40">
        <f t="shared" si="302"/>
        <v>4</v>
      </c>
    </row>
    <row r="720" spans="1:11" ht="26.45" customHeight="1">
      <c r="A720" s="314">
        <v>169</v>
      </c>
      <c r="B720" s="311"/>
      <c r="C720" s="18" t="s">
        <v>5125</v>
      </c>
      <c r="D720" s="78" t="s">
        <v>5099</v>
      </c>
      <c r="E720" s="258"/>
      <c r="F720" s="35">
        <v>568</v>
      </c>
      <c r="G720" s="35">
        <v>481</v>
      </c>
      <c r="H720" s="161">
        <f t="shared" si="294"/>
        <v>1049</v>
      </c>
      <c r="I720" s="314">
        <v>2</v>
      </c>
      <c r="J720" s="314">
        <v>2</v>
      </c>
      <c r="K720" s="320">
        <f>SUM(I720:J720)</f>
        <v>4</v>
      </c>
    </row>
    <row r="721" spans="1:11" ht="26.45" customHeight="1">
      <c r="A721" s="315"/>
      <c r="B721" s="312"/>
      <c r="C721" s="18" t="s">
        <v>5125</v>
      </c>
      <c r="D721" s="78" t="s">
        <v>5100</v>
      </c>
      <c r="E721" s="258"/>
      <c r="F721" s="35">
        <v>149</v>
      </c>
      <c r="G721" s="35">
        <v>100</v>
      </c>
      <c r="H721" s="161">
        <f t="shared" si="294"/>
        <v>249</v>
      </c>
      <c r="I721" s="315"/>
      <c r="J721" s="315"/>
      <c r="K721" s="321"/>
    </row>
    <row r="722" spans="1:11" ht="26.45" customHeight="1">
      <c r="A722" s="316"/>
      <c r="B722" s="313"/>
      <c r="C722" s="18" t="s">
        <v>5126</v>
      </c>
      <c r="D722" s="78" t="s">
        <v>5101</v>
      </c>
      <c r="E722" s="258"/>
      <c r="F722" s="35">
        <v>358</v>
      </c>
      <c r="G722" s="35">
        <v>292</v>
      </c>
      <c r="H722" s="161">
        <f t="shared" si="294"/>
        <v>650</v>
      </c>
      <c r="I722" s="316"/>
      <c r="J722" s="316"/>
      <c r="K722" s="322"/>
    </row>
    <row r="723" spans="1:11" ht="26.45" customHeight="1">
      <c r="A723" s="14"/>
      <c r="B723" s="163"/>
      <c r="C723" s="18"/>
      <c r="D723" s="78"/>
      <c r="E723" s="258" t="s">
        <v>5507</v>
      </c>
      <c r="F723" s="40">
        <f>SUM(F720:F722)</f>
        <v>1075</v>
      </c>
      <c r="G723" s="40">
        <f t="shared" ref="G723:K723" si="303">SUM(G720:G722)</f>
        <v>873</v>
      </c>
      <c r="H723" s="40">
        <f t="shared" si="303"/>
        <v>1948</v>
      </c>
      <c r="I723" s="40">
        <f t="shared" si="303"/>
        <v>2</v>
      </c>
      <c r="J723" s="40">
        <f t="shared" si="303"/>
        <v>2</v>
      </c>
      <c r="K723" s="40">
        <f t="shared" si="303"/>
        <v>4</v>
      </c>
    </row>
    <row r="724" spans="1:11" ht="26.45" customHeight="1">
      <c r="A724" s="314">
        <v>170</v>
      </c>
      <c r="B724" s="311"/>
      <c r="C724" s="18" t="s">
        <v>5127</v>
      </c>
      <c r="D724" s="78" t="s">
        <v>5102</v>
      </c>
      <c r="E724" s="258"/>
      <c r="F724" s="35">
        <v>476</v>
      </c>
      <c r="G724" s="35">
        <v>453</v>
      </c>
      <c r="H724" s="161">
        <f t="shared" si="294"/>
        <v>929</v>
      </c>
      <c r="I724" s="314">
        <v>2</v>
      </c>
      <c r="J724" s="314">
        <v>2</v>
      </c>
      <c r="K724" s="320">
        <f>SUM(I724:J724)</f>
        <v>4</v>
      </c>
    </row>
    <row r="725" spans="1:11" ht="26.45" customHeight="1">
      <c r="A725" s="315"/>
      <c r="B725" s="312"/>
      <c r="C725" s="18" t="s">
        <v>5128</v>
      </c>
      <c r="D725" s="78" t="s">
        <v>5103</v>
      </c>
      <c r="E725" s="258"/>
      <c r="F725" s="35">
        <v>407</v>
      </c>
      <c r="G725" s="35">
        <v>391</v>
      </c>
      <c r="H725" s="161">
        <f t="shared" si="294"/>
        <v>798</v>
      </c>
      <c r="I725" s="315"/>
      <c r="J725" s="315"/>
      <c r="K725" s="321"/>
    </row>
    <row r="726" spans="1:11" ht="26.45" customHeight="1">
      <c r="A726" s="316"/>
      <c r="B726" s="313"/>
      <c r="C726" s="18" t="s">
        <v>5129</v>
      </c>
      <c r="D726" s="78" t="s">
        <v>5104</v>
      </c>
      <c r="E726" s="258"/>
      <c r="F726" s="35">
        <v>243</v>
      </c>
      <c r="G726" s="35">
        <v>204</v>
      </c>
      <c r="H726" s="161">
        <f t="shared" si="294"/>
        <v>447</v>
      </c>
      <c r="I726" s="316"/>
      <c r="J726" s="316"/>
      <c r="K726" s="322"/>
    </row>
    <row r="727" spans="1:11" ht="26.45" customHeight="1">
      <c r="A727" s="14"/>
      <c r="B727" s="163"/>
      <c r="C727" s="18"/>
      <c r="D727" s="78"/>
      <c r="E727" s="258" t="s">
        <v>5507</v>
      </c>
      <c r="F727" s="40">
        <f>SUM(F724:F726)</f>
        <v>1126</v>
      </c>
      <c r="G727" s="40">
        <f t="shared" ref="G727:K727" si="304">SUM(G724:G726)</f>
        <v>1048</v>
      </c>
      <c r="H727" s="40">
        <f t="shared" si="304"/>
        <v>2174</v>
      </c>
      <c r="I727" s="40">
        <f t="shared" si="304"/>
        <v>2</v>
      </c>
      <c r="J727" s="40">
        <f t="shared" si="304"/>
        <v>2</v>
      </c>
      <c r="K727" s="40">
        <f t="shared" si="304"/>
        <v>4</v>
      </c>
    </row>
    <row r="728" spans="1:11" ht="26.45" customHeight="1">
      <c r="A728" s="311">
        <v>171</v>
      </c>
      <c r="B728" s="311"/>
      <c r="C728" s="18" t="s">
        <v>5130</v>
      </c>
      <c r="D728" s="78" t="s">
        <v>5105</v>
      </c>
      <c r="E728" s="258"/>
      <c r="F728" s="35">
        <v>459</v>
      </c>
      <c r="G728" s="35">
        <v>418</v>
      </c>
      <c r="H728" s="161">
        <f t="shared" si="294"/>
        <v>877</v>
      </c>
      <c r="I728" s="311">
        <v>2</v>
      </c>
      <c r="J728" s="311">
        <v>2</v>
      </c>
      <c r="K728" s="317">
        <f>SUM(I728:J728)</f>
        <v>4</v>
      </c>
    </row>
    <row r="729" spans="1:11" ht="26.45" customHeight="1">
      <c r="A729" s="312"/>
      <c r="B729" s="312"/>
      <c r="C729" s="18" t="s">
        <v>5131</v>
      </c>
      <c r="D729" s="78" t="s">
        <v>5106</v>
      </c>
      <c r="E729" s="258"/>
      <c r="F729" s="35">
        <v>458</v>
      </c>
      <c r="G729" s="35">
        <v>401</v>
      </c>
      <c r="H729" s="161">
        <f t="shared" si="294"/>
        <v>859</v>
      </c>
      <c r="I729" s="312"/>
      <c r="J729" s="312"/>
      <c r="K729" s="318"/>
    </row>
    <row r="730" spans="1:11" ht="26.45" customHeight="1">
      <c r="A730" s="313"/>
      <c r="B730" s="313"/>
      <c r="C730" s="18" t="s">
        <v>5131</v>
      </c>
      <c r="D730" s="78" t="s">
        <v>5107</v>
      </c>
      <c r="E730" s="258"/>
      <c r="F730" s="35">
        <v>225</v>
      </c>
      <c r="G730" s="35">
        <v>205</v>
      </c>
      <c r="H730" s="161">
        <f t="shared" si="294"/>
        <v>430</v>
      </c>
      <c r="I730" s="313"/>
      <c r="J730" s="313"/>
      <c r="K730" s="319"/>
    </row>
    <row r="731" spans="1:11" ht="26.45" customHeight="1">
      <c r="A731" s="208"/>
      <c r="B731" s="163"/>
      <c r="C731" s="18"/>
      <c r="D731" s="78"/>
      <c r="E731" s="258" t="s">
        <v>5507</v>
      </c>
      <c r="F731" s="40">
        <f>SUM(F728:F730)</f>
        <v>1142</v>
      </c>
      <c r="G731" s="40">
        <f t="shared" ref="G731:H731" si="305">SUM(G728:G730)</f>
        <v>1024</v>
      </c>
      <c r="H731" s="40">
        <f t="shared" si="305"/>
        <v>2166</v>
      </c>
      <c r="I731" s="40">
        <f t="shared" ref="I731" si="306">SUM(I728:I730)</f>
        <v>2</v>
      </c>
      <c r="J731" s="40">
        <f t="shared" ref="J731" si="307">SUM(J728:J730)</f>
        <v>2</v>
      </c>
      <c r="K731" s="40">
        <f t="shared" ref="K731" si="308">SUM(K728:K730)</f>
        <v>4</v>
      </c>
    </row>
    <row r="732" spans="1:11" ht="26.45" customHeight="1">
      <c r="A732" s="311">
        <v>172</v>
      </c>
      <c r="B732" s="311"/>
      <c r="C732" s="18" t="s">
        <v>5132</v>
      </c>
      <c r="D732" s="78" t="s">
        <v>5108</v>
      </c>
      <c r="E732" s="258"/>
      <c r="F732" s="35">
        <v>616</v>
      </c>
      <c r="G732" s="35">
        <v>517</v>
      </c>
      <c r="H732" s="161">
        <f t="shared" si="294"/>
        <v>1133</v>
      </c>
      <c r="I732" s="311">
        <v>2</v>
      </c>
      <c r="J732" s="311">
        <v>2</v>
      </c>
      <c r="K732" s="317">
        <f>SUM(I732:J732)</f>
        <v>4</v>
      </c>
    </row>
    <row r="733" spans="1:11" ht="26.45" customHeight="1">
      <c r="A733" s="312"/>
      <c r="B733" s="312"/>
      <c r="C733" s="18" t="s">
        <v>5132</v>
      </c>
      <c r="D733" s="78" t="s">
        <v>5109</v>
      </c>
      <c r="E733" s="258"/>
      <c r="F733" s="35">
        <v>249</v>
      </c>
      <c r="G733" s="35">
        <v>247</v>
      </c>
      <c r="H733" s="161">
        <f t="shared" si="294"/>
        <v>496</v>
      </c>
      <c r="I733" s="312"/>
      <c r="J733" s="312"/>
      <c r="K733" s="318"/>
    </row>
    <row r="734" spans="1:11" ht="26.45" customHeight="1">
      <c r="A734" s="312"/>
      <c r="B734" s="312"/>
      <c r="C734" s="18" t="s">
        <v>5133</v>
      </c>
      <c r="D734" s="78" t="s">
        <v>5110</v>
      </c>
      <c r="E734" s="258"/>
      <c r="F734" s="35">
        <v>97</v>
      </c>
      <c r="G734" s="35">
        <v>74</v>
      </c>
      <c r="H734" s="161">
        <f t="shared" si="294"/>
        <v>171</v>
      </c>
      <c r="I734" s="312"/>
      <c r="J734" s="312"/>
      <c r="K734" s="318"/>
    </row>
    <row r="735" spans="1:11" ht="26.45" customHeight="1">
      <c r="A735" s="313"/>
      <c r="B735" s="313"/>
      <c r="C735" s="18" t="s">
        <v>5134</v>
      </c>
      <c r="D735" s="78" t="s">
        <v>5111</v>
      </c>
      <c r="E735" s="258"/>
      <c r="F735" s="35">
        <v>140</v>
      </c>
      <c r="G735" s="35">
        <v>90</v>
      </c>
      <c r="H735" s="161">
        <f t="shared" si="294"/>
        <v>230</v>
      </c>
      <c r="I735" s="313"/>
      <c r="J735" s="313"/>
      <c r="K735" s="319"/>
    </row>
    <row r="736" spans="1:11" ht="26.45" customHeight="1">
      <c r="A736" s="208"/>
      <c r="B736" s="163"/>
      <c r="C736" s="18"/>
      <c r="D736" s="78"/>
      <c r="E736" s="258" t="s">
        <v>5507</v>
      </c>
      <c r="F736" s="40">
        <f>SUM(F732:F735)</f>
        <v>1102</v>
      </c>
      <c r="G736" s="40">
        <f t="shared" ref="G736:H736" si="309">SUM(G732:G735)</f>
        <v>928</v>
      </c>
      <c r="H736" s="40">
        <f t="shared" si="309"/>
        <v>2030</v>
      </c>
      <c r="I736" s="40">
        <f t="shared" ref="I736" si="310">SUM(I732:I735)</f>
        <v>2</v>
      </c>
      <c r="J736" s="40">
        <f t="shared" ref="J736" si="311">SUM(J732:J735)</f>
        <v>2</v>
      </c>
      <c r="K736" s="40">
        <f t="shared" ref="K736" si="312">SUM(K732:K735)</f>
        <v>4</v>
      </c>
    </row>
    <row r="737" spans="1:11" ht="47.45" customHeight="1">
      <c r="A737" s="208">
        <v>173</v>
      </c>
      <c r="B737" s="163"/>
      <c r="C737" s="18" t="s">
        <v>5135</v>
      </c>
      <c r="D737" s="78" t="s">
        <v>5112</v>
      </c>
      <c r="E737" s="258"/>
      <c r="F737" s="35">
        <v>1486</v>
      </c>
      <c r="G737" s="35">
        <v>1120</v>
      </c>
      <c r="H737" s="161">
        <f t="shared" si="294"/>
        <v>2606</v>
      </c>
      <c r="I737" s="196">
        <v>2</v>
      </c>
      <c r="J737" s="196">
        <v>2</v>
      </c>
      <c r="K737" s="198">
        <f>SUM(I737:J737)</f>
        <v>4</v>
      </c>
    </row>
    <row r="738" spans="1:11" ht="51" customHeight="1">
      <c r="A738" s="208"/>
      <c r="B738" s="163"/>
      <c r="C738" s="18"/>
      <c r="D738" s="78"/>
      <c r="E738" s="258" t="s">
        <v>5507</v>
      </c>
      <c r="F738" s="40">
        <f>SUM(F737)</f>
        <v>1486</v>
      </c>
      <c r="G738" s="40">
        <f t="shared" ref="G738:H738" si="313">SUM(G737)</f>
        <v>1120</v>
      </c>
      <c r="H738" s="40">
        <f t="shared" si="313"/>
        <v>2606</v>
      </c>
      <c r="I738" s="40">
        <f t="shared" ref="I738" si="314">SUM(I737)</f>
        <v>2</v>
      </c>
      <c r="J738" s="40">
        <f t="shared" ref="J738" si="315">SUM(J737)</f>
        <v>2</v>
      </c>
      <c r="K738" s="40">
        <f t="shared" ref="K738" si="316">SUM(K737)</f>
        <v>4</v>
      </c>
    </row>
    <row r="739" spans="1:11" ht="26.45" customHeight="1">
      <c r="A739" s="311">
        <v>174</v>
      </c>
      <c r="B739" s="311"/>
      <c r="C739" s="18" t="s">
        <v>5136</v>
      </c>
      <c r="D739" s="78" t="s">
        <v>5113</v>
      </c>
      <c r="E739" s="258"/>
      <c r="F739" s="35">
        <v>300</v>
      </c>
      <c r="G739" s="35">
        <v>267</v>
      </c>
      <c r="H739" s="161">
        <f t="shared" si="294"/>
        <v>567</v>
      </c>
      <c r="I739" s="311">
        <v>2</v>
      </c>
      <c r="J739" s="311">
        <v>2</v>
      </c>
      <c r="K739" s="317">
        <f>SUM(I739:J739)</f>
        <v>4</v>
      </c>
    </row>
    <row r="740" spans="1:11" ht="26.45" customHeight="1">
      <c r="A740" s="312"/>
      <c r="B740" s="312"/>
      <c r="C740" s="18" t="s">
        <v>5136</v>
      </c>
      <c r="D740" s="78" t="s">
        <v>5114</v>
      </c>
      <c r="E740" s="258"/>
      <c r="F740" s="35">
        <v>333</v>
      </c>
      <c r="G740" s="35">
        <v>298</v>
      </c>
      <c r="H740" s="161">
        <f t="shared" si="294"/>
        <v>631</v>
      </c>
      <c r="I740" s="312"/>
      <c r="J740" s="312"/>
      <c r="K740" s="318"/>
    </row>
    <row r="741" spans="1:11" ht="26.45" customHeight="1">
      <c r="A741" s="312"/>
      <c r="B741" s="312"/>
      <c r="C741" s="18" t="s">
        <v>5137</v>
      </c>
      <c r="D741" s="78" t="s">
        <v>5115</v>
      </c>
      <c r="E741" s="258"/>
      <c r="F741" s="35">
        <v>470</v>
      </c>
      <c r="G741" s="35">
        <v>389</v>
      </c>
      <c r="H741" s="161">
        <f t="shared" si="294"/>
        <v>859</v>
      </c>
      <c r="I741" s="312"/>
      <c r="J741" s="312"/>
      <c r="K741" s="318"/>
    </row>
    <row r="742" spans="1:11" ht="26.45" customHeight="1">
      <c r="A742" s="313"/>
      <c r="B742" s="313"/>
      <c r="C742" s="18" t="s">
        <v>5138</v>
      </c>
      <c r="D742" s="78" t="s">
        <v>5116</v>
      </c>
      <c r="E742" s="258"/>
      <c r="F742" s="35">
        <v>447</v>
      </c>
      <c r="G742" s="35">
        <v>424</v>
      </c>
      <c r="H742" s="161">
        <f t="shared" si="294"/>
        <v>871</v>
      </c>
      <c r="I742" s="313"/>
      <c r="J742" s="313"/>
      <c r="K742" s="319"/>
    </row>
    <row r="743" spans="1:11" ht="37.9" customHeight="1">
      <c r="A743" s="14"/>
      <c r="B743" s="163"/>
      <c r="C743" s="18"/>
      <c r="D743" s="78"/>
      <c r="E743" s="258" t="s">
        <v>5507</v>
      </c>
      <c r="F743" s="40">
        <f>SUM(F739:F742)</f>
        <v>1550</v>
      </c>
      <c r="G743" s="40">
        <f t="shared" ref="G743:K743" si="317">SUM(G739:G742)</f>
        <v>1378</v>
      </c>
      <c r="H743" s="40">
        <f t="shared" si="317"/>
        <v>2928</v>
      </c>
      <c r="I743" s="40">
        <f t="shared" si="317"/>
        <v>2</v>
      </c>
      <c r="J743" s="40">
        <f t="shared" si="317"/>
        <v>2</v>
      </c>
      <c r="K743" s="40">
        <f t="shared" si="317"/>
        <v>4</v>
      </c>
    </row>
    <row r="744" spans="1:11" ht="26.45" customHeight="1">
      <c r="A744" s="14">
        <v>175</v>
      </c>
      <c r="B744" s="163"/>
      <c r="C744" s="18" t="s">
        <v>5138</v>
      </c>
      <c r="D744" s="78" t="s">
        <v>5117</v>
      </c>
      <c r="E744" s="258"/>
      <c r="F744" s="35">
        <v>1939</v>
      </c>
      <c r="G744" s="35">
        <v>1433</v>
      </c>
      <c r="H744" s="161">
        <f t="shared" si="294"/>
        <v>3372</v>
      </c>
      <c r="I744" s="207">
        <v>2</v>
      </c>
      <c r="J744" s="207">
        <v>2</v>
      </c>
      <c r="K744" s="206">
        <f>SUM(I744:J744)</f>
        <v>4</v>
      </c>
    </row>
    <row r="745" spans="1:11" ht="26.45" customHeight="1">
      <c r="A745" s="14"/>
      <c r="B745" s="163"/>
      <c r="C745" s="18"/>
      <c r="D745" s="78"/>
      <c r="E745" s="258" t="s">
        <v>5507</v>
      </c>
      <c r="F745" s="40">
        <f>SUM(F744)</f>
        <v>1939</v>
      </c>
      <c r="G745" s="40">
        <f t="shared" ref="G745:K745" si="318">SUM(G744)</f>
        <v>1433</v>
      </c>
      <c r="H745" s="40">
        <f t="shared" si="318"/>
        <v>3372</v>
      </c>
      <c r="I745" s="40">
        <f t="shared" si="318"/>
        <v>2</v>
      </c>
      <c r="J745" s="40">
        <f t="shared" si="318"/>
        <v>2</v>
      </c>
      <c r="K745" s="40">
        <f t="shared" si="318"/>
        <v>4</v>
      </c>
    </row>
    <row r="746" spans="1:11" ht="24" customHeight="1">
      <c r="A746" s="308">
        <v>176</v>
      </c>
      <c r="B746" s="310" t="s">
        <v>5544</v>
      </c>
      <c r="C746" s="10" t="s">
        <v>1833</v>
      </c>
      <c r="D746" s="68" t="s">
        <v>1832</v>
      </c>
      <c r="E746" s="258"/>
      <c r="F746" s="35">
        <v>332</v>
      </c>
      <c r="G746" s="35">
        <v>177</v>
      </c>
      <c r="H746" s="161">
        <f t="shared" si="294"/>
        <v>509</v>
      </c>
      <c r="I746" s="308">
        <v>2</v>
      </c>
      <c r="J746" s="308">
        <v>2</v>
      </c>
      <c r="K746" s="309">
        <f>SUM(I746:J750)</f>
        <v>4</v>
      </c>
    </row>
    <row r="747" spans="1:11" ht="24" customHeight="1">
      <c r="A747" s="308"/>
      <c r="B747" s="310"/>
      <c r="C747" s="10" t="s">
        <v>1833</v>
      </c>
      <c r="D747" s="68" t="s">
        <v>1834</v>
      </c>
      <c r="E747" s="258"/>
      <c r="F747" s="35">
        <v>147</v>
      </c>
      <c r="G747" s="35">
        <v>90</v>
      </c>
      <c r="H747" s="161">
        <f t="shared" si="294"/>
        <v>237</v>
      </c>
      <c r="I747" s="308"/>
      <c r="J747" s="308"/>
      <c r="K747" s="309"/>
    </row>
    <row r="748" spans="1:11" ht="24" customHeight="1">
      <c r="A748" s="308"/>
      <c r="B748" s="310"/>
      <c r="C748" s="10" t="s">
        <v>1836</v>
      </c>
      <c r="D748" s="68" t="s">
        <v>1835</v>
      </c>
      <c r="E748" s="258"/>
      <c r="F748" s="35">
        <v>468</v>
      </c>
      <c r="G748" s="35">
        <v>410</v>
      </c>
      <c r="H748" s="161">
        <f t="shared" si="294"/>
        <v>878</v>
      </c>
      <c r="I748" s="308"/>
      <c r="J748" s="308"/>
      <c r="K748" s="309"/>
    </row>
    <row r="749" spans="1:11" ht="24" customHeight="1">
      <c r="A749" s="308"/>
      <c r="B749" s="310"/>
      <c r="C749" s="10" t="s">
        <v>1836</v>
      </c>
      <c r="D749" s="68" t="s">
        <v>1837</v>
      </c>
      <c r="E749" s="258"/>
      <c r="F749" s="35">
        <v>172</v>
      </c>
      <c r="G749" s="35">
        <v>114</v>
      </c>
      <c r="H749" s="161">
        <f t="shared" si="294"/>
        <v>286</v>
      </c>
      <c r="I749" s="308"/>
      <c r="J749" s="308"/>
      <c r="K749" s="309"/>
    </row>
    <row r="750" spans="1:11" ht="24" customHeight="1">
      <c r="A750" s="308"/>
      <c r="B750" s="310"/>
      <c r="C750" s="10" t="s">
        <v>1839</v>
      </c>
      <c r="D750" s="68" t="s">
        <v>1838</v>
      </c>
      <c r="E750" s="258"/>
      <c r="F750" s="35">
        <v>6</v>
      </c>
      <c r="G750" s="35">
        <v>5</v>
      </c>
      <c r="H750" s="161">
        <f t="shared" si="294"/>
        <v>11</v>
      </c>
      <c r="I750" s="308"/>
      <c r="J750" s="308"/>
      <c r="K750" s="309"/>
    </row>
    <row r="751" spans="1:11" ht="17.45" customHeight="1">
      <c r="A751" s="14"/>
      <c r="B751" s="163"/>
      <c r="C751" s="10"/>
      <c r="D751" s="68"/>
      <c r="E751" s="258" t="s">
        <v>5507</v>
      </c>
      <c r="F751" s="40">
        <f>SUM(F746:F750)</f>
        <v>1125</v>
      </c>
      <c r="G751" s="40">
        <f t="shared" ref="G751:K751" si="319">SUM(G746:G750)</f>
        <v>796</v>
      </c>
      <c r="H751" s="40">
        <f t="shared" si="319"/>
        <v>1921</v>
      </c>
      <c r="I751" s="40">
        <f t="shared" si="319"/>
        <v>2</v>
      </c>
      <c r="J751" s="40">
        <f t="shared" si="319"/>
        <v>2</v>
      </c>
      <c r="K751" s="40">
        <f t="shared" si="319"/>
        <v>4</v>
      </c>
    </row>
    <row r="752" spans="1:11" ht="24.6" customHeight="1">
      <c r="A752" s="308">
        <v>177</v>
      </c>
      <c r="B752" s="310" t="s">
        <v>5544</v>
      </c>
      <c r="C752" s="10" t="s">
        <v>1841</v>
      </c>
      <c r="D752" s="68" t="s">
        <v>1840</v>
      </c>
      <c r="E752" s="258"/>
      <c r="F752" s="35">
        <v>201</v>
      </c>
      <c r="G752" s="35">
        <v>146</v>
      </c>
      <c r="H752" s="161">
        <f t="shared" si="294"/>
        <v>347</v>
      </c>
      <c r="I752" s="308">
        <v>2</v>
      </c>
      <c r="J752" s="308">
        <v>2</v>
      </c>
      <c r="K752" s="309">
        <f t="shared" ref="K752" si="320">SUM(I752:J762)</f>
        <v>4</v>
      </c>
    </row>
    <row r="753" spans="1:11" ht="24.6" customHeight="1">
      <c r="A753" s="308"/>
      <c r="B753" s="310"/>
      <c r="C753" s="10" t="s">
        <v>1841</v>
      </c>
      <c r="D753" s="68" t="s">
        <v>1842</v>
      </c>
      <c r="E753" s="258"/>
      <c r="F753" s="35">
        <v>205</v>
      </c>
      <c r="G753" s="35">
        <v>171</v>
      </c>
      <c r="H753" s="161">
        <f t="shared" si="294"/>
        <v>376</v>
      </c>
      <c r="I753" s="308"/>
      <c r="J753" s="308"/>
      <c r="K753" s="309"/>
    </row>
    <row r="754" spans="1:11" ht="24.6" customHeight="1">
      <c r="A754" s="308"/>
      <c r="B754" s="310"/>
      <c r="C754" s="10" t="s">
        <v>1844</v>
      </c>
      <c r="D754" s="68" t="s">
        <v>1843</v>
      </c>
      <c r="E754" s="258"/>
      <c r="F754" s="35">
        <v>65</v>
      </c>
      <c r="G754" s="35">
        <v>36</v>
      </c>
      <c r="H754" s="161">
        <f t="shared" si="294"/>
        <v>101</v>
      </c>
      <c r="I754" s="308"/>
      <c r="J754" s="308"/>
      <c r="K754" s="309"/>
    </row>
    <row r="755" spans="1:11" ht="24.6" customHeight="1">
      <c r="A755" s="308"/>
      <c r="B755" s="310"/>
      <c r="C755" s="10" t="s">
        <v>1846</v>
      </c>
      <c r="D755" s="68" t="s">
        <v>1845</v>
      </c>
      <c r="E755" s="258"/>
      <c r="F755" s="51">
        <v>0</v>
      </c>
      <c r="G755" s="51">
        <v>0</v>
      </c>
      <c r="H755" s="161">
        <f t="shared" si="294"/>
        <v>0</v>
      </c>
      <c r="I755" s="308"/>
      <c r="J755" s="308"/>
      <c r="K755" s="309"/>
    </row>
    <row r="756" spans="1:11" ht="24.6" customHeight="1">
      <c r="A756" s="308"/>
      <c r="B756" s="310"/>
      <c r="C756" s="10" t="s">
        <v>1846</v>
      </c>
      <c r="D756" s="68" t="s">
        <v>1847</v>
      </c>
      <c r="E756" s="258"/>
      <c r="F756" s="35">
        <v>51</v>
      </c>
      <c r="G756" s="35">
        <v>32</v>
      </c>
      <c r="H756" s="161">
        <f t="shared" si="294"/>
        <v>83</v>
      </c>
      <c r="I756" s="308"/>
      <c r="J756" s="308"/>
      <c r="K756" s="309"/>
    </row>
    <row r="757" spans="1:11" ht="24.6" customHeight="1">
      <c r="A757" s="308"/>
      <c r="B757" s="310"/>
      <c r="C757" s="10" t="s">
        <v>1849</v>
      </c>
      <c r="D757" s="68" t="s">
        <v>1848</v>
      </c>
      <c r="E757" s="258"/>
      <c r="F757" s="35">
        <v>35</v>
      </c>
      <c r="G757" s="35">
        <v>35</v>
      </c>
      <c r="H757" s="161">
        <f t="shared" si="294"/>
        <v>70</v>
      </c>
      <c r="I757" s="308"/>
      <c r="J757" s="308"/>
      <c r="K757" s="309"/>
    </row>
    <row r="758" spans="1:11" ht="24.6" customHeight="1">
      <c r="A758" s="308"/>
      <c r="B758" s="310"/>
      <c r="C758" s="10" t="s">
        <v>1851</v>
      </c>
      <c r="D758" s="68" t="s">
        <v>1850</v>
      </c>
      <c r="E758" s="258"/>
      <c r="F758" s="35">
        <v>90</v>
      </c>
      <c r="G758" s="35">
        <v>82</v>
      </c>
      <c r="H758" s="161">
        <f t="shared" ref="H758:H832" si="321">SUM(F758:G758)</f>
        <v>172</v>
      </c>
      <c r="I758" s="308"/>
      <c r="J758" s="308"/>
      <c r="K758" s="309"/>
    </row>
    <row r="759" spans="1:11" ht="24.6" customHeight="1">
      <c r="A759" s="308"/>
      <c r="B759" s="310"/>
      <c r="C759" s="10" t="s">
        <v>1851</v>
      </c>
      <c r="D759" s="68" t="s">
        <v>1852</v>
      </c>
      <c r="E759" s="258"/>
      <c r="F759" s="35">
        <v>18</v>
      </c>
      <c r="G759" s="35">
        <v>17</v>
      </c>
      <c r="H759" s="161">
        <f t="shared" si="321"/>
        <v>35</v>
      </c>
      <c r="I759" s="308"/>
      <c r="J759" s="308"/>
      <c r="K759" s="309"/>
    </row>
    <row r="760" spans="1:11" ht="24.6" customHeight="1">
      <c r="A760" s="308"/>
      <c r="B760" s="310"/>
      <c r="C760" s="10" t="s">
        <v>1851</v>
      </c>
      <c r="D760" s="68" t="s">
        <v>1853</v>
      </c>
      <c r="E760" s="258"/>
      <c r="F760" s="35">
        <v>163</v>
      </c>
      <c r="G760" s="35">
        <v>160</v>
      </c>
      <c r="H760" s="161">
        <f t="shared" si="321"/>
        <v>323</v>
      </c>
      <c r="I760" s="308"/>
      <c r="J760" s="308"/>
      <c r="K760" s="309"/>
    </row>
    <row r="761" spans="1:11" ht="24.6" customHeight="1">
      <c r="A761" s="308"/>
      <c r="B761" s="310"/>
      <c r="C761" s="10" t="s">
        <v>1855</v>
      </c>
      <c r="D761" s="68" t="s">
        <v>1854</v>
      </c>
      <c r="E761" s="258"/>
      <c r="F761" s="35">
        <v>56</v>
      </c>
      <c r="G761" s="35">
        <v>46</v>
      </c>
      <c r="H761" s="161">
        <f t="shared" si="321"/>
        <v>102</v>
      </c>
      <c r="I761" s="308"/>
      <c r="J761" s="308"/>
      <c r="K761" s="309"/>
    </row>
    <row r="762" spans="1:11" ht="24.6" customHeight="1">
      <c r="A762" s="308"/>
      <c r="B762" s="310"/>
      <c r="C762" s="10" t="s">
        <v>1855</v>
      </c>
      <c r="D762" s="68" t="s">
        <v>1856</v>
      </c>
      <c r="E762" s="258"/>
      <c r="F762" s="35">
        <v>80</v>
      </c>
      <c r="G762" s="35">
        <v>72</v>
      </c>
      <c r="H762" s="161">
        <f t="shared" si="321"/>
        <v>152</v>
      </c>
      <c r="I762" s="308"/>
      <c r="J762" s="308"/>
      <c r="K762" s="309"/>
    </row>
    <row r="763" spans="1:11" ht="24.6" customHeight="1">
      <c r="A763" s="14"/>
      <c r="B763" s="163"/>
      <c r="C763" s="10"/>
      <c r="D763" s="68"/>
      <c r="E763" s="258" t="s">
        <v>5507</v>
      </c>
      <c r="F763" s="40">
        <f>SUM(F752:F762)</f>
        <v>964</v>
      </c>
      <c r="G763" s="40">
        <f t="shared" ref="G763:K763" si="322">SUM(G752:G762)</f>
        <v>797</v>
      </c>
      <c r="H763" s="40">
        <f t="shared" si="322"/>
        <v>1761</v>
      </c>
      <c r="I763" s="40">
        <f t="shared" si="322"/>
        <v>2</v>
      </c>
      <c r="J763" s="40">
        <f t="shared" si="322"/>
        <v>2</v>
      </c>
      <c r="K763" s="40">
        <f t="shared" si="322"/>
        <v>4</v>
      </c>
    </row>
    <row r="764" spans="1:11" ht="26.45" customHeight="1">
      <c r="A764" s="308">
        <v>178</v>
      </c>
      <c r="B764" s="310" t="s">
        <v>5544</v>
      </c>
      <c r="C764" s="10" t="s">
        <v>1855</v>
      </c>
      <c r="D764" s="68" t="s">
        <v>1857</v>
      </c>
      <c r="E764" s="258"/>
      <c r="F764" s="35">
        <v>139</v>
      </c>
      <c r="G764" s="35">
        <v>113</v>
      </c>
      <c r="H764" s="161">
        <f t="shared" si="321"/>
        <v>252</v>
      </c>
      <c r="I764" s="308">
        <v>2</v>
      </c>
      <c r="J764" s="308">
        <v>2</v>
      </c>
      <c r="K764" s="309">
        <f t="shared" ref="K764" si="323">SUM(I764:J768)</f>
        <v>4</v>
      </c>
    </row>
    <row r="765" spans="1:11" ht="26.45" customHeight="1">
      <c r="A765" s="308"/>
      <c r="B765" s="310"/>
      <c r="C765" s="10" t="s">
        <v>1855</v>
      </c>
      <c r="D765" s="68" t="s">
        <v>1858</v>
      </c>
      <c r="E765" s="258"/>
      <c r="F765" s="35">
        <v>245</v>
      </c>
      <c r="G765" s="35">
        <v>229</v>
      </c>
      <c r="H765" s="161">
        <f t="shared" si="321"/>
        <v>474</v>
      </c>
      <c r="I765" s="308"/>
      <c r="J765" s="308"/>
      <c r="K765" s="309"/>
    </row>
    <row r="766" spans="1:11" ht="26.45" customHeight="1">
      <c r="A766" s="308"/>
      <c r="B766" s="310"/>
      <c r="C766" s="10" t="s">
        <v>1860</v>
      </c>
      <c r="D766" s="68" t="s">
        <v>1859</v>
      </c>
      <c r="E766" s="258"/>
      <c r="F766" s="35">
        <v>94</v>
      </c>
      <c r="G766" s="35">
        <v>89</v>
      </c>
      <c r="H766" s="161">
        <f t="shared" si="321"/>
        <v>183</v>
      </c>
      <c r="I766" s="308"/>
      <c r="J766" s="308"/>
      <c r="K766" s="309"/>
    </row>
    <row r="767" spans="1:11" ht="26.45" customHeight="1">
      <c r="A767" s="308"/>
      <c r="B767" s="310"/>
      <c r="C767" s="10" t="s">
        <v>1860</v>
      </c>
      <c r="D767" s="68" t="s">
        <v>1861</v>
      </c>
      <c r="E767" s="258"/>
      <c r="F767" s="35">
        <v>147</v>
      </c>
      <c r="G767" s="35">
        <v>136</v>
      </c>
      <c r="H767" s="161">
        <f t="shared" si="321"/>
        <v>283</v>
      </c>
      <c r="I767" s="308"/>
      <c r="J767" s="308"/>
      <c r="K767" s="309"/>
    </row>
    <row r="768" spans="1:11" ht="26.45" customHeight="1">
      <c r="A768" s="308"/>
      <c r="B768" s="310"/>
      <c r="C768" s="10" t="s">
        <v>1860</v>
      </c>
      <c r="D768" s="68" t="s">
        <v>1862</v>
      </c>
      <c r="E768" s="258"/>
      <c r="F768" s="35">
        <v>277</v>
      </c>
      <c r="G768" s="35">
        <v>253</v>
      </c>
      <c r="H768" s="161">
        <f t="shared" si="321"/>
        <v>530</v>
      </c>
      <c r="I768" s="308"/>
      <c r="J768" s="308"/>
      <c r="K768" s="309"/>
    </row>
    <row r="769" spans="1:11" ht="26.45" customHeight="1">
      <c r="A769" s="14"/>
      <c r="B769" s="163"/>
      <c r="C769" s="10"/>
      <c r="D769" s="68"/>
      <c r="E769" s="258" t="s">
        <v>5507</v>
      </c>
      <c r="F769" s="40">
        <f>SUM(F764:F768)</f>
        <v>902</v>
      </c>
      <c r="G769" s="40">
        <f t="shared" ref="G769:K769" si="324">SUM(G764:G768)</f>
        <v>820</v>
      </c>
      <c r="H769" s="40">
        <f t="shared" si="324"/>
        <v>1722</v>
      </c>
      <c r="I769" s="40">
        <f t="shared" si="324"/>
        <v>2</v>
      </c>
      <c r="J769" s="40">
        <f t="shared" si="324"/>
        <v>2</v>
      </c>
      <c r="K769" s="40">
        <f t="shared" si="324"/>
        <v>4</v>
      </c>
    </row>
    <row r="770" spans="1:11" ht="26.45" customHeight="1">
      <c r="A770" s="308">
        <v>179</v>
      </c>
      <c r="B770" s="310" t="s">
        <v>5544</v>
      </c>
      <c r="C770" s="10" t="s">
        <v>1864</v>
      </c>
      <c r="D770" s="68" t="s">
        <v>1863</v>
      </c>
      <c r="E770" s="258"/>
      <c r="F770" s="35">
        <v>196</v>
      </c>
      <c r="G770" s="35">
        <v>205</v>
      </c>
      <c r="H770" s="161">
        <f t="shared" si="321"/>
        <v>401</v>
      </c>
      <c r="I770" s="308">
        <v>2</v>
      </c>
      <c r="J770" s="308">
        <v>2</v>
      </c>
      <c r="K770" s="309">
        <f t="shared" ref="K770" si="325">SUM(I770:J774)</f>
        <v>4</v>
      </c>
    </row>
    <row r="771" spans="1:11" ht="26.45" customHeight="1">
      <c r="A771" s="308"/>
      <c r="B771" s="310"/>
      <c r="C771" s="10" t="s">
        <v>1864</v>
      </c>
      <c r="D771" s="68" t="s">
        <v>1865</v>
      </c>
      <c r="E771" s="258"/>
      <c r="F771" s="35">
        <v>116</v>
      </c>
      <c r="G771" s="35">
        <v>92</v>
      </c>
      <c r="H771" s="161">
        <f t="shared" si="321"/>
        <v>208</v>
      </c>
      <c r="I771" s="308"/>
      <c r="J771" s="308"/>
      <c r="K771" s="309"/>
    </row>
    <row r="772" spans="1:11" ht="26.45" customHeight="1">
      <c r="A772" s="308"/>
      <c r="B772" s="310"/>
      <c r="C772" s="10" t="s">
        <v>1864</v>
      </c>
      <c r="D772" s="68" t="s">
        <v>1866</v>
      </c>
      <c r="E772" s="258"/>
      <c r="F772" s="35">
        <v>108</v>
      </c>
      <c r="G772" s="35">
        <v>90</v>
      </c>
      <c r="H772" s="161">
        <f t="shared" si="321"/>
        <v>198</v>
      </c>
      <c r="I772" s="308"/>
      <c r="J772" s="308"/>
      <c r="K772" s="309"/>
    </row>
    <row r="773" spans="1:11" ht="26.45" customHeight="1">
      <c r="A773" s="308"/>
      <c r="B773" s="310"/>
      <c r="C773" s="10" t="s">
        <v>1864</v>
      </c>
      <c r="D773" s="68" t="s">
        <v>1867</v>
      </c>
      <c r="E773" s="258"/>
      <c r="F773" s="35">
        <v>317</v>
      </c>
      <c r="G773" s="35">
        <v>319</v>
      </c>
      <c r="H773" s="161">
        <f t="shared" si="321"/>
        <v>636</v>
      </c>
      <c r="I773" s="308"/>
      <c r="J773" s="308"/>
      <c r="K773" s="309"/>
    </row>
    <row r="774" spans="1:11" ht="26.45" customHeight="1">
      <c r="A774" s="308"/>
      <c r="B774" s="310"/>
      <c r="C774" s="10" t="s">
        <v>1864</v>
      </c>
      <c r="D774" s="68" t="s">
        <v>1868</v>
      </c>
      <c r="E774" s="258"/>
      <c r="F774" s="35">
        <v>15</v>
      </c>
      <c r="G774" s="35">
        <v>8</v>
      </c>
      <c r="H774" s="161">
        <f t="shared" si="321"/>
        <v>23</v>
      </c>
      <c r="I774" s="308"/>
      <c r="J774" s="308"/>
      <c r="K774" s="309"/>
    </row>
    <row r="775" spans="1:11" ht="26.45" customHeight="1">
      <c r="A775" s="14"/>
      <c r="B775" s="163"/>
      <c r="C775" s="10"/>
      <c r="D775" s="68"/>
      <c r="E775" s="258" t="s">
        <v>5507</v>
      </c>
      <c r="F775" s="40">
        <f>SUM(F770:F774)</f>
        <v>752</v>
      </c>
      <c r="G775" s="40">
        <f t="shared" ref="G775:K775" si="326">SUM(G770:G774)</f>
        <v>714</v>
      </c>
      <c r="H775" s="40">
        <f t="shared" si="326"/>
        <v>1466</v>
      </c>
      <c r="I775" s="40">
        <f t="shared" si="326"/>
        <v>2</v>
      </c>
      <c r="J775" s="40">
        <f t="shared" si="326"/>
        <v>2</v>
      </c>
      <c r="K775" s="40">
        <f t="shared" si="326"/>
        <v>4</v>
      </c>
    </row>
    <row r="776" spans="1:11" ht="26.45" customHeight="1">
      <c r="A776" s="308">
        <v>180</v>
      </c>
      <c r="B776" s="310" t="s">
        <v>5544</v>
      </c>
      <c r="C776" s="10" t="s">
        <v>1870</v>
      </c>
      <c r="D776" s="68" t="s">
        <v>1869</v>
      </c>
      <c r="E776" s="258"/>
      <c r="F776" s="35">
        <v>205</v>
      </c>
      <c r="G776" s="35">
        <v>182</v>
      </c>
      <c r="H776" s="161">
        <f t="shared" si="321"/>
        <v>387</v>
      </c>
      <c r="I776" s="308">
        <v>2</v>
      </c>
      <c r="J776" s="308">
        <v>2</v>
      </c>
      <c r="K776" s="309">
        <f t="shared" ref="K776" si="327">SUM(I776:J780)</f>
        <v>4</v>
      </c>
    </row>
    <row r="777" spans="1:11" ht="26.45" customHeight="1">
      <c r="A777" s="308"/>
      <c r="B777" s="310"/>
      <c r="C777" s="10" t="s">
        <v>1872</v>
      </c>
      <c r="D777" s="68" t="s">
        <v>1871</v>
      </c>
      <c r="E777" s="258"/>
      <c r="F777" s="35">
        <v>119</v>
      </c>
      <c r="G777" s="35">
        <v>91</v>
      </c>
      <c r="H777" s="161">
        <f t="shared" si="321"/>
        <v>210</v>
      </c>
      <c r="I777" s="308"/>
      <c r="J777" s="308"/>
      <c r="K777" s="309"/>
    </row>
    <row r="778" spans="1:11" ht="26.45" customHeight="1">
      <c r="A778" s="308"/>
      <c r="B778" s="310"/>
      <c r="C778" s="10" t="s">
        <v>1870</v>
      </c>
      <c r="D778" s="68" t="s">
        <v>1873</v>
      </c>
      <c r="E778" s="258"/>
      <c r="F778" s="35">
        <v>190</v>
      </c>
      <c r="G778" s="35">
        <v>168</v>
      </c>
      <c r="H778" s="161">
        <f t="shared" si="321"/>
        <v>358</v>
      </c>
      <c r="I778" s="308"/>
      <c r="J778" s="308"/>
      <c r="K778" s="309"/>
    </row>
    <row r="779" spans="1:11" ht="26.45" customHeight="1">
      <c r="A779" s="308"/>
      <c r="B779" s="310"/>
      <c r="C779" s="10" t="s">
        <v>1875</v>
      </c>
      <c r="D779" s="68" t="s">
        <v>1874</v>
      </c>
      <c r="E779" s="258"/>
      <c r="F779" s="35">
        <v>119</v>
      </c>
      <c r="G779" s="35">
        <v>106</v>
      </c>
      <c r="H779" s="161">
        <f t="shared" si="321"/>
        <v>225</v>
      </c>
      <c r="I779" s="308"/>
      <c r="J779" s="308"/>
      <c r="K779" s="309"/>
    </row>
    <row r="780" spans="1:11" ht="26.45" customHeight="1">
      <c r="A780" s="308"/>
      <c r="B780" s="310"/>
      <c r="C780" s="10" t="s">
        <v>1875</v>
      </c>
      <c r="D780" s="68" t="s">
        <v>1876</v>
      </c>
      <c r="E780" s="258"/>
      <c r="F780" s="35">
        <v>581</v>
      </c>
      <c r="G780" s="35">
        <v>513</v>
      </c>
      <c r="H780" s="161">
        <f t="shared" si="321"/>
        <v>1094</v>
      </c>
      <c r="I780" s="308"/>
      <c r="J780" s="308"/>
      <c r="K780" s="309"/>
    </row>
    <row r="781" spans="1:11" ht="26.45" customHeight="1">
      <c r="A781" s="14"/>
      <c r="B781" s="163"/>
      <c r="C781" s="10"/>
      <c r="D781" s="68"/>
      <c r="E781" s="258" t="s">
        <v>5507</v>
      </c>
      <c r="F781" s="40">
        <f>SUM(F776:F780)</f>
        <v>1214</v>
      </c>
      <c r="G781" s="40">
        <f t="shared" ref="G781:K781" si="328">SUM(G776:G780)</f>
        <v>1060</v>
      </c>
      <c r="H781" s="40">
        <f t="shared" si="328"/>
        <v>2274</v>
      </c>
      <c r="I781" s="40">
        <f t="shared" si="328"/>
        <v>2</v>
      </c>
      <c r="J781" s="40">
        <f t="shared" si="328"/>
        <v>2</v>
      </c>
      <c r="K781" s="40">
        <f t="shared" si="328"/>
        <v>4</v>
      </c>
    </row>
    <row r="782" spans="1:11" ht="26.45" customHeight="1">
      <c r="A782" s="311">
        <v>181</v>
      </c>
      <c r="B782" s="311"/>
      <c r="C782" s="18" t="s">
        <v>5212</v>
      </c>
      <c r="D782" s="78" t="s">
        <v>5139</v>
      </c>
      <c r="E782" s="258"/>
      <c r="F782" s="35">
        <v>178</v>
      </c>
      <c r="G782" s="35">
        <v>139</v>
      </c>
      <c r="H782" s="161">
        <f t="shared" si="321"/>
        <v>317</v>
      </c>
      <c r="I782" s="311">
        <v>2</v>
      </c>
      <c r="J782" s="311">
        <v>2</v>
      </c>
      <c r="K782" s="317">
        <f t="shared" ref="K782" si="329">SUM(I782:J792)</f>
        <v>4</v>
      </c>
    </row>
    <row r="783" spans="1:11" ht="26.45" customHeight="1">
      <c r="A783" s="312"/>
      <c r="B783" s="312"/>
      <c r="C783" s="18" t="s">
        <v>5213</v>
      </c>
      <c r="D783" s="78" t="s">
        <v>5140</v>
      </c>
      <c r="E783" s="258"/>
      <c r="F783" s="35">
        <v>0</v>
      </c>
      <c r="G783" s="35">
        <v>0</v>
      </c>
      <c r="H783" s="161">
        <f t="shared" si="321"/>
        <v>0</v>
      </c>
      <c r="I783" s="312"/>
      <c r="J783" s="312"/>
      <c r="K783" s="318"/>
    </row>
    <row r="784" spans="1:11" ht="26.45" customHeight="1">
      <c r="A784" s="312"/>
      <c r="B784" s="312"/>
      <c r="C784" s="18" t="s">
        <v>5213</v>
      </c>
      <c r="D784" s="78" t="s">
        <v>5141</v>
      </c>
      <c r="E784" s="258"/>
      <c r="F784" s="35">
        <v>0</v>
      </c>
      <c r="G784" s="35">
        <v>0</v>
      </c>
      <c r="H784" s="161">
        <f t="shared" si="321"/>
        <v>0</v>
      </c>
      <c r="I784" s="312"/>
      <c r="J784" s="312"/>
      <c r="K784" s="318"/>
    </row>
    <row r="785" spans="1:11" ht="26.45" customHeight="1">
      <c r="A785" s="312"/>
      <c r="B785" s="312"/>
      <c r="C785" s="18" t="s">
        <v>5214</v>
      </c>
      <c r="D785" s="78" t="s">
        <v>5142</v>
      </c>
      <c r="E785" s="258"/>
      <c r="F785" s="35">
        <v>111</v>
      </c>
      <c r="G785" s="35">
        <v>101</v>
      </c>
      <c r="H785" s="161">
        <f t="shared" si="321"/>
        <v>212</v>
      </c>
      <c r="I785" s="312"/>
      <c r="J785" s="312"/>
      <c r="K785" s="318"/>
    </row>
    <row r="786" spans="1:11" ht="26.45" customHeight="1">
      <c r="A786" s="312"/>
      <c r="B786" s="312"/>
      <c r="C786" s="18" t="s">
        <v>5212</v>
      </c>
      <c r="D786" s="78" t="s">
        <v>5143</v>
      </c>
      <c r="E786" s="258"/>
      <c r="F786" s="35">
        <v>67</v>
      </c>
      <c r="G786" s="35">
        <v>63</v>
      </c>
      <c r="H786" s="161">
        <f t="shared" si="321"/>
        <v>130</v>
      </c>
      <c r="I786" s="312"/>
      <c r="J786" s="312"/>
      <c r="K786" s="318"/>
    </row>
    <row r="787" spans="1:11" ht="26.45" customHeight="1">
      <c r="A787" s="312"/>
      <c r="B787" s="312"/>
      <c r="C787" s="18" t="s">
        <v>5212</v>
      </c>
      <c r="D787" s="78" t="s">
        <v>5144</v>
      </c>
      <c r="E787" s="258"/>
      <c r="F787" s="35">
        <v>112</v>
      </c>
      <c r="G787" s="35">
        <v>99</v>
      </c>
      <c r="H787" s="161">
        <f t="shared" si="321"/>
        <v>211</v>
      </c>
      <c r="I787" s="312"/>
      <c r="J787" s="312"/>
      <c r="K787" s="318"/>
    </row>
    <row r="788" spans="1:11" ht="26.45" customHeight="1">
      <c r="A788" s="312"/>
      <c r="B788" s="312"/>
      <c r="C788" s="18" t="s">
        <v>5212</v>
      </c>
      <c r="D788" s="78" t="s">
        <v>5145</v>
      </c>
      <c r="E788" s="258"/>
      <c r="F788" s="35">
        <v>138</v>
      </c>
      <c r="G788" s="35">
        <v>103</v>
      </c>
      <c r="H788" s="161">
        <f t="shared" si="321"/>
        <v>241</v>
      </c>
      <c r="I788" s="312"/>
      <c r="J788" s="312"/>
      <c r="K788" s="318"/>
    </row>
    <row r="789" spans="1:11" ht="26.45" customHeight="1">
      <c r="A789" s="312"/>
      <c r="B789" s="312"/>
      <c r="C789" s="18" t="s">
        <v>5212</v>
      </c>
      <c r="D789" s="78" t="s">
        <v>5146</v>
      </c>
      <c r="E789" s="258"/>
      <c r="F789" s="35">
        <v>39</v>
      </c>
      <c r="G789" s="35">
        <v>30</v>
      </c>
      <c r="H789" s="161">
        <f t="shared" si="321"/>
        <v>69</v>
      </c>
      <c r="I789" s="312"/>
      <c r="J789" s="312"/>
      <c r="K789" s="318"/>
    </row>
    <row r="790" spans="1:11" ht="26.45" customHeight="1">
      <c r="A790" s="312"/>
      <c r="B790" s="312"/>
      <c r="C790" s="18" t="s">
        <v>5212</v>
      </c>
      <c r="D790" s="78" t="s">
        <v>5147</v>
      </c>
      <c r="E790" s="258"/>
      <c r="F790" s="35">
        <v>88</v>
      </c>
      <c r="G790" s="35">
        <v>60</v>
      </c>
      <c r="H790" s="161">
        <f t="shared" si="321"/>
        <v>148</v>
      </c>
      <c r="I790" s="312"/>
      <c r="J790" s="312"/>
      <c r="K790" s="318"/>
    </row>
    <row r="791" spans="1:11" ht="26.45" customHeight="1">
      <c r="A791" s="312"/>
      <c r="B791" s="312"/>
      <c r="C791" s="18" t="s">
        <v>5212</v>
      </c>
      <c r="D791" s="78" t="s">
        <v>5148</v>
      </c>
      <c r="E791" s="258"/>
      <c r="F791" s="35">
        <v>28</v>
      </c>
      <c r="G791" s="35">
        <v>21</v>
      </c>
      <c r="H791" s="161">
        <f t="shared" si="321"/>
        <v>49</v>
      </c>
      <c r="I791" s="312"/>
      <c r="J791" s="312"/>
      <c r="K791" s="318"/>
    </row>
    <row r="792" spans="1:11" ht="26.45" customHeight="1">
      <c r="A792" s="313"/>
      <c r="B792" s="313"/>
      <c r="C792" s="18" t="s">
        <v>5212</v>
      </c>
      <c r="D792" s="78" t="s">
        <v>5149</v>
      </c>
      <c r="E792" s="258"/>
      <c r="F792" s="35">
        <v>1</v>
      </c>
      <c r="G792" s="35">
        <v>4</v>
      </c>
      <c r="H792" s="161">
        <f t="shared" si="321"/>
        <v>5</v>
      </c>
      <c r="I792" s="313"/>
      <c r="J792" s="313"/>
      <c r="K792" s="319"/>
    </row>
    <row r="793" spans="1:11" ht="26.45" customHeight="1">
      <c r="A793" s="14"/>
      <c r="B793" s="163"/>
      <c r="C793" s="18"/>
      <c r="D793" s="78"/>
      <c r="E793" s="258" t="s">
        <v>5507</v>
      </c>
      <c r="F793" s="40">
        <f>SUM(F782:F792)</f>
        <v>762</v>
      </c>
      <c r="G793" s="40">
        <f t="shared" ref="G793:K793" si="330">SUM(G782:G792)</f>
        <v>620</v>
      </c>
      <c r="H793" s="40">
        <f t="shared" si="330"/>
        <v>1382</v>
      </c>
      <c r="I793" s="40">
        <f t="shared" si="330"/>
        <v>2</v>
      </c>
      <c r="J793" s="40">
        <f t="shared" si="330"/>
        <v>2</v>
      </c>
      <c r="K793" s="40">
        <f t="shared" si="330"/>
        <v>4</v>
      </c>
    </row>
    <row r="794" spans="1:11" ht="26.45" customHeight="1">
      <c r="A794" s="311">
        <v>182</v>
      </c>
      <c r="B794" s="311"/>
      <c r="C794" s="18" t="s">
        <v>5215</v>
      </c>
      <c r="D794" s="78" t="s">
        <v>5150</v>
      </c>
      <c r="E794" s="258"/>
      <c r="F794" s="35">
        <v>75</v>
      </c>
      <c r="G794" s="35">
        <v>20</v>
      </c>
      <c r="H794" s="161">
        <f t="shared" si="321"/>
        <v>95</v>
      </c>
      <c r="I794" s="314">
        <v>2</v>
      </c>
      <c r="J794" s="314">
        <v>2</v>
      </c>
      <c r="K794" s="320">
        <f t="shared" ref="K794" si="331">SUM(I794:J798)</f>
        <v>4</v>
      </c>
    </row>
    <row r="795" spans="1:11" ht="26.45" customHeight="1">
      <c r="A795" s="312"/>
      <c r="B795" s="312"/>
      <c r="C795" s="18" t="s">
        <v>5216</v>
      </c>
      <c r="D795" s="78" t="s">
        <v>5151</v>
      </c>
      <c r="E795" s="258"/>
      <c r="F795" s="35">
        <v>100</v>
      </c>
      <c r="G795" s="35">
        <v>81</v>
      </c>
      <c r="H795" s="161">
        <f t="shared" si="321"/>
        <v>181</v>
      </c>
      <c r="I795" s="315"/>
      <c r="J795" s="315"/>
      <c r="K795" s="321"/>
    </row>
    <row r="796" spans="1:11" ht="26.45" customHeight="1">
      <c r="A796" s="312"/>
      <c r="B796" s="312"/>
      <c r="C796" s="18" t="s">
        <v>5217</v>
      </c>
      <c r="D796" s="78" t="s">
        <v>5152</v>
      </c>
      <c r="E796" s="258"/>
      <c r="F796" s="35">
        <v>116</v>
      </c>
      <c r="G796" s="35">
        <v>102</v>
      </c>
      <c r="H796" s="161">
        <f t="shared" si="321"/>
        <v>218</v>
      </c>
      <c r="I796" s="315"/>
      <c r="J796" s="315"/>
      <c r="K796" s="321"/>
    </row>
    <row r="797" spans="1:11" ht="26.45" customHeight="1">
      <c r="A797" s="312"/>
      <c r="B797" s="312"/>
      <c r="C797" s="18" t="s">
        <v>5218</v>
      </c>
      <c r="D797" s="78" t="s">
        <v>5153</v>
      </c>
      <c r="E797" s="258"/>
      <c r="F797" s="35">
        <v>150</v>
      </c>
      <c r="G797" s="35">
        <v>138</v>
      </c>
      <c r="H797" s="161">
        <f t="shared" si="321"/>
        <v>288</v>
      </c>
      <c r="I797" s="315"/>
      <c r="J797" s="315"/>
      <c r="K797" s="321"/>
    </row>
    <row r="798" spans="1:11" ht="26.45" customHeight="1">
      <c r="A798" s="313"/>
      <c r="B798" s="313"/>
      <c r="C798" s="18" t="s">
        <v>5219</v>
      </c>
      <c r="D798" s="78" t="s">
        <v>5154</v>
      </c>
      <c r="E798" s="258"/>
      <c r="F798" s="35">
        <v>181</v>
      </c>
      <c r="G798" s="35">
        <v>154</v>
      </c>
      <c r="H798" s="161">
        <f t="shared" si="321"/>
        <v>335</v>
      </c>
      <c r="I798" s="316"/>
      <c r="J798" s="316"/>
      <c r="K798" s="322"/>
    </row>
    <row r="799" spans="1:11" ht="26.45" customHeight="1">
      <c r="A799" s="14"/>
      <c r="B799" s="163"/>
      <c r="C799" s="18"/>
      <c r="D799" s="78"/>
      <c r="E799" s="258" t="s">
        <v>5507</v>
      </c>
      <c r="F799" s="40">
        <f>SUM(F794:F798)</f>
        <v>622</v>
      </c>
      <c r="G799" s="40">
        <f t="shared" ref="G799:K799" si="332">SUM(G794:G798)</f>
        <v>495</v>
      </c>
      <c r="H799" s="40">
        <f t="shared" si="332"/>
        <v>1117</v>
      </c>
      <c r="I799" s="40">
        <f t="shared" si="332"/>
        <v>2</v>
      </c>
      <c r="J799" s="40">
        <f t="shared" si="332"/>
        <v>2</v>
      </c>
      <c r="K799" s="40">
        <f t="shared" si="332"/>
        <v>4</v>
      </c>
    </row>
    <row r="800" spans="1:11" ht="26.45" customHeight="1">
      <c r="A800" s="311">
        <v>183</v>
      </c>
      <c r="B800" s="311"/>
      <c r="C800" s="18" t="s">
        <v>5220</v>
      </c>
      <c r="D800" s="78" t="s">
        <v>5155</v>
      </c>
      <c r="E800" s="258"/>
      <c r="F800" s="35">
        <v>333</v>
      </c>
      <c r="G800" s="35">
        <v>156</v>
      </c>
      <c r="H800" s="161">
        <f t="shared" si="321"/>
        <v>489</v>
      </c>
      <c r="I800" s="314">
        <v>2</v>
      </c>
      <c r="J800" s="314">
        <v>2</v>
      </c>
      <c r="K800" s="320">
        <f t="shared" ref="K800" si="333">SUM(I800:J808)</f>
        <v>4</v>
      </c>
    </row>
    <row r="801" spans="1:11" ht="26.45" customHeight="1">
      <c r="A801" s="312"/>
      <c r="B801" s="312"/>
      <c r="C801" s="18" t="s">
        <v>5220</v>
      </c>
      <c r="D801" s="78" t="s">
        <v>5156</v>
      </c>
      <c r="E801" s="258"/>
      <c r="F801" s="35">
        <v>97</v>
      </c>
      <c r="G801" s="35">
        <v>62</v>
      </c>
      <c r="H801" s="161">
        <f t="shared" si="321"/>
        <v>159</v>
      </c>
      <c r="I801" s="315"/>
      <c r="J801" s="315"/>
      <c r="K801" s="321"/>
    </row>
    <row r="802" spans="1:11" ht="26.45" customHeight="1">
      <c r="A802" s="312"/>
      <c r="B802" s="312"/>
      <c r="C802" s="18" t="s">
        <v>5220</v>
      </c>
      <c r="D802" s="78" t="s">
        <v>5157</v>
      </c>
      <c r="E802" s="258"/>
      <c r="F802" s="35">
        <v>108</v>
      </c>
      <c r="G802" s="35">
        <v>81</v>
      </c>
      <c r="H802" s="161">
        <f t="shared" si="321"/>
        <v>189</v>
      </c>
      <c r="I802" s="315"/>
      <c r="J802" s="315"/>
      <c r="K802" s="321"/>
    </row>
    <row r="803" spans="1:11" ht="26.45" customHeight="1">
      <c r="A803" s="312"/>
      <c r="B803" s="312"/>
      <c r="C803" s="18" t="s">
        <v>5220</v>
      </c>
      <c r="D803" s="78" t="s">
        <v>5158</v>
      </c>
      <c r="E803" s="258"/>
      <c r="F803" s="35">
        <v>96</v>
      </c>
      <c r="G803" s="35">
        <v>54</v>
      </c>
      <c r="H803" s="161">
        <f t="shared" si="321"/>
        <v>150</v>
      </c>
      <c r="I803" s="315"/>
      <c r="J803" s="315"/>
      <c r="K803" s="321"/>
    </row>
    <row r="804" spans="1:11" ht="26.45" customHeight="1">
      <c r="A804" s="312"/>
      <c r="B804" s="312"/>
      <c r="C804" s="18" t="s">
        <v>5220</v>
      </c>
      <c r="D804" s="78" t="s">
        <v>5159</v>
      </c>
      <c r="E804" s="258"/>
      <c r="F804" s="35">
        <v>8</v>
      </c>
      <c r="G804" s="35">
        <v>1</v>
      </c>
      <c r="H804" s="161">
        <f t="shared" si="321"/>
        <v>9</v>
      </c>
      <c r="I804" s="315"/>
      <c r="J804" s="315"/>
      <c r="K804" s="321"/>
    </row>
    <row r="805" spans="1:11" ht="26.45" customHeight="1">
      <c r="A805" s="312"/>
      <c r="B805" s="312"/>
      <c r="C805" s="18" t="s">
        <v>5220</v>
      </c>
      <c r="D805" s="78" t="s">
        <v>5160</v>
      </c>
      <c r="E805" s="258"/>
      <c r="F805" s="35">
        <v>165</v>
      </c>
      <c r="G805" s="35">
        <v>122</v>
      </c>
      <c r="H805" s="161">
        <f t="shared" si="321"/>
        <v>287</v>
      </c>
      <c r="I805" s="315"/>
      <c r="J805" s="315"/>
      <c r="K805" s="321"/>
    </row>
    <row r="806" spans="1:11" ht="26.45" customHeight="1">
      <c r="A806" s="312"/>
      <c r="B806" s="312"/>
      <c r="C806" s="18" t="s">
        <v>5220</v>
      </c>
      <c r="D806" s="78" t="s">
        <v>5161</v>
      </c>
      <c r="E806" s="258"/>
      <c r="F806" s="35">
        <v>74</v>
      </c>
      <c r="G806" s="35">
        <v>43</v>
      </c>
      <c r="H806" s="161">
        <f t="shared" si="321"/>
        <v>117</v>
      </c>
      <c r="I806" s="315"/>
      <c r="J806" s="315"/>
      <c r="K806" s="321"/>
    </row>
    <row r="807" spans="1:11" ht="26.45" customHeight="1">
      <c r="A807" s="312"/>
      <c r="B807" s="312"/>
      <c r="C807" s="18" t="s">
        <v>5220</v>
      </c>
      <c r="D807" s="78" t="s">
        <v>5162</v>
      </c>
      <c r="E807" s="258"/>
      <c r="F807" s="35">
        <v>151</v>
      </c>
      <c r="G807" s="35">
        <v>88</v>
      </c>
      <c r="H807" s="161">
        <f t="shared" si="321"/>
        <v>239</v>
      </c>
      <c r="I807" s="315"/>
      <c r="J807" s="315"/>
      <c r="K807" s="321"/>
    </row>
    <row r="808" spans="1:11" ht="26.45" customHeight="1">
      <c r="A808" s="313"/>
      <c r="B808" s="313"/>
      <c r="C808" s="18" t="s">
        <v>5220</v>
      </c>
      <c r="D808" s="78" t="s">
        <v>5163</v>
      </c>
      <c r="E808" s="258"/>
      <c r="F808" s="35">
        <v>90</v>
      </c>
      <c r="G808" s="35">
        <v>56</v>
      </c>
      <c r="H808" s="161">
        <f t="shared" si="321"/>
        <v>146</v>
      </c>
      <c r="I808" s="316"/>
      <c r="J808" s="316"/>
      <c r="K808" s="322"/>
    </row>
    <row r="809" spans="1:11" ht="26.45" customHeight="1">
      <c r="A809" s="14"/>
      <c r="B809" s="163"/>
      <c r="C809" s="18"/>
      <c r="D809" s="78"/>
      <c r="E809" s="258" t="s">
        <v>5507</v>
      </c>
      <c r="F809" s="40">
        <f>SUM(F800:F808)</f>
        <v>1122</v>
      </c>
      <c r="G809" s="40">
        <f t="shared" ref="G809:K809" si="334">SUM(G800:G808)</f>
        <v>663</v>
      </c>
      <c r="H809" s="40">
        <f t="shared" si="334"/>
        <v>1785</v>
      </c>
      <c r="I809" s="40">
        <f t="shared" si="334"/>
        <v>2</v>
      </c>
      <c r="J809" s="40">
        <f t="shared" si="334"/>
        <v>2</v>
      </c>
      <c r="K809" s="40">
        <f t="shared" si="334"/>
        <v>4</v>
      </c>
    </row>
    <row r="810" spans="1:11" ht="26.45" customHeight="1">
      <c r="A810" s="314">
        <v>184</v>
      </c>
      <c r="B810" s="314"/>
      <c r="C810" s="18" t="s">
        <v>5221</v>
      </c>
      <c r="D810" s="78" t="s">
        <v>5164</v>
      </c>
      <c r="E810" s="258"/>
      <c r="F810" s="35">
        <v>155</v>
      </c>
      <c r="G810" s="35">
        <v>124</v>
      </c>
      <c r="H810" s="161">
        <f t="shared" si="321"/>
        <v>279</v>
      </c>
      <c r="I810" s="314">
        <v>2</v>
      </c>
      <c r="J810" s="314">
        <v>2</v>
      </c>
      <c r="K810" s="320">
        <f t="shared" ref="K810" si="335">SUM(I810:J815)</f>
        <v>4</v>
      </c>
    </row>
    <row r="811" spans="1:11" ht="26.45" customHeight="1">
      <c r="A811" s="315"/>
      <c r="B811" s="315"/>
      <c r="C811" s="18" t="s">
        <v>5221</v>
      </c>
      <c r="D811" s="78" t="s">
        <v>5165</v>
      </c>
      <c r="E811" s="258"/>
      <c r="F811" s="35">
        <v>52</v>
      </c>
      <c r="G811" s="35">
        <v>40</v>
      </c>
      <c r="H811" s="161">
        <f t="shared" si="321"/>
        <v>92</v>
      </c>
      <c r="I811" s="315"/>
      <c r="J811" s="315"/>
      <c r="K811" s="321"/>
    </row>
    <row r="812" spans="1:11" ht="26.45" customHeight="1">
      <c r="A812" s="315"/>
      <c r="B812" s="315"/>
      <c r="C812" s="18" t="s">
        <v>5221</v>
      </c>
      <c r="D812" s="78" t="s">
        <v>5166</v>
      </c>
      <c r="E812" s="258"/>
      <c r="F812" s="35">
        <v>100</v>
      </c>
      <c r="G812" s="35">
        <v>80</v>
      </c>
      <c r="H812" s="161">
        <f t="shared" si="321"/>
        <v>180</v>
      </c>
      <c r="I812" s="315"/>
      <c r="J812" s="315"/>
      <c r="K812" s="321"/>
    </row>
    <row r="813" spans="1:11" ht="26.45" customHeight="1">
      <c r="A813" s="315"/>
      <c r="B813" s="315"/>
      <c r="C813" s="18" t="s">
        <v>5221</v>
      </c>
      <c r="D813" s="78" t="s">
        <v>5167</v>
      </c>
      <c r="E813" s="258"/>
      <c r="F813" s="35">
        <v>39</v>
      </c>
      <c r="G813" s="35">
        <v>29</v>
      </c>
      <c r="H813" s="161">
        <f t="shared" si="321"/>
        <v>68</v>
      </c>
      <c r="I813" s="315"/>
      <c r="J813" s="315"/>
      <c r="K813" s="321"/>
    </row>
    <row r="814" spans="1:11" ht="26.45" customHeight="1">
      <c r="A814" s="315"/>
      <c r="B814" s="315"/>
      <c r="C814" s="18" t="s">
        <v>5221</v>
      </c>
      <c r="D814" s="78" t="s">
        <v>5168</v>
      </c>
      <c r="E814" s="258"/>
      <c r="F814" s="35">
        <v>69</v>
      </c>
      <c r="G814" s="35">
        <v>62</v>
      </c>
      <c r="H814" s="161">
        <f t="shared" si="321"/>
        <v>131</v>
      </c>
      <c r="I814" s="315"/>
      <c r="J814" s="315"/>
      <c r="K814" s="321"/>
    </row>
    <row r="815" spans="1:11" ht="26.45" customHeight="1">
      <c r="A815" s="316"/>
      <c r="B815" s="316"/>
      <c r="C815" s="18" t="s">
        <v>5221</v>
      </c>
      <c r="D815" s="78" t="s">
        <v>5169</v>
      </c>
      <c r="E815" s="258"/>
      <c r="F815" s="35">
        <v>8</v>
      </c>
      <c r="G815" s="35">
        <v>5</v>
      </c>
      <c r="H815" s="161">
        <f t="shared" si="321"/>
        <v>13</v>
      </c>
      <c r="I815" s="316"/>
      <c r="J815" s="316"/>
      <c r="K815" s="322"/>
    </row>
    <row r="816" spans="1:11" ht="50.45" customHeight="1">
      <c r="A816" s="14"/>
      <c r="B816" s="163"/>
      <c r="C816" s="18"/>
      <c r="D816" s="78"/>
      <c r="E816" s="258" t="s">
        <v>5507</v>
      </c>
      <c r="F816" s="40">
        <f>SUM(F810:F815)</f>
        <v>423</v>
      </c>
      <c r="G816" s="40">
        <f t="shared" ref="G816:K816" si="336">SUM(G810:G815)</f>
        <v>340</v>
      </c>
      <c r="H816" s="40">
        <f t="shared" si="336"/>
        <v>763</v>
      </c>
      <c r="I816" s="40">
        <f t="shared" si="336"/>
        <v>2</v>
      </c>
      <c r="J816" s="40">
        <f t="shared" si="336"/>
        <v>2</v>
      </c>
      <c r="K816" s="40">
        <f t="shared" si="336"/>
        <v>4</v>
      </c>
    </row>
    <row r="817" spans="1:11" ht="26.45" customHeight="1">
      <c r="A817" s="14">
        <v>185</v>
      </c>
      <c r="B817" s="163"/>
      <c r="C817" s="18" t="s">
        <v>5222</v>
      </c>
      <c r="D817" s="78" t="s">
        <v>5170</v>
      </c>
      <c r="E817" s="258"/>
      <c r="F817" s="35">
        <v>1138</v>
      </c>
      <c r="G817" s="35">
        <v>782</v>
      </c>
      <c r="H817" s="161">
        <f t="shared" si="321"/>
        <v>1920</v>
      </c>
      <c r="I817" s="207">
        <v>2</v>
      </c>
      <c r="J817" s="207">
        <v>2</v>
      </c>
      <c r="K817" s="206">
        <f>SUM(I817:J817)</f>
        <v>4</v>
      </c>
    </row>
    <row r="818" spans="1:11" ht="26.45" customHeight="1">
      <c r="A818" s="14"/>
      <c r="B818" s="163"/>
      <c r="C818" s="18"/>
      <c r="D818" s="78"/>
      <c r="E818" s="258" t="s">
        <v>5507</v>
      </c>
      <c r="F818" s="40">
        <f>SUM(F817)</f>
        <v>1138</v>
      </c>
      <c r="G818" s="40">
        <f t="shared" ref="G818:K818" si="337">SUM(G817)</f>
        <v>782</v>
      </c>
      <c r="H818" s="40">
        <f t="shared" si="337"/>
        <v>1920</v>
      </c>
      <c r="I818" s="40">
        <f t="shared" si="337"/>
        <v>2</v>
      </c>
      <c r="J818" s="40">
        <f t="shared" si="337"/>
        <v>2</v>
      </c>
      <c r="K818" s="40">
        <f t="shared" si="337"/>
        <v>4</v>
      </c>
    </row>
    <row r="819" spans="1:11" ht="26.45" customHeight="1">
      <c r="A819" s="311">
        <v>186</v>
      </c>
      <c r="B819" s="311"/>
      <c r="C819" s="18" t="s">
        <v>5222</v>
      </c>
      <c r="D819" s="78" t="s">
        <v>5171</v>
      </c>
      <c r="E819" s="258"/>
      <c r="F819" s="35">
        <v>409</v>
      </c>
      <c r="G819" s="35">
        <v>279</v>
      </c>
      <c r="H819" s="161">
        <f t="shared" si="321"/>
        <v>688</v>
      </c>
      <c r="I819" s="314">
        <v>2</v>
      </c>
      <c r="J819" s="314">
        <v>2</v>
      </c>
      <c r="K819" s="320">
        <f t="shared" ref="K819" si="338">SUM(I819:J821)</f>
        <v>4</v>
      </c>
    </row>
    <row r="820" spans="1:11" ht="26.45" customHeight="1">
      <c r="A820" s="312"/>
      <c r="B820" s="312"/>
      <c r="C820" s="18" t="s">
        <v>5222</v>
      </c>
      <c r="D820" s="78" t="s">
        <v>5172</v>
      </c>
      <c r="E820" s="258"/>
      <c r="F820" s="35">
        <v>356</v>
      </c>
      <c r="G820" s="35">
        <v>206</v>
      </c>
      <c r="H820" s="161">
        <f t="shared" si="321"/>
        <v>562</v>
      </c>
      <c r="I820" s="315"/>
      <c r="J820" s="315"/>
      <c r="K820" s="321"/>
    </row>
    <row r="821" spans="1:11" ht="26.45" customHeight="1">
      <c r="A821" s="313"/>
      <c r="B821" s="313"/>
      <c r="C821" s="18" t="s">
        <v>5222</v>
      </c>
      <c r="D821" s="78" t="s">
        <v>5173</v>
      </c>
      <c r="E821" s="258"/>
      <c r="F821" s="35">
        <v>253</v>
      </c>
      <c r="G821" s="35">
        <v>177</v>
      </c>
      <c r="H821" s="161">
        <f t="shared" si="321"/>
        <v>430</v>
      </c>
      <c r="I821" s="316"/>
      <c r="J821" s="316"/>
      <c r="K821" s="322"/>
    </row>
    <row r="822" spans="1:11" ht="26.45" customHeight="1">
      <c r="A822" s="14"/>
      <c r="B822" s="163"/>
      <c r="C822" s="18"/>
      <c r="D822" s="78"/>
      <c r="E822" s="258" t="s">
        <v>5507</v>
      </c>
      <c r="F822" s="40">
        <f>SUM(F819:F821)</f>
        <v>1018</v>
      </c>
      <c r="G822" s="40">
        <f t="shared" ref="G822:K822" si="339">SUM(G819:G821)</f>
        <v>662</v>
      </c>
      <c r="H822" s="40">
        <f t="shared" si="339"/>
        <v>1680</v>
      </c>
      <c r="I822" s="40">
        <f t="shared" si="339"/>
        <v>2</v>
      </c>
      <c r="J822" s="40">
        <f t="shared" si="339"/>
        <v>2</v>
      </c>
      <c r="K822" s="40">
        <f t="shared" si="339"/>
        <v>4</v>
      </c>
    </row>
    <row r="823" spans="1:11" ht="26.45" customHeight="1">
      <c r="A823" s="311">
        <v>187</v>
      </c>
      <c r="B823" s="311"/>
      <c r="C823" s="18" t="s">
        <v>5222</v>
      </c>
      <c r="D823" s="78" t="s">
        <v>5174</v>
      </c>
      <c r="E823" s="258"/>
      <c r="F823" s="35">
        <v>421</v>
      </c>
      <c r="G823" s="35">
        <v>294</v>
      </c>
      <c r="H823" s="161">
        <f t="shared" si="321"/>
        <v>715</v>
      </c>
      <c r="I823" s="314">
        <v>2</v>
      </c>
      <c r="J823" s="314">
        <v>2</v>
      </c>
      <c r="K823" s="320">
        <f t="shared" ref="K823" si="340">SUM(I823:J827)</f>
        <v>4</v>
      </c>
    </row>
    <row r="824" spans="1:11" ht="26.45" customHeight="1">
      <c r="A824" s="312"/>
      <c r="B824" s="312"/>
      <c r="C824" s="18" t="s">
        <v>5222</v>
      </c>
      <c r="D824" s="78" t="s">
        <v>5175</v>
      </c>
      <c r="E824" s="258"/>
      <c r="F824" s="35">
        <v>375</v>
      </c>
      <c r="G824" s="35">
        <v>280</v>
      </c>
      <c r="H824" s="161">
        <f t="shared" si="321"/>
        <v>655</v>
      </c>
      <c r="I824" s="315"/>
      <c r="J824" s="315"/>
      <c r="K824" s="321"/>
    </row>
    <row r="825" spans="1:11" ht="26.45" customHeight="1">
      <c r="A825" s="312"/>
      <c r="B825" s="312"/>
      <c r="C825" s="18" t="s">
        <v>5222</v>
      </c>
      <c r="D825" s="78" t="s">
        <v>5176</v>
      </c>
      <c r="E825" s="258"/>
      <c r="F825" s="35">
        <v>135</v>
      </c>
      <c r="G825" s="35">
        <v>101</v>
      </c>
      <c r="H825" s="161">
        <f t="shared" si="321"/>
        <v>236</v>
      </c>
      <c r="I825" s="315"/>
      <c r="J825" s="315"/>
      <c r="K825" s="321"/>
    </row>
    <row r="826" spans="1:11" ht="26.45" customHeight="1">
      <c r="A826" s="312"/>
      <c r="B826" s="312"/>
      <c r="C826" s="18" t="s">
        <v>5222</v>
      </c>
      <c r="D826" s="78" t="s">
        <v>5177</v>
      </c>
      <c r="E826" s="258"/>
      <c r="F826" s="35">
        <v>225</v>
      </c>
      <c r="G826" s="35">
        <v>162</v>
      </c>
      <c r="H826" s="161">
        <f t="shared" si="321"/>
        <v>387</v>
      </c>
      <c r="I826" s="315"/>
      <c r="J826" s="315"/>
      <c r="K826" s="321"/>
    </row>
    <row r="827" spans="1:11" ht="26.45" customHeight="1">
      <c r="A827" s="313"/>
      <c r="B827" s="313"/>
      <c r="C827" s="18" t="s">
        <v>5222</v>
      </c>
      <c r="D827" s="78" t="s">
        <v>5178</v>
      </c>
      <c r="E827" s="258"/>
      <c r="F827" s="35">
        <v>73</v>
      </c>
      <c r="G827" s="35">
        <v>50</v>
      </c>
      <c r="H827" s="161">
        <f t="shared" si="321"/>
        <v>123</v>
      </c>
      <c r="I827" s="316"/>
      <c r="J827" s="316"/>
      <c r="K827" s="322"/>
    </row>
    <row r="828" spans="1:11" ht="26.45" customHeight="1">
      <c r="A828" s="14"/>
      <c r="B828" s="163"/>
      <c r="C828" s="18"/>
      <c r="D828" s="78"/>
      <c r="E828" s="258" t="s">
        <v>5507</v>
      </c>
      <c r="F828" s="40">
        <f>SUM(F823:F827)</f>
        <v>1229</v>
      </c>
      <c r="G828" s="40">
        <f t="shared" ref="G828:K828" si="341">SUM(G823:G827)</f>
        <v>887</v>
      </c>
      <c r="H828" s="40">
        <f t="shared" si="341"/>
        <v>2116</v>
      </c>
      <c r="I828" s="40">
        <f t="shared" si="341"/>
        <v>2</v>
      </c>
      <c r="J828" s="40">
        <f t="shared" si="341"/>
        <v>2</v>
      </c>
      <c r="K828" s="40">
        <f t="shared" si="341"/>
        <v>4</v>
      </c>
    </row>
    <row r="829" spans="1:11" ht="26.45" customHeight="1">
      <c r="A829" s="314">
        <v>188</v>
      </c>
      <c r="B829" s="314"/>
      <c r="C829" s="18" t="s">
        <v>5222</v>
      </c>
      <c r="D829" s="78" t="s">
        <v>5179</v>
      </c>
      <c r="E829" s="258"/>
      <c r="F829" s="35">
        <v>295</v>
      </c>
      <c r="G829" s="35">
        <v>211</v>
      </c>
      <c r="H829" s="161">
        <f t="shared" si="321"/>
        <v>506</v>
      </c>
      <c r="I829" s="314">
        <v>2</v>
      </c>
      <c r="J829" s="314">
        <v>2</v>
      </c>
      <c r="K829" s="320">
        <f>SUM(I829:J829)</f>
        <v>4</v>
      </c>
    </row>
    <row r="830" spans="1:11" ht="26.45" customHeight="1">
      <c r="A830" s="315"/>
      <c r="B830" s="315"/>
      <c r="C830" s="18" t="s">
        <v>5222</v>
      </c>
      <c r="D830" s="78" t="s">
        <v>5180</v>
      </c>
      <c r="E830" s="258"/>
      <c r="F830" s="35">
        <v>184</v>
      </c>
      <c r="G830" s="35">
        <v>128</v>
      </c>
      <c r="H830" s="161">
        <f t="shared" si="321"/>
        <v>312</v>
      </c>
      <c r="I830" s="315"/>
      <c r="J830" s="315"/>
      <c r="K830" s="321"/>
    </row>
    <row r="831" spans="1:11" ht="26.45" customHeight="1">
      <c r="A831" s="315"/>
      <c r="B831" s="315"/>
      <c r="C831" s="18" t="s">
        <v>5222</v>
      </c>
      <c r="D831" s="78" t="s">
        <v>5181</v>
      </c>
      <c r="E831" s="258"/>
      <c r="F831" s="35">
        <v>166</v>
      </c>
      <c r="G831" s="35">
        <v>101</v>
      </c>
      <c r="H831" s="161">
        <f t="shared" si="321"/>
        <v>267</v>
      </c>
      <c r="I831" s="315"/>
      <c r="J831" s="315"/>
      <c r="K831" s="321"/>
    </row>
    <row r="832" spans="1:11" ht="26.45" customHeight="1">
      <c r="A832" s="316"/>
      <c r="B832" s="316"/>
      <c r="C832" s="18" t="s">
        <v>5222</v>
      </c>
      <c r="D832" s="78" t="s">
        <v>5182</v>
      </c>
      <c r="E832" s="258"/>
      <c r="F832" s="35">
        <v>344</v>
      </c>
      <c r="G832" s="35">
        <v>250</v>
      </c>
      <c r="H832" s="161">
        <f t="shared" si="321"/>
        <v>594</v>
      </c>
      <c r="I832" s="316"/>
      <c r="J832" s="316"/>
      <c r="K832" s="322"/>
    </row>
    <row r="833" spans="1:11" ht="50.45" customHeight="1">
      <c r="A833" s="14"/>
      <c r="B833" s="163"/>
      <c r="C833" s="18"/>
      <c r="D833" s="78"/>
      <c r="E833" s="258" t="s">
        <v>5507</v>
      </c>
      <c r="F833" s="40">
        <f>SUM(F829:F832)</f>
        <v>989</v>
      </c>
      <c r="G833" s="40">
        <f t="shared" ref="G833:K833" si="342">SUM(G829:G832)</f>
        <v>690</v>
      </c>
      <c r="H833" s="40">
        <f t="shared" si="342"/>
        <v>1679</v>
      </c>
      <c r="I833" s="40">
        <f t="shared" si="342"/>
        <v>2</v>
      </c>
      <c r="J833" s="40">
        <f t="shared" si="342"/>
        <v>2</v>
      </c>
      <c r="K833" s="40">
        <f t="shared" si="342"/>
        <v>4</v>
      </c>
    </row>
    <row r="834" spans="1:11" ht="26.45" customHeight="1">
      <c r="A834" s="314">
        <v>189</v>
      </c>
      <c r="B834" s="314"/>
      <c r="C834" s="18" t="s">
        <v>5222</v>
      </c>
      <c r="D834" s="78" t="s">
        <v>5183</v>
      </c>
      <c r="E834" s="258"/>
      <c r="F834" s="35">
        <v>167</v>
      </c>
      <c r="G834" s="35">
        <v>114</v>
      </c>
      <c r="H834" s="161">
        <f t="shared" ref="H834:H909" si="343">SUM(F834:G834)</f>
        <v>281</v>
      </c>
      <c r="I834" s="314">
        <v>2</v>
      </c>
      <c r="J834" s="314">
        <v>2</v>
      </c>
      <c r="K834" s="320">
        <f>SUM(I834:J834)</f>
        <v>4</v>
      </c>
    </row>
    <row r="835" spans="1:11" ht="26.45" customHeight="1">
      <c r="A835" s="315"/>
      <c r="B835" s="315"/>
      <c r="C835" s="18" t="s">
        <v>5222</v>
      </c>
      <c r="D835" s="78" t="s">
        <v>5184</v>
      </c>
      <c r="E835" s="258"/>
      <c r="F835" s="35">
        <v>630</v>
      </c>
      <c r="G835" s="35">
        <v>453</v>
      </c>
      <c r="H835" s="161">
        <f t="shared" si="343"/>
        <v>1083</v>
      </c>
      <c r="I835" s="315"/>
      <c r="J835" s="315"/>
      <c r="K835" s="321"/>
    </row>
    <row r="836" spans="1:11" ht="26.45" customHeight="1">
      <c r="A836" s="316"/>
      <c r="B836" s="316"/>
      <c r="C836" s="18" t="s">
        <v>5222</v>
      </c>
      <c r="D836" s="78" t="s">
        <v>5185</v>
      </c>
      <c r="E836" s="258"/>
      <c r="F836" s="35">
        <v>54</v>
      </c>
      <c r="G836" s="35">
        <v>40</v>
      </c>
      <c r="H836" s="161">
        <f t="shared" si="343"/>
        <v>94</v>
      </c>
      <c r="I836" s="316"/>
      <c r="J836" s="316"/>
      <c r="K836" s="322"/>
    </row>
    <row r="837" spans="1:11" ht="26.45" customHeight="1">
      <c r="A837" s="14"/>
      <c r="B837" s="163"/>
      <c r="C837" s="18"/>
      <c r="D837" s="78"/>
      <c r="E837" s="258" t="s">
        <v>5507</v>
      </c>
      <c r="F837" s="40">
        <f>SUM(F834:F836)</f>
        <v>851</v>
      </c>
      <c r="G837" s="40">
        <f t="shared" ref="G837:K837" si="344">SUM(G834:G836)</f>
        <v>607</v>
      </c>
      <c r="H837" s="40">
        <f t="shared" si="344"/>
        <v>1458</v>
      </c>
      <c r="I837" s="40">
        <f t="shared" si="344"/>
        <v>2</v>
      </c>
      <c r="J837" s="40">
        <f t="shared" si="344"/>
        <v>2</v>
      </c>
      <c r="K837" s="40">
        <f t="shared" si="344"/>
        <v>4</v>
      </c>
    </row>
    <row r="838" spans="1:11" ht="26.45" customHeight="1">
      <c r="A838" s="314">
        <v>190</v>
      </c>
      <c r="B838" s="314"/>
      <c r="C838" s="18" t="s">
        <v>5222</v>
      </c>
      <c r="D838" s="78" t="s">
        <v>5186</v>
      </c>
      <c r="E838" s="258"/>
      <c r="F838" s="35">
        <v>180</v>
      </c>
      <c r="G838" s="35">
        <v>136</v>
      </c>
      <c r="H838" s="161">
        <f t="shared" si="343"/>
        <v>316</v>
      </c>
      <c r="I838" s="314">
        <v>2</v>
      </c>
      <c r="J838" s="314">
        <v>2</v>
      </c>
      <c r="K838" s="320">
        <f t="shared" ref="K838" si="345">SUM(I838:J843)</f>
        <v>4</v>
      </c>
    </row>
    <row r="839" spans="1:11" ht="26.45" customHeight="1">
      <c r="A839" s="315"/>
      <c r="B839" s="315"/>
      <c r="C839" s="18" t="s">
        <v>5222</v>
      </c>
      <c r="D839" s="78" t="s">
        <v>5187</v>
      </c>
      <c r="E839" s="258"/>
      <c r="F839" s="35">
        <v>205</v>
      </c>
      <c r="G839" s="35">
        <v>136</v>
      </c>
      <c r="H839" s="161">
        <f t="shared" si="343"/>
        <v>341</v>
      </c>
      <c r="I839" s="315"/>
      <c r="J839" s="315"/>
      <c r="K839" s="321"/>
    </row>
    <row r="840" spans="1:11" ht="26.45" customHeight="1">
      <c r="A840" s="315"/>
      <c r="B840" s="315"/>
      <c r="C840" s="18" t="s">
        <v>5222</v>
      </c>
      <c r="D840" s="78" t="s">
        <v>5188</v>
      </c>
      <c r="E840" s="258"/>
      <c r="F840" s="35">
        <v>317</v>
      </c>
      <c r="G840" s="35">
        <v>227</v>
      </c>
      <c r="H840" s="161">
        <f t="shared" si="343"/>
        <v>544</v>
      </c>
      <c r="I840" s="315"/>
      <c r="J840" s="315"/>
      <c r="K840" s="321"/>
    </row>
    <row r="841" spans="1:11" ht="26.45" customHeight="1">
      <c r="A841" s="315"/>
      <c r="B841" s="315"/>
      <c r="C841" s="18" t="s">
        <v>5222</v>
      </c>
      <c r="D841" s="78" t="s">
        <v>5189</v>
      </c>
      <c r="E841" s="258"/>
      <c r="F841" s="35">
        <v>175</v>
      </c>
      <c r="G841" s="35">
        <v>126</v>
      </c>
      <c r="H841" s="161">
        <f t="shared" si="343"/>
        <v>301</v>
      </c>
      <c r="I841" s="315"/>
      <c r="J841" s="315"/>
      <c r="K841" s="321"/>
    </row>
    <row r="842" spans="1:11" ht="26.45" customHeight="1">
      <c r="A842" s="315"/>
      <c r="B842" s="315"/>
      <c r="C842" s="18" t="s">
        <v>5222</v>
      </c>
      <c r="D842" s="78" t="s">
        <v>5190</v>
      </c>
      <c r="E842" s="258"/>
      <c r="F842" s="35">
        <v>142</v>
      </c>
      <c r="G842" s="35">
        <v>104</v>
      </c>
      <c r="H842" s="161">
        <f t="shared" si="343"/>
        <v>246</v>
      </c>
      <c r="I842" s="315"/>
      <c r="J842" s="315"/>
      <c r="K842" s="321"/>
    </row>
    <row r="843" spans="1:11" ht="26.45" customHeight="1">
      <c r="A843" s="316"/>
      <c r="B843" s="316"/>
      <c r="C843" s="18" t="s">
        <v>5222</v>
      </c>
      <c r="D843" s="78" t="s">
        <v>5191</v>
      </c>
      <c r="E843" s="258"/>
      <c r="F843" s="35">
        <v>56</v>
      </c>
      <c r="G843" s="35">
        <v>35</v>
      </c>
      <c r="H843" s="161">
        <f t="shared" si="343"/>
        <v>91</v>
      </c>
      <c r="I843" s="316"/>
      <c r="J843" s="316"/>
      <c r="K843" s="322"/>
    </row>
    <row r="844" spans="1:11" ht="26.45" customHeight="1">
      <c r="A844" s="14"/>
      <c r="B844" s="163"/>
      <c r="C844" s="18"/>
      <c r="D844" s="78"/>
      <c r="E844" s="258" t="s">
        <v>5507</v>
      </c>
      <c r="F844" s="40">
        <f>SUM(F838:F843)</f>
        <v>1075</v>
      </c>
      <c r="G844" s="40">
        <f t="shared" ref="G844:K844" si="346">SUM(G838:G843)</f>
        <v>764</v>
      </c>
      <c r="H844" s="40">
        <f t="shared" si="346"/>
        <v>1839</v>
      </c>
      <c r="I844" s="40">
        <f t="shared" si="346"/>
        <v>2</v>
      </c>
      <c r="J844" s="40">
        <f t="shared" si="346"/>
        <v>2</v>
      </c>
      <c r="K844" s="40">
        <f t="shared" si="346"/>
        <v>4</v>
      </c>
    </row>
    <row r="845" spans="1:11" ht="26.45" customHeight="1">
      <c r="A845" s="314">
        <v>191</v>
      </c>
      <c r="B845" s="314"/>
      <c r="C845" s="18" t="s">
        <v>5223</v>
      </c>
      <c r="D845" s="78" t="s">
        <v>5192</v>
      </c>
      <c r="E845" s="258"/>
      <c r="F845" s="35">
        <v>202</v>
      </c>
      <c r="G845" s="35">
        <v>115</v>
      </c>
      <c r="H845" s="161">
        <f t="shared" si="343"/>
        <v>317</v>
      </c>
      <c r="I845" s="314">
        <v>2</v>
      </c>
      <c r="J845" s="314">
        <v>2</v>
      </c>
      <c r="K845" s="320">
        <f t="shared" ref="K845" si="347">SUM(I845:J849)</f>
        <v>4</v>
      </c>
    </row>
    <row r="846" spans="1:11" ht="26.45" customHeight="1">
      <c r="A846" s="315"/>
      <c r="B846" s="315"/>
      <c r="C846" s="18" t="s">
        <v>5223</v>
      </c>
      <c r="D846" s="78" t="s">
        <v>5193</v>
      </c>
      <c r="E846" s="258"/>
      <c r="F846" s="35">
        <v>230</v>
      </c>
      <c r="G846" s="35">
        <v>156</v>
      </c>
      <c r="H846" s="161">
        <f t="shared" si="343"/>
        <v>386</v>
      </c>
      <c r="I846" s="315"/>
      <c r="J846" s="315"/>
      <c r="K846" s="321"/>
    </row>
    <row r="847" spans="1:11" ht="26.45" customHeight="1">
      <c r="A847" s="315"/>
      <c r="B847" s="315"/>
      <c r="C847" s="18" t="s">
        <v>5223</v>
      </c>
      <c r="D847" s="78" t="s">
        <v>5194</v>
      </c>
      <c r="E847" s="258"/>
      <c r="F847" s="35">
        <v>311</v>
      </c>
      <c r="G847" s="35">
        <v>234</v>
      </c>
      <c r="H847" s="161">
        <f t="shared" si="343"/>
        <v>545</v>
      </c>
      <c r="I847" s="315"/>
      <c r="J847" s="315"/>
      <c r="K847" s="321"/>
    </row>
    <row r="848" spans="1:11" ht="26.45" customHeight="1">
      <c r="A848" s="315"/>
      <c r="B848" s="315"/>
      <c r="C848" s="18" t="s">
        <v>5223</v>
      </c>
      <c r="D848" s="78" t="s">
        <v>5195</v>
      </c>
      <c r="E848" s="258"/>
      <c r="F848" s="35">
        <v>514</v>
      </c>
      <c r="G848" s="35">
        <v>403</v>
      </c>
      <c r="H848" s="161">
        <f t="shared" si="343"/>
        <v>917</v>
      </c>
      <c r="I848" s="315"/>
      <c r="J848" s="315"/>
      <c r="K848" s="321"/>
    </row>
    <row r="849" spans="1:11" ht="26.45" customHeight="1">
      <c r="A849" s="316"/>
      <c r="B849" s="316"/>
      <c r="C849" s="18" t="s">
        <v>5223</v>
      </c>
      <c r="D849" s="78" t="s">
        <v>5196</v>
      </c>
      <c r="E849" s="258"/>
      <c r="F849" s="35">
        <v>195</v>
      </c>
      <c r="G849" s="35">
        <v>153</v>
      </c>
      <c r="H849" s="161">
        <f t="shared" si="343"/>
        <v>348</v>
      </c>
      <c r="I849" s="316"/>
      <c r="J849" s="316"/>
      <c r="K849" s="322"/>
    </row>
    <row r="850" spans="1:11" ht="52.9" customHeight="1">
      <c r="A850" s="14"/>
      <c r="B850" s="163"/>
      <c r="C850" s="18"/>
      <c r="D850" s="78"/>
      <c r="E850" s="258" t="s">
        <v>5507</v>
      </c>
      <c r="F850" s="40">
        <f>SUM(F845:F849)</f>
        <v>1452</v>
      </c>
      <c r="G850" s="40">
        <f t="shared" ref="G850:K850" si="348">SUM(G845:G849)</f>
        <v>1061</v>
      </c>
      <c r="H850" s="40">
        <f t="shared" si="348"/>
        <v>2513</v>
      </c>
      <c r="I850" s="40">
        <f t="shared" si="348"/>
        <v>2</v>
      </c>
      <c r="J850" s="40">
        <f t="shared" si="348"/>
        <v>2</v>
      </c>
      <c r="K850" s="40">
        <f t="shared" si="348"/>
        <v>4</v>
      </c>
    </row>
    <row r="851" spans="1:11" ht="26.45" customHeight="1">
      <c r="A851" s="314">
        <v>192</v>
      </c>
      <c r="B851" s="314"/>
      <c r="C851" s="18" t="s">
        <v>5223</v>
      </c>
      <c r="D851" s="78" t="s">
        <v>5197</v>
      </c>
      <c r="E851" s="258"/>
      <c r="F851" s="35">
        <v>166</v>
      </c>
      <c r="G851" s="35">
        <v>108</v>
      </c>
      <c r="H851" s="161">
        <f t="shared" si="343"/>
        <v>274</v>
      </c>
      <c r="I851" s="314">
        <v>2</v>
      </c>
      <c r="J851" s="314">
        <v>2</v>
      </c>
      <c r="K851" s="320">
        <f t="shared" ref="K851" si="349">SUM(I851:J855)</f>
        <v>4</v>
      </c>
    </row>
    <row r="852" spans="1:11" ht="26.45" customHeight="1">
      <c r="A852" s="315"/>
      <c r="B852" s="315"/>
      <c r="C852" s="18" t="s">
        <v>5223</v>
      </c>
      <c r="D852" s="78" t="s">
        <v>5198</v>
      </c>
      <c r="E852" s="258"/>
      <c r="F852" s="35">
        <v>210</v>
      </c>
      <c r="G852" s="35">
        <v>142</v>
      </c>
      <c r="H852" s="161">
        <f t="shared" si="343"/>
        <v>352</v>
      </c>
      <c r="I852" s="315"/>
      <c r="J852" s="315"/>
      <c r="K852" s="321"/>
    </row>
    <row r="853" spans="1:11" ht="26.45" customHeight="1">
      <c r="A853" s="315"/>
      <c r="B853" s="315"/>
      <c r="C853" s="18" t="s">
        <v>5223</v>
      </c>
      <c r="D853" s="78" t="s">
        <v>5199</v>
      </c>
      <c r="E853" s="258"/>
      <c r="F853" s="35">
        <v>112</v>
      </c>
      <c r="G853" s="35">
        <v>73</v>
      </c>
      <c r="H853" s="161">
        <f t="shared" si="343"/>
        <v>185</v>
      </c>
      <c r="I853" s="315"/>
      <c r="J853" s="315"/>
      <c r="K853" s="321"/>
    </row>
    <row r="854" spans="1:11" ht="26.45" customHeight="1">
      <c r="A854" s="315"/>
      <c r="B854" s="315"/>
      <c r="C854" s="18" t="s">
        <v>5223</v>
      </c>
      <c r="D854" s="78" t="s">
        <v>5200</v>
      </c>
      <c r="E854" s="258"/>
      <c r="F854" s="35">
        <v>94</v>
      </c>
      <c r="G854" s="35">
        <v>53</v>
      </c>
      <c r="H854" s="161">
        <f t="shared" si="343"/>
        <v>147</v>
      </c>
      <c r="I854" s="315"/>
      <c r="J854" s="315"/>
      <c r="K854" s="321"/>
    </row>
    <row r="855" spans="1:11" ht="26.45" customHeight="1">
      <c r="A855" s="316"/>
      <c r="B855" s="316"/>
      <c r="C855" s="18" t="s">
        <v>5223</v>
      </c>
      <c r="D855" s="78" t="s">
        <v>5201</v>
      </c>
      <c r="E855" s="258"/>
      <c r="F855" s="35">
        <v>185</v>
      </c>
      <c r="G855" s="35">
        <v>119</v>
      </c>
      <c r="H855" s="161">
        <f t="shared" si="343"/>
        <v>304</v>
      </c>
      <c r="I855" s="316"/>
      <c r="J855" s="316"/>
      <c r="K855" s="322"/>
    </row>
    <row r="856" spans="1:11" ht="26.45" customHeight="1">
      <c r="A856" s="14"/>
      <c r="B856" s="163"/>
      <c r="C856" s="18"/>
      <c r="D856" s="78"/>
      <c r="E856" s="258" t="s">
        <v>5507</v>
      </c>
      <c r="F856" s="40">
        <f>SUM(F851:F855)</f>
        <v>767</v>
      </c>
      <c r="G856" s="40">
        <f t="shared" ref="G856:K856" si="350">SUM(G851:G855)</f>
        <v>495</v>
      </c>
      <c r="H856" s="40">
        <f t="shared" si="350"/>
        <v>1262</v>
      </c>
      <c r="I856" s="40">
        <f t="shared" si="350"/>
        <v>2</v>
      </c>
      <c r="J856" s="40">
        <f t="shared" si="350"/>
        <v>2</v>
      </c>
      <c r="K856" s="40">
        <f t="shared" si="350"/>
        <v>4</v>
      </c>
    </row>
    <row r="857" spans="1:11" ht="26.45" customHeight="1">
      <c r="A857" s="314">
        <v>193</v>
      </c>
      <c r="B857" s="314"/>
      <c r="C857" s="18" t="s">
        <v>5223</v>
      </c>
      <c r="D857" s="78" t="s">
        <v>5202</v>
      </c>
      <c r="E857" s="258"/>
      <c r="F857" s="35">
        <v>195</v>
      </c>
      <c r="G857" s="35">
        <v>129</v>
      </c>
      <c r="H857" s="161">
        <f t="shared" si="343"/>
        <v>324</v>
      </c>
      <c r="I857" s="314">
        <v>2</v>
      </c>
      <c r="J857" s="314">
        <v>2</v>
      </c>
      <c r="K857" s="320">
        <f t="shared" ref="K857" si="351">SUM(I857:J861)</f>
        <v>4</v>
      </c>
    </row>
    <row r="858" spans="1:11" ht="26.45" customHeight="1">
      <c r="A858" s="315"/>
      <c r="B858" s="315"/>
      <c r="C858" s="18" t="s">
        <v>5223</v>
      </c>
      <c r="D858" s="78" t="s">
        <v>5203</v>
      </c>
      <c r="E858" s="258"/>
      <c r="F858" s="35">
        <v>128</v>
      </c>
      <c r="G858" s="35">
        <v>101</v>
      </c>
      <c r="H858" s="161">
        <f t="shared" si="343"/>
        <v>229</v>
      </c>
      <c r="I858" s="315"/>
      <c r="J858" s="315"/>
      <c r="K858" s="321"/>
    </row>
    <row r="859" spans="1:11" ht="26.45" customHeight="1">
      <c r="A859" s="315"/>
      <c r="B859" s="315"/>
      <c r="C859" s="18" t="s">
        <v>5223</v>
      </c>
      <c r="D859" s="78" t="s">
        <v>5204</v>
      </c>
      <c r="E859" s="258"/>
      <c r="F859" s="35">
        <v>153</v>
      </c>
      <c r="G859" s="35">
        <v>111</v>
      </c>
      <c r="H859" s="161">
        <f t="shared" si="343"/>
        <v>264</v>
      </c>
      <c r="I859" s="315"/>
      <c r="J859" s="315"/>
      <c r="K859" s="321"/>
    </row>
    <row r="860" spans="1:11" ht="26.45" customHeight="1">
      <c r="A860" s="315"/>
      <c r="B860" s="315"/>
      <c r="C860" s="18" t="s">
        <v>5223</v>
      </c>
      <c r="D860" s="78" t="s">
        <v>5205</v>
      </c>
      <c r="E860" s="258"/>
      <c r="F860" s="35">
        <v>176</v>
      </c>
      <c r="G860" s="35">
        <v>111</v>
      </c>
      <c r="H860" s="161">
        <f t="shared" si="343"/>
        <v>287</v>
      </c>
      <c r="I860" s="315"/>
      <c r="J860" s="315"/>
      <c r="K860" s="321"/>
    </row>
    <row r="861" spans="1:11" ht="26.45" customHeight="1">
      <c r="A861" s="316"/>
      <c r="B861" s="316"/>
      <c r="C861" s="18" t="s">
        <v>5223</v>
      </c>
      <c r="D861" s="78" t="s">
        <v>5206</v>
      </c>
      <c r="E861" s="258"/>
      <c r="F861" s="35">
        <v>51</v>
      </c>
      <c r="G861" s="35">
        <v>25</v>
      </c>
      <c r="H861" s="161">
        <f t="shared" si="343"/>
        <v>76</v>
      </c>
      <c r="I861" s="316"/>
      <c r="J861" s="316"/>
      <c r="K861" s="322"/>
    </row>
    <row r="862" spans="1:11" ht="26.45" customHeight="1">
      <c r="A862" s="14"/>
      <c r="B862" s="163"/>
      <c r="C862" s="18"/>
      <c r="D862" s="78"/>
      <c r="E862" s="258" t="s">
        <v>5507</v>
      </c>
      <c r="F862" s="40">
        <f>SUM(F857:F861)</f>
        <v>703</v>
      </c>
      <c r="G862" s="40">
        <f t="shared" ref="G862:K862" si="352">SUM(G857:G861)</f>
        <v>477</v>
      </c>
      <c r="H862" s="40">
        <f t="shared" si="352"/>
        <v>1180</v>
      </c>
      <c r="I862" s="40">
        <f t="shared" si="352"/>
        <v>2</v>
      </c>
      <c r="J862" s="40">
        <f t="shared" si="352"/>
        <v>2</v>
      </c>
      <c r="K862" s="40">
        <f t="shared" si="352"/>
        <v>4</v>
      </c>
    </row>
    <row r="863" spans="1:11" ht="26.45" customHeight="1">
      <c r="A863" s="314">
        <v>194</v>
      </c>
      <c r="B863" s="314"/>
      <c r="C863" s="18" t="s">
        <v>5224</v>
      </c>
      <c r="D863" s="78" t="s">
        <v>5207</v>
      </c>
      <c r="E863" s="258"/>
      <c r="F863" s="35">
        <v>134</v>
      </c>
      <c r="G863" s="35">
        <v>93</v>
      </c>
      <c r="H863" s="161">
        <f t="shared" si="343"/>
        <v>227</v>
      </c>
      <c r="I863" s="314">
        <v>2</v>
      </c>
      <c r="J863" s="314">
        <v>2</v>
      </c>
      <c r="K863" s="320">
        <f t="shared" ref="K863" si="353">SUM(I863:J867)</f>
        <v>4</v>
      </c>
    </row>
    <row r="864" spans="1:11" ht="26.45" customHeight="1">
      <c r="A864" s="315"/>
      <c r="B864" s="315"/>
      <c r="C864" s="18" t="s">
        <v>5224</v>
      </c>
      <c r="D864" s="78" t="s">
        <v>5208</v>
      </c>
      <c r="E864" s="258"/>
      <c r="F864" s="35">
        <v>55</v>
      </c>
      <c r="G864" s="35">
        <v>43</v>
      </c>
      <c r="H864" s="161">
        <f t="shared" si="343"/>
        <v>98</v>
      </c>
      <c r="I864" s="315"/>
      <c r="J864" s="315"/>
      <c r="K864" s="321"/>
    </row>
    <row r="865" spans="1:11" ht="26.45" customHeight="1">
      <c r="A865" s="315"/>
      <c r="B865" s="315"/>
      <c r="C865" s="18" t="s">
        <v>5224</v>
      </c>
      <c r="D865" s="78" t="s">
        <v>5209</v>
      </c>
      <c r="E865" s="258"/>
      <c r="F865" s="35">
        <v>135</v>
      </c>
      <c r="G865" s="35">
        <v>101</v>
      </c>
      <c r="H865" s="161">
        <f t="shared" si="343"/>
        <v>236</v>
      </c>
      <c r="I865" s="315"/>
      <c r="J865" s="315"/>
      <c r="K865" s="321"/>
    </row>
    <row r="866" spans="1:11" ht="26.45" customHeight="1">
      <c r="A866" s="315"/>
      <c r="B866" s="315"/>
      <c r="C866" s="18" t="s">
        <v>5224</v>
      </c>
      <c r="D866" s="78" t="s">
        <v>5210</v>
      </c>
      <c r="E866" s="258"/>
      <c r="F866" s="35">
        <v>72</v>
      </c>
      <c r="G866" s="35">
        <v>37</v>
      </c>
      <c r="H866" s="161">
        <f t="shared" si="343"/>
        <v>109</v>
      </c>
      <c r="I866" s="315"/>
      <c r="J866" s="315"/>
      <c r="K866" s="321"/>
    </row>
    <row r="867" spans="1:11" ht="26.45" customHeight="1">
      <c r="A867" s="316"/>
      <c r="B867" s="316"/>
      <c r="C867" s="18" t="s">
        <v>5224</v>
      </c>
      <c r="D867" s="78" t="s">
        <v>5211</v>
      </c>
      <c r="E867" s="258"/>
      <c r="F867" s="35">
        <v>419</v>
      </c>
      <c r="G867" s="35">
        <v>288</v>
      </c>
      <c r="H867" s="161">
        <f t="shared" si="343"/>
        <v>707</v>
      </c>
      <c r="I867" s="316"/>
      <c r="J867" s="316"/>
      <c r="K867" s="322"/>
    </row>
    <row r="868" spans="1:11" ht="26.45" customHeight="1">
      <c r="A868" s="14"/>
      <c r="B868" s="163"/>
      <c r="C868" s="18"/>
      <c r="D868" s="78"/>
      <c r="E868" s="258" t="s">
        <v>5507</v>
      </c>
      <c r="F868" s="40">
        <f>SUM(F863:F867)</f>
        <v>815</v>
      </c>
      <c r="G868" s="40">
        <f t="shared" ref="G868:K868" si="354">SUM(G863:G867)</f>
        <v>562</v>
      </c>
      <c r="H868" s="40">
        <f t="shared" si="354"/>
        <v>1377</v>
      </c>
      <c r="I868" s="40">
        <f t="shared" si="354"/>
        <v>2</v>
      </c>
      <c r="J868" s="40">
        <f t="shared" si="354"/>
        <v>2</v>
      </c>
      <c r="K868" s="40">
        <f t="shared" si="354"/>
        <v>4</v>
      </c>
    </row>
    <row r="869" spans="1:11" ht="21.6" customHeight="1">
      <c r="A869" s="308">
        <v>195</v>
      </c>
      <c r="B869" s="310" t="s">
        <v>5546</v>
      </c>
      <c r="C869" s="18" t="s">
        <v>930</v>
      </c>
      <c r="D869" s="68" t="s">
        <v>929</v>
      </c>
      <c r="E869" s="206"/>
      <c r="F869" s="35">
        <v>825</v>
      </c>
      <c r="G869" s="35">
        <v>543</v>
      </c>
      <c r="H869" s="161">
        <f t="shared" si="343"/>
        <v>1368</v>
      </c>
      <c r="I869" s="308">
        <v>2</v>
      </c>
      <c r="J869" s="308">
        <v>2</v>
      </c>
      <c r="K869" s="309">
        <f t="shared" ref="K869" si="355">SUM(I869:J872)</f>
        <v>4</v>
      </c>
    </row>
    <row r="870" spans="1:11" ht="21.6" customHeight="1">
      <c r="A870" s="308"/>
      <c r="B870" s="310"/>
      <c r="C870" s="18" t="s">
        <v>930</v>
      </c>
      <c r="D870" s="68" t="s">
        <v>931</v>
      </c>
      <c r="E870" s="206"/>
      <c r="F870" s="35">
        <v>41</v>
      </c>
      <c r="G870" s="35">
        <v>26</v>
      </c>
      <c r="H870" s="161">
        <f t="shared" si="343"/>
        <v>67</v>
      </c>
      <c r="I870" s="308"/>
      <c r="J870" s="308"/>
      <c r="K870" s="309"/>
    </row>
    <row r="871" spans="1:11" ht="21.6" customHeight="1">
      <c r="A871" s="308"/>
      <c r="B871" s="310"/>
      <c r="C871" s="18" t="s">
        <v>930</v>
      </c>
      <c r="D871" s="68" t="s">
        <v>932</v>
      </c>
      <c r="E871" s="206"/>
      <c r="F871" s="35">
        <v>60</v>
      </c>
      <c r="G871" s="35">
        <v>38</v>
      </c>
      <c r="H871" s="161">
        <f t="shared" si="343"/>
        <v>98</v>
      </c>
      <c r="I871" s="308"/>
      <c r="J871" s="308"/>
      <c r="K871" s="309"/>
    </row>
    <row r="872" spans="1:11" ht="21.6" customHeight="1">
      <c r="A872" s="308"/>
      <c r="B872" s="310"/>
      <c r="C872" s="18" t="s">
        <v>930</v>
      </c>
      <c r="D872" s="68" t="s">
        <v>933</v>
      </c>
      <c r="E872" s="206"/>
      <c r="F872" s="35">
        <v>142</v>
      </c>
      <c r="G872" s="35">
        <v>79</v>
      </c>
      <c r="H872" s="161">
        <f t="shared" si="343"/>
        <v>221</v>
      </c>
      <c r="I872" s="308"/>
      <c r="J872" s="308"/>
      <c r="K872" s="309"/>
    </row>
    <row r="873" spans="1:11" ht="21.6" customHeight="1">
      <c r="A873" s="14"/>
      <c r="B873" s="163"/>
      <c r="C873" s="18"/>
      <c r="D873" s="68"/>
      <c r="E873" s="206" t="s">
        <v>5507</v>
      </c>
      <c r="F873" s="40">
        <f>SUM(F869:F872)</f>
        <v>1068</v>
      </c>
      <c r="G873" s="40">
        <f t="shared" ref="G873:K873" si="356">SUM(G869:G872)</f>
        <v>686</v>
      </c>
      <c r="H873" s="40">
        <f t="shared" si="356"/>
        <v>1754</v>
      </c>
      <c r="I873" s="40">
        <f t="shared" si="356"/>
        <v>2</v>
      </c>
      <c r="J873" s="40">
        <f t="shared" si="356"/>
        <v>2</v>
      </c>
      <c r="K873" s="40">
        <f t="shared" si="356"/>
        <v>4</v>
      </c>
    </row>
    <row r="874" spans="1:11" ht="21.6" customHeight="1">
      <c r="A874" s="308">
        <v>196</v>
      </c>
      <c r="B874" s="310" t="s">
        <v>5545</v>
      </c>
      <c r="C874" s="18" t="s">
        <v>930</v>
      </c>
      <c r="D874" s="68" t="s">
        <v>934</v>
      </c>
      <c r="E874" s="206"/>
      <c r="F874" s="35">
        <v>161</v>
      </c>
      <c r="G874" s="35">
        <v>91</v>
      </c>
      <c r="H874" s="161">
        <f t="shared" si="343"/>
        <v>252</v>
      </c>
      <c r="I874" s="308">
        <v>2</v>
      </c>
      <c r="J874" s="308">
        <v>2</v>
      </c>
      <c r="K874" s="309">
        <f t="shared" ref="K874" si="357">SUM(I874:J878)</f>
        <v>4</v>
      </c>
    </row>
    <row r="875" spans="1:11" ht="21.6" customHeight="1">
      <c r="A875" s="308"/>
      <c r="B875" s="310"/>
      <c r="C875" s="18" t="s">
        <v>930</v>
      </c>
      <c r="D875" s="68" t="s">
        <v>935</v>
      </c>
      <c r="E875" s="206"/>
      <c r="F875" s="35">
        <v>106</v>
      </c>
      <c r="G875" s="35">
        <v>67</v>
      </c>
      <c r="H875" s="161">
        <f t="shared" si="343"/>
        <v>173</v>
      </c>
      <c r="I875" s="308"/>
      <c r="J875" s="308"/>
      <c r="K875" s="309"/>
    </row>
    <row r="876" spans="1:11" ht="21.6" customHeight="1">
      <c r="A876" s="308"/>
      <c r="B876" s="310"/>
      <c r="C876" s="18" t="s">
        <v>930</v>
      </c>
      <c r="D876" s="68" t="s">
        <v>936</v>
      </c>
      <c r="E876" s="206"/>
      <c r="F876" s="35">
        <v>141</v>
      </c>
      <c r="G876" s="35">
        <v>98</v>
      </c>
      <c r="H876" s="161">
        <f t="shared" si="343"/>
        <v>239</v>
      </c>
      <c r="I876" s="308"/>
      <c r="J876" s="308"/>
      <c r="K876" s="309"/>
    </row>
    <row r="877" spans="1:11" ht="21.6" customHeight="1">
      <c r="A877" s="308"/>
      <c r="B877" s="310"/>
      <c r="C877" s="18" t="s">
        <v>930</v>
      </c>
      <c r="D877" s="68" t="s">
        <v>937</v>
      </c>
      <c r="E877" s="206"/>
      <c r="F877" s="35">
        <v>195</v>
      </c>
      <c r="G877" s="35">
        <v>125</v>
      </c>
      <c r="H877" s="161">
        <f t="shared" si="343"/>
        <v>320</v>
      </c>
      <c r="I877" s="308"/>
      <c r="J877" s="308"/>
      <c r="K877" s="309"/>
    </row>
    <row r="878" spans="1:11" ht="21.6" customHeight="1">
      <c r="A878" s="308"/>
      <c r="B878" s="310"/>
      <c r="C878" s="18" t="s">
        <v>930</v>
      </c>
      <c r="D878" s="68" t="s">
        <v>938</v>
      </c>
      <c r="E878" s="206"/>
      <c r="F878" s="35">
        <v>162</v>
      </c>
      <c r="G878" s="35">
        <v>79</v>
      </c>
      <c r="H878" s="161">
        <f t="shared" si="343"/>
        <v>241</v>
      </c>
      <c r="I878" s="308"/>
      <c r="J878" s="308"/>
      <c r="K878" s="309"/>
    </row>
    <row r="879" spans="1:11" ht="21.6" customHeight="1">
      <c r="A879" s="14"/>
      <c r="B879" s="163"/>
      <c r="C879" s="18"/>
      <c r="D879" s="68"/>
      <c r="E879" s="206" t="s">
        <v>5507</v>
      </c>
      <c r="F879" s="40">
        <f>SUM(F874:F878)</f>
        <v>765</v>
      </c>
      <c r="G879" s="40">
        <f t="shared" ref="G879:K879" si="358">SUM(G874:G878)</f>
        <v>460</v>
      </c>
      <c r="H879" s="40">
        <f t="shared" si="358"/>
        <v>1225</v>
      </c>
      <c r="I879" s="40">
        <f t="shared" si="358"/>
        <v>2</v>
      </c>
      <c r="J879" s="40">
        <f t="shared" si="358"/>
        <v>2</v>
      </c>
      <c r="K879" s="40">
        <f t="shared" si="358"/>
        <v>4</v>
      </c>
    </row>
    <row r="880" spans="1:11" ht="26.45" customHeight="1">
      <c r="A880" s="308">
        <v>197</v>
      </c>
      <c r="B880" s="310" t="s">
        <v>5548</v>
      </c>
      <c r="C880" s="18" t="s">
        <v>930</v>
      </c>
      <c r="D880" s="68" t="s">
        <v>939</v>
      </c>
      <c r="E880" s="206"/>
      <c r="F880" s="35">
        <v>176</v>
      </c>
      <c r="G880" s="35">
        <v>100</v>
      </c>
      <c r="H880" s="161">
        <f t="shared" si="343"/>
        <v>276</v>
      </c>
      <c r="I880" s="308">
        <v>2</v>
      </c>
      <c r="J880" s="308">
        <v>2</v>
      </c>
      <c r="K880" s="309">
        <f t="shared" ref="K880" si="359">SUM(I880:J887)</f>
        <v>4</v>
      </c>
    </row>
    <row r="881" spans="1:11" ht="26.45" customHeight="1">
      <c r="A881" s="308"/>
      <c r="B881" s="310"/>
      <c r="C881" s="18" t="s">
        <v>930</v>
      </c>
      <c r="D881" s="68" t="s">
        <v>940</v>
      </c>
      <c r="E881" s="206"/>
      <c r="F881" s="35">
        <v>42</v>
      </c>
      <c r="G881" s="35">
        <v>24</v>
      </c>
      <c r="H881" s="161">
        <f t="shared" si="343"/>
        <v>66</v>
      </c>
      <c r="I881" s="308"/>
      <c r="J881" s="308"/>
      <c r="K881" s="309"/>
    </row>
    <row r="882" spans="1:11" ht="26.45" customHeight="1">
      <c r="A882" s="308"/>
      <c r="B882" s="310"/>
      <c r="C882" s="18" t="s">
        <v>930</v>
      </c>
      <c r="D882" s="68" t="s">
        <v>941</v>
      </c>
      <c r="E882" s="206"/>
      <c r="F882" s="35">
        <v>209</v>
      </c>
      <c r="G882" s="35">
        <v>133</v>
      </c>
      <c r="H882" s="161">
        <f t="shared" si="343"/>
        <v>342</v>
      </c>
      <c r="I882" s="308"/>
      <c r="J882" s="308"/>
      <c r="K882" s="309"/>
    </row>
    <row r="883" spans="1:11" ht="26.45" customHeight="1">
      <c r="A883" s="308"/>
      <c r="B883" s="310"/>
      <c r="C883" s="18" t="s">
        <v>930</v>
      </c>
      <c r="D883" s="68" t="s">
        <v>942</v>
      </c>
      <c r="E883" s="206"/>
      <c r="F883" s="35">
        <v>65</v>
      </c>
      <c r="G883" s="35">
        <v>37</v>
      </c>
      <c r="H883" s="161">
        <f t="shared" si="343"/>
        <v>102</v>
      </c>
      <c r="I883" s="308"/>
      <c r="J883" s="308"/>
      <c r="K883" s="309"/>
    </row>
    <row r="884" spans="1:11" ht="26.45" customHeight="1">
      <c r="A884" s="308"/>
      <c r="B884" s="310"/>
      <c r="C884" s="18" t="s">
        <v>930</v>
      </c>
      <c r="D884" s="68" t="s">
        <v>943</v>
      </c>
      <c r="E884" s="206"/>
      <c r="F884" s="35">
        <v>418</v>
      </c>
      <c r="G884" s="35">
        <v>340</v>
      </c>
      <c r="H884" s="161">
        <f t="shared" si="343"/>
        <v>758</v>
      </c>
      <c r="I884" s="308"/>
      <c r="J884" s="308"/>
      <c r="K884" s="309"/>
    </row>
    <row r="885" spans="1:11" ht="26.45" customHeight="1">
      <c r="A885" s="308"/>
      <c r="B885" s="310"/>
      <c r="C885" s="18" t="s">
        <v>930</v>
      </c>
      <c r="D885" s="68" t="s">
        <v>944</v>
      </c>
      <c r="E885" s="206"/>
      <c r="F885" s="35">
        <v>109</v>
      </c>
      <c r="G885" s="35">
        <v>65</v>
      </c>
      <c r="H885" s="161">
        <f t="shared" si="343"/>
        <v>174</v>
      </c>
      <c r="I885" s="308"/>
      <c r="J885" s="308"/>
      <c r="K885" s="309"/>
    </row>
    <row r="886" spans="1:11" ht="26.45" customHeight="1">
      <c r="A886" s="308"/>
      <c r="B886" s="310"/>
      <c r="C886" s="18" t="s">
        <v>930</v>
      </c>
      <c r="D886" s="68" t="s">
        <v>945</v>
      </c>
      <c r="E886" s="206"/>
      <c r="F886" s="35">
        <v>149</v>
      </c>
      <c r="G886" s="35">
        <v>75</v>
      </c>
      <c r="H886" s="161">
        <f t="shared" si="343"/>
        <v>224</v>
      </c>
      <c r="I886" s="308"/>
      <c r="J886" s="308"/>
      <c r="K886" s="309"/>
    </row>
    <row r="887" spans="1:11" ht="26.45" customHeight="1">
      <c r="A887" s="308"/>
      <c r="B887" s="310"/>
      <c r="C887" s="18" t="s">
        <v>930</v>
      </c>
      <c r="D887" s="68" t="s">
        <v>946</v>
      </c>
      <c r="E887" s="206"/>
      <c r="F887" s="35">
        <v>93</v>
      </c>
      <c r="G887" s="35">
        <v>53</v>
      </c>
      <c r="H887" s="161">
        <f t="shared" si="343"/>
        <v>146</v>
      </c>
      <c r="I887" s="308"/>
      <c r="J887" s="308"/>
      <c r="K887" s="309"/>
    </row>
    <row r="888" spans="1:11" ht="26.45" customHeight="1">
      <c r="A888" s="14"/>
      <c r="B888" s="163"/>
      <c r="C888" s="18"/>
      <c r="D888" s="68"/>
      <c r="E888" s="206" t="s">
        <v>5507</v>
      </c>
      <c r="F888" s="40">
        <f>SUM(F880:F887)</f>
        <v>1261</v>
      </c>
      <c r="G888" s="40">
        <f t="shared" ref="G888:K888" si="360">SUM(G880:G887)</f>
        <v>827</v>
      </c>
      <c r="H888" s="40">
        <f t="shared" si="360"/>
        <v>2088</v>
      </c>
      <c r="I888" s="40">
        <f t="shared" si="360"/>
        <v>2</v>
      </c>
      <c r="J888" s="40">
        <f t="shared" si="360"/>
        <v>2</v>
      </c>
      <c r="K888" s="40">
        <f t="shared" si="360"/>
        <v>4</v>
      </c>
    </row>
    <row r="889" spans="1:11" ht="24" customHeight="1">
      <c r="A889" s="308">
        <v>198</v>
      </c>
      <c r="B889" s="310" t="s">
        <v>5546</v>
      </c>
      <c r="C889" s="18" t="s">
        <v>930</v>
      </c>
      <c r="D889" s="68" t="s">
        <v>947</v>
      </c>
      <c r="E889" s="206"/>
      <c r="F889" s="35">
        <v>26</v>
      </c>
      <c r="G889" s="35">
        <v>29</v>
      </c>
      <c r="H889" s="161">
        <f t="shared" si="343"/>
        <v>55</v>
      </c>
      <c r="I889" s="308">
        <v>2</v>
      </c>
      <c r="J889" s="308">
        <v>2</v>
      </c>
      <c r="K889" s="309">
        <f t="shared" ref="K889" si="361">SUM(I889:J896)</f>
        <v>4</v>
      </c>
    </row>
    <row r="890" spans="1:11" ht="24" customHeight="1">
      <c r="A890" s="308"/>
      <c r="B890" s="310"/>
      <c r="C890" s="18" t="s">
        <v>930</v>
      </c>
      <c r="D890" s="68" t="s">
        <v>948</v>
      </c>
      <c r="E890" s="206"/>
      <c r="F890" s="35">
        <v>33</v>
      </c>
      <c r="G890" s="35">
        <v>26</v>
      </c>
      <c r="H890" s="161">
        <f t="shared" si="343"/>
        <v>59</v>
      </c>
      <c r="I890" s="308"/>
      <c r="J890" s="308"/>
      <c r="K890" s="309"/>
    </row>
    <row r="891" spans="1:11" ht="24" customHeight="1">
      <c r="A891" s="308"/>
      <c r="B891" s="310"/>
      <c r="C891" s="18" t="s">
        <v>930</v>
      </c>
      <c r="D891" s="68" t="s">
        <v>949</v>
      </c>
      <c r="E891" s="206"/>
      <c r="F891" s="35">
        <v>134</v>
      </c>
      <c r="G891" s="35">
        <v>93</v>
      </c>
      <c r="H891" s="161">
        <f t="shared" si="343"/>
        <v>227</v>
      </c>
      <c r="I891" s="308"/>
      <c r="J891" s="308"/>
      <c r="K891" s="309"/>
    </row>
    <row r="892" spans="1:11" ht="24" customHeight="1">
      <c r="A892" s="308"/>
      <c r="B892" s="310"/>
      <c r="C892" s="18" t="s">
        <v>930</v>
      </c>
      <c r="D892" s="68" t="s">
        <v>950</v>
      </c>
      <c r="E892" s="206"/>
      <c r="F892" s="35">
        <v>34</v>
      </c>
      <c r="G892" s="35">
        <v>32</v>
      </c>
      <c r="H892" s="161">
        <f t="shared" si="343"/>
        <v>66</v>
      </c>
      <c r="I892" s="308"/>
      <c r="J892" s="308"/>
      <c r="K892" s="309"/>
    </row>
    <row r="893" spans="1:11" ht="24" customHeight="1">
      <c r="A893" s="308"/>
      <c r="B893" s="310"/>
      <c r="C893" s="18" t="s">
        <v>930</v>
      </c>
      <c r="D893" s="68" t="s">
        <v>951</v>
      </c>
      <c r="E893" s="206"/>
      <c r="F893" s="35">
        <v>215</v>
      </c>
      <c r="G893" s="35">
        <v>150</v>
      </c>
      <c r="H893" s="161">
        <f t="shared" si="343"/>
        <v>365</v>
      </c>
      <c r="I893" s="308"/>
      <c r="J893" s="308"/>
      <c r="K893" s="309"/>
    </row>
    <row r="894" spans="1:11" ht="24" customHeight="1">
      <c r="A894" s="308"/>
      <c r="B894" s="310"/>
      <c r="C894" s="18" t="s">
        <v>930</v>
      </c>
      <c r="D894" s="68" t="s">
        <v>952</v>
      </c>
      <c r="E894" s="206"/>
      <c r="F894" s="35">
        <v>109</v>
      </c>
      <c r="G894" s="35">
        <v>85</v>
      </c>
      <c r="H894" s="161">
        <f t="shared" si="343"/>
        <v>194</v>
      </c>
      <c r="I894" s="308"/>
      <c r="J894" s="308"/>
      <c r="K894" s="309"/>
    </row>
    <row r="895" spans="1:11" ht="24" customHeight="1">
      <c r="A895" s="308"/>
      <c r="B895" s="310"/>
      <c r="C895" s="18" t="s">
        <v>930</v>
      </c>
      <c r="D895" s="68" t="s">
        <v>953</v>
      </c>
      <c r="E895" s="206"/>
      <c r="F895" s="35">
        <v>141</v>
      </c>
      <c r="G895" s="35">
        <v>93</v>
      </c>
      <c r="H895" s="161">
        <f t="shared" si="343"/>
        <v>234</v>
      </c>
      <c r="I895" s="308"/>
      <c r="J895" s="308"/>
      <c r="K895" s="309"/>
    </row>
    <row r="896" spans="1:11" ht="24" customHeight="1">
      <c r="A896" s="308"/>
      <c r="B896" s="310"/>
      <c r="C896" s="18" t="s">
        <v>930</v>
      </c>
      <c r="D896" s="68" t="s">
        <v>954</v>
      </c>
      <c r="E896" s="206"/>
      <c r="F896" s="35">
        <v>72</v>
      </c>
      <c r="G896" s="35">
        <v>40</v>
      </c>
      <c r="H896" s="161">
        <f t="shared" si="343"/>
        <v>112</v>
      </c>
      <c r="I896" s="308"/>
      <c r="J896" s="308"/>
      <c r="K896" s="309"/>
    </row>
    <row r="897" spans="1:11" ht="24" customHeight="1">
      <c r="A897" s="14"/>
      <c r="B897" s="163"/>
      <c r="C897" s="18"/>
      <c r="D897" s="68"/>
      <c r="E897" s="206" t="s">
        <v>5507</v>
      </c>
      <c r="F897" s="40">
        <f>SUM(F889:F896)</f>
        <v>764</v>
      </c>
      <c r="G897" s="40">
        <f t="shared" ref="G897:K897" si="362">SUM(G889:G896)</f>
        <v>548</v>
      </c>
      <c r="H897" s="40">
        <f t="shared" si="362"/>
        <v>1312</v>
      </c>
      <c r="I897" s="40">
        <f t="shared" si="362"/>
        <v>2</v>
      </c>
      <c r="J897" s="40">
        <f t="shared" si="362"/>
        <v>2</v>
      </c>
      <c r="K897" s="40">
        <f t="shared" si="362"/>
        <v>4</v>
      </c>
    </row>
    <row r="898" spans="1:11" ht="24" customHeight="1">
      <c r="A898" s="314">
        <v>199</v>
      </c>
      <c r="B898" s="324" t="s">
        <v>5548</v>
      </c>
      <c r="C898" s="18" t="s">
        <v>930</v>
      </c>
      <c r="D898" s="68" t="s">
        <v>955</v>
      </c>
      <c r="E898" s="206"/>
      <c r="F898" s="35">
        <v>93</v>
      </c>
      <c r="G898" s="35">
        <v>60</v>
      </c>
      <c r="H898" s="161">
        <f t="shared" si="343"/>
        <v>153</v>
      </c>
      <c r="I898" s="314">
        <v>2</v>
      </c>
      <c r="J898" s="314">
        <v>2</v>
      </c>
      <c r="K898" s="320">
        <f>SUM(I898:J898)</f>
        <v>4</v>
      </c>
    </row>
    <row r="899" spans="1:11" ht="24" customHeight="1">
      <c r="A899" s="315"/>
      <c r="B899" s="325"/>
      <c r="C899" s="18" t="s">
        <v>930</v>
      </c>
      <c r="D899" s="68" t="s">
        <v>956</v>
      </c>
      <c r="E899" s="206"/>
      <c r="F899" s="35">
        <v>264</v>
      </c>
      <c r="G899" s="35">
        <v>160</v>
      </c>
      <c r="H899" s="161">
        <f t="shared" si="343"/>
        <v>424</v>
      </c>
      <c r="I899" s="315"/>
      <c r="J899" s="315"/>
      <c r="K899" s="321"/>
    </row>
    <row r="900" spans="1:11" ht="24" customHeight="1">
      <c r="A900" s="315"/>
      <c r="B900" s="325"/>
      <c r="C900" s="18" t="s">
        <v>930</v>
      </c>
      <c r="D900" s="68" t="s">
        <v>957</v>
      </c>
      <c r="E900" s="206"/>
      <c r="F900" s="35">
        <v>185</v>
      </c>
      <c r="G900" s="35">
        <v>98</v>
      </c>
      <c r="H900" s="161">
        <f t="shared" si="343"/>
        <v>283</v>
      </c>
      <c r="I900" s="315"/>
      <c r="J900" s="315"/>
      <c r="K900" s="321"/>
    </row>
    <row r="901" spans="1:11" ht="24" customHeight="1">
      <c r="A901" s="316"/>
      <c r="B901" s="326"/>
      <c r="C901" s="18" t="s">
        <v>930</v>
      </c>
      <c r="D901" s="68" t="s">
        <v>958</v>
      </c>
      <c r="E901" s="206"/>
      <c r="F901" s="35">
        <v>77</v>
      </c>
      <c r="G901" s="35">
        <v>60</v>
      </c>
      <c r="H901" s="161">
        <f t="shared" si="343"/>
        <v>137</v>
      </c>
      <c r="I901" s="316"/>
      <c r="J901" s="316"/>
      <c r="K901" s="322"/>
    </row>
    <row r="902" spans="1:11" ht="24" customHeight="1">
      <c r="A902" s="18"/>
      <c r="B902" s="18"/>
      <c r="C902" s="18"/>
      <c r="D902" s="68"/>
      <c r="E902" s="206" t="s">
        <v>5507</v>
      </c>
      <c r="F902" s="40">
        <f>SUM(F898:F901)</f>
        <v>619</v>
      </c>
      <c r="G902" s="40">
        <f t="shared" ref="G902:K902" si="363">SUM(G898:G901)</f>
        <v>378</v>
      </c>
      <c r="H902" s="40">
        <f t="shared" si="363"/>
        <v>997</v>
      </c>
      <c r="I902" s="40">
        <f t="shared" si="363"/>
        <v>2</v>
      </c>
      <c r="J902" s="40">
        <f t="shared" si="363"/>
        <v>2</v>
      </c>
      <c r="K902" s="40">
        <f t="shared" si="363"/>
        <v>4</v>
      </c>
    </row>
    <row r="903" spans="1:11" ht="24" customHeight="1">
      <c r="A903" s="314">
        <v>200</v>
      </c>
      <c r="B903" s="324" t="s">
        <v>5547</v>
      </c>
      <c r="C903" s="10" t="s">
        <v>960</v>
      </c>
      <c r="D903" s="68" t="s">
        <v>959</v>
      </c>
      <c r="E903" s="258"/>
      <c r="F903" s="35">
        <v>202</v>
      </c>
      <c r="G903" s="35">
        <v>180</v>
      </c>
      <c r="H903" s="161">
        <f t="shared" si="343"/>
        <v>382</v>
      </c>
      <c r="I903" s="314">
        <v>2</v>
      </c>
      <c r="J903" s="314">
        <v>2</v>
      </c>
      <c r="K903" s="320">
        <f>SUM(I903:J903)</f>
        <v>4</v>
      </c>
    </row>
    <row r="904" spans="1:11" ht="24" customHeight="1">
      <c r="A904" s="315"/>
      <c r="B904" s="325"/>
      <c r="C904" s="10" t="s">
        <v>960</v>
      </c>
      <c r="D904" s="68" t="s">
        <v>961</v>
      </c>
      <c r="E904" s="258"/>
      <c r="F904" s="35">
        <v>69</v>
      </c>
      <c r="G904" s="35">
        <v>69</v>
      </c>
      <c r="H904" s="161">
        <f t="shared" si="343"/>
        <v>138</v>
      </c>
      <c r="I904" s="315"/>
      <c r="J904" s="315"/>
      <c r="K904" s="321"/>
    </row>
    <row r="905" spans="1:11" ht="24" customHeight="1">
      <c r="A905" s="315"/>
      <c r="B905" s="325"/>
      <c r="C905" s="10" t="s">
        <v>963</v>
      </c>
      <c r="D905" s="68" t="s">
        <v>962</v>
      </c>
      <c r="E905" s="258"/>
      <c r="F905" s="35">
        <v>189</v>
      </c>
      <c r="G905" s="35">
        <v>151</v>
      </c>
      <c r="H905" s="161">
        <f t="shared" si="343"/>
        <v>340</v>
      </c>
      <c r="I905" s="315"/>
      <c r="J905" s="315"/>
      <c r="K905" s="321"/>
    </row>
    <row r="906" spans="1:11" ht="24" customHeight="1">
      <c r="A906" s="315"/>
      <c r="B906" s="325"/>
      <c r="C906" s="10" t="s">
        <v>963</v>
      </c>
      <c r="D906" s="68" t="s">
        <v>964</v>
      </c>
      <c r="E906" s="258"/>
      <c r="F906" s="35">
        <v>157</v>
      </c>
      <c r="G906" s="35">
        <v>144</v>
      </c>
      <c r="H906" s="161">
        <f t="shared" si="343"/>
        <v>301</v>
      </c>
      <c r="I906" s="315"/>
      <c r="J906" s="315"/>
      <c r="K906" s="321"/>
    </row>
    <row r="907" spans="1:11" ht="24" customHeight="1">
      <c r="A907" s="316"/>
      <c r="B907" s="326"/>
      <c r="C907" s="10" t="s">
        <v>963</v>
      </c>
      <c r="D907" s="68" t="s">
        <v>965</v>
      </c>
      <c r="E907" s="258"/>
      <c r="F907" s="35">
        <v>193</v>
      </c>
      <c r="G907" s="35">
        <v>151</v>
      </c>
      <c r="H907" s="161">
        <f t="shared" si="343"/>
        <v>344</v>
      </c>
      <c r="I907" s="316"/>
      <c r="J907" s="316"/>
      <c r="K907" s="322"/>
    </row>
    <row r="908" spans="1:11" ht="24" customHeight="1">
      <c r="A908" s="14"/>
      <c r="B908" s="163"/>
      <c r="C908" s="10"/>
      <c r="D908" s="68"/>
      <c r="E908" s="258" t="s">
        <v>5507</v>
      </c>
      <c r="F908" s="40">
        <f>SUM(F903:F907)</f>
        <v>810</v>
      </c>
      <c r="G908" s="40">
        <f t="shared" ref="G908:H908" si="364">SUM(G903:G907)</f>
        <v>695</v>
      </c>
      <c r="H908" s="40">
        <f t="shared" si="364"/>
        <v>1505</v>
      </c>
      <c r="I908" s="40">
        <f t="shared" ref="I908" si="365">SUM(I903:I907)</f>
        <v>2</v>
      </c>
      <c r="J908" s="40">
        <f t="shared" ref="J908" si="366">SUM(J903:J907)</f>
        <v>2</v>
      </c>
      <c r="K908" s="40">
        <f t="shared" ref="K908" si="367">SUM(K903:K907)</f>
        <v>4</v>
      </c>
    </row>
    <row r="909" spans="1:11" ht="28.9" customHeight="1">
      <c r="A909" s="308">
        <v>201</v>
      </c>
      <c r="B909" s="310" t="s">
        <v>5547</v>
      </c>
      <c r="C909" s="10" t="s">
        <v>963</v>
      </c>
      <c r="D909" s="68" t="s">
        <v>966</v>
      </c>
      <c r="E909" s="258"/>
      <c r="F909" s="35">
        <v>175</v>
      </c>
      <c r="G909" s="35">
        <v>144</v>
      </c>
      <c r="H909" s="161">
        <f t="shared" si="343"/>
        <v>319</v>
      </c>
      <c r="I909" s="308">
        <v>2</v>
      </c>
      <c r="J909" s="308">
        <v>2</v>
      </c>
      <c r="K909" s="309">
        <f t="shared" ref="K909" si="368">SUM(I909:J913)</f>
        <v>4</v>
      </c>
    </row>
    <row r="910" spans="1:11" ht="28.9" customHeight="1">
      <c r="A910" s="308"/>
      <c r="B910" s="310"/>
      <c r="C910" s="10" t="s">
        <v>963</v>
      </c>
      <c r="D910" s="68" t="s">
        <v>967</v>
      </c>
      <c r="E910" s="258"/>
      <c r="F910" s="35">
        <v>210</v>
      </c>
      <c r="G910" s="35">
        <v>177</v>
      </c>
      <c r="H910" s="161">
        <f t="shared" ref="H910:H990" si="369">SUM(F910:G910)</f>
        <v>387</v>
      </c>
      <c r="I910" s="308"/>
      <c r="J910" s="308"/>
      <c r="K910" s="309"/>
    </row>
    <row r="911" spans="1:11" ht="28.9" customHeight="1">
      <c r="A911" s="308"/>
      <c r="B911" s="310"/>
      <c r="C911" s="10" t="s">
        <v>963</v>
      </c>
      <c r="D911" s="68" t="s">
        <v>968</v>
      </c>
      <c r="E911" s="258"/>
      <c r="F911" s="35">
        <v>79</v>
      </c>
      <c r="G911" s="35">
        <v>66</v>
      </c>
      <c r="H911" s="161">
        <f t="shared" si="369"/>
        <v>145</v>
      </c>
      <c r="I911" s="308"/>
      <c r="J911" s="308"/>
      <c r="K911" s="309"/>
    </row>
    <row r="912" spans="1:11" ht="28.9" customHeight="1">
      <c r="A912" s="308"/>
      <c r="B912" s="310"/>
      <c r="C912" s="10" t="s">
        <v>970</v>
      </c>
      <c r="D912" s="68" t="s">
        <v>969</v>
      </c>
      <c r="E912" s="258"/>
      <c r="F912" s="35">
        <v>217</v>
      </c>
      <c r="G912" s="35">
        <v>216</v>
      </c>
      <c r="H912" s="161">
        <f t="shared" si="369"/>
        <v>433</v>
      </c>
      <c r="I912" s="308"/>
      <c r="J912" s="308"/>
      <c r="K912" s="309"/>
    </row>
    <row r="913" spans="1:11" ht="28.9" customHeight="1">
      <c r="A913" s="308"/>
      <c r="B913" s="310"/>
      <c r="C913" s="10" t="s">
        <v>970</v>
      </c>
      <c r="D913" s="68" t="s">
        <v>971</v>
      </c>
      <c r="E913" s="258"/>
      <c r="F913" s="35">
        <v>126</v>
      </c>
      <c r="G913" s="35">
        <v>94</v>
      </c>
      <c r="H913" s="161">
        <f t="shared" si="369"/>
        <v>220</v>
      </c>
      <c r="I913" s="308"/>
      <c r="J913" s="308"/>
      <c r="K913" s="309"/>
    </row>
    <row r="914" spans="1:11" ht="37.15" customHeight="1">
      <c r="A914" s="14"/>
      <c r="B914" s="163"/>
      <c r="C914" s="10"/>
      <c r="D914" s="68"/>
      <c r="E914" s="258" t="s">
        <v>5507</v>
      </c>
      <c r="F914" s="40">
        <f>SUM(F909:F913)</f>
        <v>807</v>
      </c>
      <c r="G914" s="40">
        <f t="shared" ref="G914:K914" si="370">SUM(G909:G913)</f>
        <v>697</v>
      </c>
      <c r="H914" s="40">
        <f t="shared" si="370"/>
        <v>1504</v>
      </c>
      <c r="I914" s="40">
        <f t="shared" si="370"/>
        <v>2</v>
      </c>
      <c r="J914" s="40">
        <f t="shared" si="370"/>
        <v>2</v>
      </c>
      <c r="K914" s="40">
        <f t="shared" si="370"/>
        <v>4</v>
      </c>
    </row>
    <row r="915" spans="1:11" ht="23.45" customHeight="1">
      <c r="A915" s="308">
        <v>202</v>
      </c>
      <c r="B915" s="310" t="s">
        <v>5547</v>
      </c>
      <c r="C915" s="10" t="s">
        <v>960</v>
      </c>
      <c r="D915" s="68" t="s">
        <v>972</v>
      </c>
      <c r="E915" s="258"/>
      <c r="F915" s="35">
        <v>188</v>
      </c>
      <c r="G915" s="35">
        <v>155</v>
      </c>
      <c r="H915" s="161">
        <f t="shared" si="369"/>
        <v>343</v>
      </c>
      <c r="I915" s="308">
        <v>2</v>
      </c>
      <c r="J915" s="308">
        <v>2</v>
      </c>
      <c r="K915" s="309">
        <f t="shared" ref="K915" si="371">SUM(I915:J919)</f>
        <v>4</v>
      </c>
    </row>
    <row r="916" spans="1:11" ht="23.45" customHeight="1">
      <c r="A916" s="308"/>
      <c r="B916" s="310"/>
      <c r="C916" s="10" t="s">
        <v>970</v>
      </c>
      <c r="D916" s="68" t="s">
        <v>973</v>
      </c>
      <c r="E916" s="258"/>
      <c r="F916" s="35">
        <v>128</v>
      </c>
      <c r="G916" s="35">
        <v>116</v>
      </c>
      <c r="H916" s="161">
        <f t="shared" si="369"/>
        <v>244</v>
      </c>
      <c r="I916" s="308"/>
      <c r="J916" s="308"/>
      <c r="K916" s="309"/>
    </row>
    <row r="917" spans="1:11" ht="23.45" customHeight="1">
      <c r="A917" s="308"/>
      <c r="B917" s="310"/>
      <c r="C917" s="10" t="s">
        <v>970</v>
      </c>
      <c r="D917" s="68" t="s">
        <v>974</v>
      </c>
      <c r="E917" s="258"/>
      <c r="F917" s="35">
        <v>113</v>
      </c>
      <c r="G917" s="35">
        <v>115</v>
      </c>
      <c r="H917" s="161">
        <f t="shared" si="369"/>
        <v>228</v>
      </c>
      <c r="I917" s="308"/>
      <c r="J917" s="308"/>
      <c r="K917" s="309"/>
    </row>
    <row r="918" spans="1:11" ht="23.45" customHeight="1">
      <c r="A918" s="308"/>
      <c r="B918" s="310"/>
      <c r="C918" s="10" t="s">
        <v>976</v>
      </c>
      <c r="D918" s="68" t="s">
        <v>975</v>
      </c>
      <c r="E918" s="258"/>
      <c r="F918" s="35">
        <v>269</v>
      </c>
      <c r="G918" s="35">
        <v>185</v>
      </c>
      <c r="H918" s="161">
        <f t="shared" si="369"/>
        <v>454</v>
      </c>
      <c r="I918" s="308"/>
      <c r="J918" s="308"/>
      <c r="K918" s="309"/>
    </row>
    <row r="919" spans="1:11" ht="23.45" customHeight="1">
      <c r="A919" s="308"/>
      <c r="B919" s="310"/>
      <c r="C919" s="10" t="s">
        <v>976</v>
      </c>
      <c r="D919" s="68" t="s">
        <v>977</v>
      </c>
      <c r="E919" s="258"/>
      <c r="F919" s="35">
        <v>134</v>
      </c>
      <c r="G919" s="35">
        <v>79</v>
      </c>
      <c r="H919" s="161">
        <f t="shared" si="369"/>
        <v>213</v>
      </c>
      <c r="I919" s="308"/>
      <c r="J919" s="308"/>
      <c r="K919" s="309"/>
    </row>
    <row r="920" spans="1:11" ht="23.45" customHeight="1">
      <c r="A920" s="14"/>
      <c r="B920" s="163"/>
      <c r="C920" s="10"/>
      <c r="D920" s="68"/>
      <c r="E920" s="258" t="s">
        <v>5507</v>
      </c>
      <c r="F920" s="40">
        <f>SUM(F915:F919)</f>
        <v>832</v>
      </c>
      <c r="G920" s="40">
        <f t="shared" ref="G920:K920" si="372">SUM(G915:G919)</f>
        <v>650</v>
      </c>
      <c r="H920" s="40">
        <f t="shared" si="372"/>
        <v>1482</v>
      </c>
      <c r="I920" s="40">
        <f t="shared" si="372"/>
        <v>2</v>
      </c>
      <c r="J920" s="40">
        <f t="shared" si="372"/>
        <v>2</v>
      </c>
      <c r="K920" s="40">
        <f t="shared" si="372"/>
        <v>4</v>
      </c>
    </row>
    <row r="921" spans="1:11" ht="23.45" customHeight="1">
      <c r="A921" s="308">
        <v>203</v>
      </c>
      <c r="B921" s="310"/>
      <c r="C921" s="10" t="s">
        <v>960</v>
      </c>
      <c r="D921" s="68" t="s">
        <v>978</v>
      </c>
      <c r="E921" s="258"/>
      <c r="F921" s="35">
        <v>121</v>
      </c>
      <c r="G921" s="35">
        <v>129</v>
      </c>
      <c r="H921" s="161">
        <f t="shared" si="369"/>
        <v>250</v>
      </c>
      <c r="I921" s="308">
        <v>2</v>
      </c>
      <c r="J921" s="308">
        <v>2</v>
      </c>
      <c r="K921" s="309">
        <f t="shared" ref="K921" si="373">SUM(I921:J925)</f>
        <v>4</v>
      </c>
    </row>
    <row r="922" spans="1:11" ht="23.45" customHeight="1">
      <c r="A922" s="308"/>
      <c r="B922" s="310"/>
      <c r="C922" s="10" t="s">
        <v>960</v>
      </c>
      <c r="D922" s="68" t="s">
        <v>979</v>
      </c>
      <c r="E922" s="258"/>
      <c r="F922" s="35">
        <v>979</v>
      </c>
      <c r="G922" s="35">
        <v>958</v>
      </c>
      <c r="H922" s="161">
        <f t="shared" si="369"/>
        <v>1937</v>
      </c>
      <c r="I922" s="308"/>
      <c r="J922" s="308"/>
      <c r="K922" s="309"/>
    </row>
    <row r="923" spans="1:11" ht="23.45" customHeight="1">
      <c r="A923" s="308"/>
      <c r="B923" s="310"/>
      <c r="C923" s="10" t="s">
        <v>960</v>
      </c>
      <c r="D923" s="68" t="s">
        <v>980</v>
      </c>
      <c r="E923" s="258"/>
      <c r="F923" s="35">
        <v>234</v>
      </c>
      <c r="G923" s="35">
        <v>214</v>
      </c>
      <c r="H923" s="161">
        <f t="shared" si="369"/>
        <v>448</v>
      </c>
      <c r="I923" s="308"/>
      <c r="J923" s="308"/>
      <c r="K923" s="309"/>
    </row>
    <row r="924" spans="1:11" ht="23.45" customHeight="1">
      <c r="A924" s="308"/>
      <c r="B924" s="310"/>
      <c r="C924" s="10" t="s">
        <v>960</v>
      </c>
      <c r="D924" s="68" t="s">
        <v>981</v>
      </c>
      <c r="E924" s="258"/>
      <c r="F924" s="35">
        <v>76</v>
      </c>
      <c r="G924" s="35">
        <v>67</v>
      </c>
      <c r="H924" s="161">
        <f t="shared" si="369"/>
        <v>143</v>
      </c>
      <c r="I924" s="308"/>
      <c r="J924" s="308"/>
      <c r="K924" s="309"/>
    </row>
    <row r="925" spans="1:11" ht="23.45" customHeight="1">
      <c r="A925" s="308"/>
      <c r="B925" s="310"/>
      <c r="C925" s="10" t="s">
        <v>960</v>
      </c>
      <c r="D925" s="68" t="s">
        <v>982</v>
      </c>
      <c r="E925" s="258"/>
      <c r="F925" s="35">
        <v>120</v>
      </c>
      <c r="G925" s="35">
        <v>106</v>
      </c>
      <c r="H925" s="161">
        <f t="shared" si="369"/>
        <v>226</v>
      </c>
      <c r="I925" s="308"/>
      <c r="J925" s="308"/>
      <c r="K925" s="309"/>
    </row>
    <row r="926" spans="1:11" ht="40.15" customHeight="1">
      <c r="A926" s="14"/>
      <c r="B926" s="163"/>
      <c r="C926" s="10"/>
      <c r="D926" s="68"/>
      <c r="E926" s="258" t="s">
        <v>5507</v>
      </c>
      <c r="F926" s="40">
        <f>SUM(F921:F925)</f>
        <v>1530</v>
      </c>
      <c r="G926" s="40">
        <f t="shared" ref="G926:K926" si="374">SUM(G921:G925)</f>
        <v>1474</v>
      </c>
      <c r="H926" s="40">
        <f t="shared" si="374"/>
        <v>3004</v>
      </c>
      <c r="I926" s="40">
        <f t="shared" si="374"/>
        <v>2</v>
      </c>
      <c r="J926" s="40">
        <f t="shared" si="374"/>
        <v>2</v>
      </c>
      <c r="K926" s="40">
        <f t="shared" si="374"/>
        <v>4</v>
      </c>
    </row>
    <row r="927" spans="1:11" ht="23.45" customHeight="1">
      <c r="A927" s="308">
        <v>204</v>
      </c>
      <c r="B927" s="310"/>
      <c r="C927" s="10" t="s">
        <v>984</v>
      </c>
      <c r="D927" s="68" t="s">
        <v>983</v>
      </c>
      <c r="E927" s="258"/>
      <c r="F927" s="35">
        <v>406</v>
      </c>
      <c r="G927" s="35">
        <v>370</v>
      </c>
      <c r="H927" s="161">
        <f t="shared" si="369"/>
        <v>776</v>
      </c>
      <c r="I927" s="308">
        <v>2</v>
      </c>
      <c r="J927" s="308">
        <v>2</v>
      </c>
      <c r="K927" s="309">
        <f t="shared" ref="K927" si="375">SUM(I927:J928)</f>
        <v>4</v>
      </c>
    </row>
    <row r="928" spans="1:11" ht="23.45" customHeight="1">
      <c r="A928" s="308"/>
      <c r="B928" s="310"/>
      <c r="C928" s="10" t="s">
        <v>984</v>
      </c>
      <c r="D928" s="68" t="s">
        <v>985</v>
      </c>
      <c r="E928" s="258"/>
      <c r="F928" s="35">
        <v>396</v>
      </c>
      <c r="G928" s="35">
        <v>331</v>
      </c>
      <c r="H928" s="161">
        <f t="shared" si="369"/>
        <v>727</v>
      </c>
      <c r="I928" s="308"/>
      <c r="J928" s="308"/>
      <c r="K928" s="309"/>
    </row>
    <row r="929" spans="1:11" ht="23.45" customHeight="1">
      <c r="A929" s="14"/>
      <c r="B929" s="163"/>
      <c r="C929" s="10"/>
      <c r="D929" s="68"/>
      <c r="E929" s="258" t="s">
        <v>5507</v>
      </c>
      <c r="F929" s="40">
        <f>SUM(F927:F928)</f>
        <v>802</v>
      </c>
      <c r="G929" s="40">
        <f t="shared" ref="G929:K929" si="376">SUM(G927:G928)</f>
        <v>701</v>
      </c>
      <c r="H929" s="40">
        <f t="shared" si="376"/>
        <v>1503</v>
      </c>
      <c r="I929" s="40">
        <f t="shared" si="376"/>
        <v>2</v>
      </c>
      <c r="J929" s="40">
        <f t="shared" si="376"/>
        <v>2</v>
      </c>
      <c r="K929" s="40">
        <f t="shared" si="376"/>
        <v>4</v>
      </c>
    </row>
    <row r="930" spans="1:11" ht="23.45" customHeight="1">
      <c r="A930" s="308">
        <v>205</v>
      </c>
      <c r="B930" s="310"/>
      <c r="C930" s="10" t="s">
        <v>984</v>
      </c>
      <c r="D930" s="68" t="s">
        <v>986</v>
      </c>
      <c r="E930" s="258"/>
      <c r="F930" s="35">
        <v>545</v>
      </c>
      <c r="G930" s="35">
        <v>298</v>
      </c>
      <c r="H930" s="161">
        <f t="shared" si="369"/>
        <v>843</v>
      </c>
      <c r="I930" s="308">
        <v>2</v>
      </c>
      <c r="J930" s="308">
        <v>2</v>
      </c>
      <c r="K930" s="309">
        <f t="shared" ref="K930" si="377">SUM(I930:J933)</f>
        <v>4</v>
      </c>
    </row>
    <row r="931" spans="1:11" ht="23.45" customHeight="1">
      <c r="A931" s="308"/>
      <c r="B931" s="310"/>
      <c r="C931" s="10" t="s">
        <v>988</v>
      </c>
      <c r="D931" s="68" t="s">
        <v>987</v>
      </c>
      <c r="E931" s="258"/>
      <c r="F931" s="35">
        <v>133</v>
      </c>
      <c r="G931" s="35">
        <v>131</v>
      </c>
      <c r="H931" s="161">
        <f t="shared" si="369"/>
        <v>264</v>
      </c>
      <c r="I931" s="308"/>
      <c r="J931" s="308"/>
      <c r="K931" s="309"/>
    </row>
    <row r="932" spans="1:11" ht="23.45" customHeight="1">
      <c r="A932" s="308"/>
      <c r="B932" s="310"/>
      <c r="C932" s="10" t="s">
        <v>990</v>
      </c>
      <c r="D932" s="68" t="s">
        <v>989</v>
      </c>
      <c r="E932" s="258"/>
      <c r="F932" s="35">
        <v>102</v>
      </c>
      <c r="G932" s="35">
        <v>88</v>
      </c>
      <c r="H932" s="161">
        <f t="shared" si="369"/>
        <v>190</v>
      </c>
      <c r="I932" s="308"/>
      <c r="J932" s="308"/>
      <c r="K932" s="309"/>
    </row>
    <row r="933" spans="1:11" ht="23.45" customHeight="1">
      <c r="A933" s="308"/>
      <c r="B933" s="310"/>
      <c r="C933" s="10" t="s">
        <v>990</v>
      </c>
      <c r="D933" s="68" t="s">
        <v>991</v>
      </c>
      <c r="E933" s="258"/>
      <c r="F933" s="35">
        <v>58</v>
      </c>
      <c r="G933" s="35">
        <v>60</v>
      </c>
      <c r="H933" s="161">
        <f t="shared" si="369"/>
        <v>118</v>
      </c>
      <c r="I933" s="308"/>
      <c r="J933" s="308"/>
      <c r="K933" s="309"/>
    </row>
    <row r="934" spans="1:11" ht="23.45" customHeight="1">
      <c r="A934" s="14"/>
      <c r="B934" s="163"/>
      <c r="C934" s="10"/>
      <c r="D934" s="68"/>
      <c r="E934" s="258" t="s">
        <v>5507</v>
      </c>
      <c r="F934" s="40">
        <f>SUM(F930:F933)</f>
        <v>838</v>
      </c>
      <c r="G934" s="40">
        <f t="shared" ref="G934:K934" si="378">SUM(G930:G933)</f>
        <v>577</v>
      </c>
      <c r="H934" s="40">
        <f t="shared" si="378"/>
        <v>1415</v>
      </c>
      <c r="I934" s="40">
        <f t="shared" si="378"/>
        <v>2</v>
      </c>
      <c r="J934" s="40">
        <f t="shared" si="378"/>
        <v>2</v>
      </c>
      <c r="K934" s="40">
        <f t="shared" si="378"/>
        <v>4</v>
      </c>
    </row>
    <row r="935" spans="1:11" ht="24" customHeight="1">
      <c r="A935" s="308">
        <v>206</v>
      </c>
      <c r="B935" s="310" t="s">
        <v>5931</v>
      </c>
      <c r="C935" s="10" t="s">
        <v>993</v>
      </c>
      <c r="D935" s="68" t="s">
        <v>992</v>
      </c>
      <c r="E935" s="258"/>
      <c r="F935" s="35">
        <v>362</v>
      </c>
      <c r="G935" s="35">
        <v>336</v>
      </c>
      <c r="H935" s="161">
        <f t="shared" si="369"/>
        <v>698</v>
      </c>
      <c r="I935" s="308">
        <v>2</v>
      </c>
      <c r="J935" s="308">
        <v>2</v>
      </c>
      <c r="K935" s="309">
        <f t="shared" ref="K935" si="379">SUM(I935:J939)</f>
        <v>4</v>
      </c>
    </row>
    <row r="936" spans="1:11" ht="24" customHeight="1">
      <c r="A936" s="308"/>
      <c r="B936" s="310"/>
      <c r="C936" s="10" t="s">
        <v>993</v>
      </c>
      <c r="D936" s="68" t="s">
        <v>994</v>
      </c>
      <c r="E936" s="258"/>
      <c r="F936" s="35">
        <v>172</v>
      </c>
      <c r="G936" s="35">
        <v>162</v>
      </c>
      <c r="H936" s="161">
        <f t="shared" si="369"/>
        <v>334</v>
      </c>
      <c r="I936" s="308"/>
      <c r="J936" s="308"/>
      <c r="K936" s="309"/>
    </row>
    <row r="937" spans="1:11" ht="24" customHeight="1">
      <c r="A937" s="308"/>
      <c r="B937" s="310"/>
      <c r="C937" s="10" t="s">
        <v>993</v>
      </c>
      <c r="D937" s="68" t="s">
        <v>995</v>
      </c>
      <c r="E937" s="258"/>
      <c r="F937" s="35">
        <v>343</v>
      </c>
      <c r="G937" s="35">
        <v>341</v>
      </c>
      <c r="H937" s="161">
        <f t="shared" si="369"/>
        <v>684</v>
      </c>
      <c r="I937" s="308"/>
      <c r="J937" s="308"/>
      <c r="K937" s="309"/>
    </row>
    <row r="938" spans="1:11" ht="24" customHeight="1">
      <c r="A938" s="308"/>
      <c r="B938" s="310"/>
      <c r="C938" s="10" t="s">
        <v>993</v>
      </c>
      <c r="D938" s="68" t="s">
        <v>996</v>
      </c>
      <c r="E938" s="258"/>
      <c r="F938" s="35">
        <v>193</v>
      </c>
      <c r="G938" s="35">
        <v>176</v>
      </c>
      <c r="H938" s="161">
        <f t="shared" si="369"/>
        <v>369</v>
      </c>
      <c r="I938" s="308"/>
      <c r="J938" s="308"/>
      <c r="K938" s="309"/>
    </row>
    <row r="939" spans="1:11" ht="24" customHeight="1">
      <c r="A939" s="308"/>
      <c r="B939" s="310"/>
      <c r="C939" s="10" t="s">
        <v>993</v>
      </c>
      <c r="D939" s="68" t="s">
        <v>997</v>
      </c>
      <c r="E939" s="258"/>
      <c r="F939" s="35">
        <v>299</v>
      </c>
      <c r="G939" s="35">
        <v>289</v>
      </c>
      <c r="H939" s="161">
        <f t="shared" si="369"/>
        <v>588</v>
      </c>
      <c r="I939" s="308"/>
      <c r="J939" s="308"/>
      <c r="K939" s="309"/>
    </row>
    <row r="940" spans="1:11" ht="24" customHeight="1">
      <c r="A940" s="14"/>
      <c r="B940" s="163"/>
      <c r="C940" s="10"/>
      <c r="D940" s="68"/>
      <c r="E940" s="258" t="s">
        <v>5507</v>
      </c>
      <c r="F940" s="40">
        <f>SUM(F935:F939)</f>
        <v>1369</v>
      </c>
      <c r="G940" s="40">
        <f t="shared" ref="G940:K940" si="380">SUM(G935:G939)</f>
        <v>1304</v>
      </c>
      <c r="H940" s="40">
        <f t="shared" si="380"/>
        <v>2673</v>
      </c>
      <c r="I940" s="40">
        <f t="shared" si="380"/>
        <v>2</v>
      </c>
      <c r="J940" s="40">
        <f t="shared" si="380"/>
        <v>2</v>
      </c>
      <c r="K940" s="40">
        <f t="shared" si="380"/>
        <v>4</v>
      </c>
    </row>
    <row r="941" spans="1:11" ht="24" customHeight="1">
      <c r="A941" s="308">
        <v>207</v>
      </c>
      <c r="B941" s="310" t="s">
        <v>5549</v>
      </c>
      <c r="C941" s="10" t="s">
        <v>999</v>
      </c>
      <c r="D941" s="68" t="s">
        <v>998</v>
      </c>
      <c r="E941" s="258"/>
      <c r="F941" s="35">
        <v>178</v>
      </c>
      <c r="G941" s="35">
        <v>166</v>
      </c>
      <c r="H941" s="161">
        <f t="shared" si="369"/>
        <v>344</v>
      </c>
      <c r="I941" s="308">
        <v>2</v>
      </c>
      <c r="J941" s="308">
        <v>2</v>
      </c>
      <c r="K941" s="309">
        <f>SUM(I941:J941)</f>
        <v>4</v>
      </c>
    </row>
    <row r="942" spans="1:11" ht="24" customHeight="1">
      <c r="A942" s="308"/>
      <c r="B942" s="310"/>
      <c r="C942" s="10" t="s">
        <v>999</v>
      </c>
      <c r="D942" s="68" t="s">
        <v>1000</v>
      </c>
      <c r="E942" s="258"/>
      <c r="F942" s="35">
        <v>287</v>
      </c>
      <c r="G942" s="35">
        <v>242</v>
      </c>
      <c r="H942" s="161">
        <f t="shared" si="369"/>
        <v>529</v>
      </c>
      <c r="I942" s="308"/>
      <c r="J942" s="308"/>
      <c r="K942" s="309"/>
    </row>
    <row r="943" spans="1:11" ht="24" customHeight="1">
      <c r="A943" s="308"/>
      <c r="B943" s="310"/>
      <c r="C943" s="10" t="s">
        <v>999</v>
      </c>
      <c r="D943" s="68" t="s">
        <v>1001</v>
      </c>
      <c r="E943" s="258"/>
      <c r="F943" s="35">
        <v>209</v>
      </c>
      <c r="G943" s="35">
        <v>192</v>
      </c>
      <c r="H943" s="161">
        <f t="shared" si="369"/>
        <v>401</v>
      </c>
      <c r="I943" s="308"/>
      <c r="J943" s="308"/>
      <c r="K943" s="309"/>
    </row>
    <row r="944" spans="1:11" ht="15" customHeight="1">
      <c r="A944" s="10"/>
      <c r="B944" s="10"/>
      <c r="C944" s="10"/>
      <c r="D944" s="68"/>
      <c r="E944" s="258" t="s">
        <v>5507</v>
      </c>
      <c r="F944" s="40">
        <f>SUM(F941:F943)</f>
        <v>674</v>
      </c>
      <c r="G944" s="40">
        <f t="shared" ref="G944:K944" si="381">SUM(G941:G943)</f>
        <v>600</v>
      </c>
      <c r="H944" s="40">
        <f t="shared" si="381"/>
        <v>1274</v>
      </c>
      <c r="I944" s="40">
        <f t="shared" si="381"/>
        <v>2</v>
      </c>
      <c r="J944" s="40">
        <f t="shared" si="381"/>
        <v>2</v>
      </c>
      <c r="K944" s="40">
        <f t="shared" si="381"/>
        <v>4</v>
      </c>
    </row>
    <row r="945" spans="1:11" ht="24" customHeight="1">
      <c r="A945" s="308">
        <v>208</v>
      </c>
      <c r="B945" s="310" t="s">
        <v>5931</v>
      </c>
      <c r="C945" s="10" t="s">
        <v>999</v>
      </c>
      <c r="D945" s="68" t="s">
        <v>1002</v>
      </c>
      <c r="E945" s="258"/>
      <c r="F945" s="35">
        <v>535</v>
      </c>
      <c r="G945" s="35">
        <v>473</v>
      </c>
      <c r="H945" s="161">
        <f t="shared" si="369"/>
        <v>1008</v>
      </c>
      <c r="I945" s="308">
        <v>2</v>
      </c>
      <c r="J945" s="308">
        <v>2</v>
      </c>
      <c r="K945" s="309">
        <f t="shared" ref="K945" si="382">SUM(I945:J946)</f>
        <v>4</v>
      </c>
    </row>
    <row r="946" spans="1:11" ht="24" customHeight="1">
      <c r="A946" s="308"/>
      <c r="B946" s="310"/>
      <c r="C946" s="10" t="s">
        <v>999</v>
      </c>
      <c r="D946" s="68" t="s">
        <v>1003</v>
      </c>
      <c r="E946" s="258"/>
      <c r="F946" s="35">
        <v>264</v>
      </c>
      <c r="G946" s="35">
        <v>254</v>
      </c>
      <c r="H946" s="161">
        <f t="shared" si="369"/>
        <v>518</v>
      </c>
      <c r="I946" s="308"/>
      <c r="J946" s="308"/>
      <c r="K946" s="309"/>
    </row>
    <row r="947" spans="1:11" ht="16.899999999999999" customHeight="1">
      <c r="A947" s="14"/>
      <c r="B947" s="163"/>
      <c r="C947" s="10"/>
      <c r="D947" s="68"/>
      <c r="E947" s="258" t="s">
        <v>5507</v>
      </c>
      <c r="F947" s="40">
        <f>SUM(F945:F946)</f>
        <v>799</v>
      </c>
      <c r="G947" s="40">
        <f t="shared" ref="G947:H947" si="383">SUM(G945:G946)</f>
        <v>727</v>
      </c>
      <c r="H947" s="40">
        <f t="shared" si="383"/>
        <v>1526</v>
      </c>
      <c r="I947" s="40">
        <f t="shared" ref="I947" si="384">SUM(I945:I946)</f>
        <v>2</v>
      </c>
      <c r="J947" s="40">
        <f t="shared" ref="J947" si="385">SUM(J945:J946)</f>
        <v>2</v>
      </c>
      <c r="K947" s="40">
        <f t="shared" ref="K947" si="386">SUM(K945:K946)</f>
        <v>4</v>
      </c>
    </row>
    <row r="948" spans="1:11" ht="24" customHeight="1">
      <c r="A948" s="308">
        <v>209</v>
      </c>
      <c r="B948" s="310" t="s">
        <v>5931</v>
      </c>
      <c r="C948" s="10" t="s">
        <v>999</v>
      </c>
      <c r="D948" s="68" t="s">
        <v>1004</v>
      </c>
      <c r="E948" s="258"/>
      <c r="F948" s="35">
        <v>242</v>
      </c>
      <c r="G948" s="35">
        <v>262</v>
      </c>
      <c r="H948" s="161">
        <f t="shared" si="369"/>
        <v>504</v>
      </c>
      <c r="I948" s="308">
        <v>2</v>
      </c>
      <c r="J948" s="308">
        <v>2</v>
      </c>
      <c r="K948" s="309">
        <f t="shared" ref="K948" si="387">SUM(I948:J952)</f>
        <v>4</v>
      </c>
    </row>
    <row r="949" spans="1:11" ht="24" customHeight="1">
      <c r="A949" s="308"/>
      <c r="B949" s="310"/>
      <c r="C949" s="10" t="s">
        <v>999</v>
      </c>
      <c r="D949" s="68" t="s">
        <v>1005</v>
      </c>
      <c r="E949" s="258"/>
      <c r="F949" s="35">
        <v>269</v>
      </c>
      <c r="G949" s="35">
        <v>293</v>
      </c>
      <c r="H949" s="161">
        <f t="shared" si="369"/>
        <v>562</v>
      </c>
      <c r="I949" s="308"/>
      <c r="J949" s="308"/>
      <c r="K949" s="309"/>
    </row>
    <row r="950" spans="1:11" ht="24" customHeight="1">
      <c r="A950" s="308"/>
      <c r="B950" s="310"/>
      <c r="C950" s="10" t="s">
        <v>999</v>
      </c>
      <c r="D950" s="68" t="s">
        <v>1006</v>
      </c>
      <c r="E950" s="258"/>
      <c r="F950" s="35">
        <v>350</v>
      </c>
      <c r="G950" s="35">
        <v>275</v>
      </c>
      <c r="H950" s="161">
        <f t="shared" si="369"/>
        <v>625</v>
      </c>
      <c r="I950" s="308"/>
      <c r="J950" s="308"/>
      <c r="K950" s="309"/>
    </row>
    <row r="951" spans="1:11" ht="24" customHeight="1">
      <c r="A951" s="308"/>
      <c r="B951" s="310"/>
      <c r="C951" s="10" t="s">
        <v>1008</v>
      </c>
      <c r="D951" s="68" t="s">
        <v>1007</v>
      </c>
      <c r="E951" s="258"/>
      <c r="F951" s="35">
        <v>46</v>
      </c>
      <c r="G951" s="35">
        <v>43</v>
      </c>
      <c r="H951" s="161">
        <f t="shared" si="369"/>
        <v>89</v>
      </c>
      <c r="I951" s="308"/>
      <c r="J951" s="308"/>
      <c r="K951" s="309"/>
    </row>
    <row r="952" spans="1:11" ht="24" customHeight="1">
      <c r="A952" s="308"/>
      <c r="B952" s="310"/>
      <c r="C952" s="10" t="s">
        <v>1008</v>
      </c>
      <c r="D952" s="68" t="s">
        <v>1009</v>
      </c>
      <c r="E952" s="258"/>
      <c r="F952" s="35">
        <v>135</v>
      </c>
      <c r="G952" s="35">
        <v>151</v>
      </c>
      <c r="H952" s="161">
        <f t="shared" si="369"/>
        <v>286</v>
      </c>
      <c r="I952" s="308"/>
      <c r="J952" s="308"/>
      <c r="K952" s="309"/>
    </row>
    <row r="953" spans="1:11" ht="24" customHeight="1">
      <c r="A953" s="14"/>
      <c r="B953" s="163"/>
      <c r="C953" s="10"/>
      <c r="D953" s="68"/>
      <c r="E953" s="258" t="s">
        <v>5507</v>
      </c>
      <c r="F953" s="40">
        <f>SUM(F948:F952)</f>
        <v>1042</v>
      </c>
      <c r="G953" s="40">
        <f t="shared" ref="G953:K953" si="388">SUM(G948:G952)</f>
        <v>1024</v>
      </c>
      <c r="H953" s="40">
        <f t="shared" si="388"/>
        <v>2066</v>
      </c>
      <c r="I953" s="40">
        <f t="shared" si="388"/>
        <v>2</v>
      </c>
      <c r="J953" s="40">
        <f t="shared" si="388"/>
        <v>2</v>
      </c>
      <c r="K953" s="40">
        <f t="shared" si="388"/>
        <v>4</v>
      </c>
    </row>
    <row r="954" spans="1:11" ht="24" customHeight="1">
      <c r="A954" s="308">
        <v>210</v>
      </c>
      <c r="B954" s="310" t="s">
        <v>5931</v>
      </c>
      <c r="C954" s="10" t="s">
        <v>993</v>
      </c>
      <c r="D954" s="68" t="s">
        <v>1010</v>
      </c>
      <c r="E954" s="258"/>
      <c r="F954" s="35">
        <v>370</v>
      </c>
      <c r="G954" s="35">
        <v>339</v>
      </c>
      <c r="H954" s="161">
        <f t="shared" si="369"/>
        <v>709</v>
      </c>
      <c r="I954" s="308">
        <v>2</v>
      </c>
      <c r="J954" s="308">
        <v>2</v>
      </c>
      <c r="K954" s="309">
        <f t="shared" ref="K954" si="389">SUM(I954:J955)</f>
        <v>4</v>
      </c>
    </row>
    <row r="955" spans="1:11" ht="24" customHeight="1">
      <c r="A955" s="308"/>
      <c r="B955" s="310"/>
      <c r="C955" s="10" t="s">
        <v>999</v>
      </c>
      <c r="D955" s="68" t="s">
        <v>1011</v>
      </c>
      <c r="E955" s="258"/>
      <c r="F955" s="35">
        <v>308</v>
      </c>
      <c r="G955" s="35">
        <v>281</v>
      </c>
      <c r="H955" s="161">
        <f t="shared" si="369"/>
        <v>589</v>
      </c>
      <c r="I955" s="308"/>
      <c r="J955" s="308"/>
      <c r="K955" s="309"/>
    </row>
    <row r="956" spans="1:11" ht="24" customHeight="1">
      <c r="A956" s="68"/>
      <c r="B956" s="132"/>
      <c r="C956" s="68"/>
      <c r="D956" s="68"/>
      <c r="E956" s="258" t="s">
        <v>5507</v>
      </c>
      <c r="F956" s="40">
        <f>SUM(F954:F955)</f>
        <v>678</v>
      </c>
      <c r="G956" s="40">
        <f t="shared" ref="G956:K956" si="390">SUM(G954:G955)</f>
        <v>620</v>
      </c>
      <c r="H956" s="40">
        <f t="shared" si="390"/>
        <v>1298</v>
      </c>
      <c r="I956" s="40">
        <f t="shared" si="390"/>
        <v>2</v>
      </c>
      <c r="J956" s="40">
        <f t="shared" si="390"/>
        <v>2</v>
      </c>
      <c r="K956" s="40">
        <f t="shared" si="390"/>
        <v>4</v>
      </c>
    </row>
    <row r="957" spans="1:11" ht="24" customHeight="1">
      <c r="A957" s="308">
        <v>211</v>
      </c>
      <c r="B957" s="310" t="s">
        <v>5931</v>
      </c>
      <c r="C957" s="10" t="s">
        <v>999</v>
      </c>
      <c r="D957" s="68" t="s">
        <v>1012</v>
      </c>
      <c r="E957" s="258"/>
      <c r="F957" s="35">
        <v>306</v>
      </c>
      <c r="G957" s="35">
        <v>303</v>
      </c>
      <c r="H957" s="161">
        <f t="shared" si="369"/>
        <v>609</v>
      </c>
      <c r="I957" s="308">
        <v>2</v>
      </c>
      <c r="J957" s="308">
        <v>2</v>
      </c>
      <c r="K957" s="309">
        <f t="shared" ref="K957" si="391">SUM(I957:J959)</f>
        <v>4</v>
      </c>
    </row>
    <row r="958" spans="1:11" ht="24" customHeight="1">
      <c r="A958" s="308"/>
      <c r="B958" s="310"/>
      <c r="C958" s="10" t="s">
        <v>999</v>
      </c>
      <c r="D958" s="68" t="s">
        <v>1013</v>
      </c>
      <c r="E958" s="258"/>
      <c r="F958" s="35">
        <v>287</v>
      </c>
      <c r="G958" s="35">
        <v>248</v>
      </c>
      <c r="H958" s="161">
        <f t="shared" si="369"/>
        <v>535</v>
      </c>
      <c r="I958" s="308"/>
      <c r="J958" s="308"/>
      <c r="K958" s="309"/>
    </row>
    <row r="959" spans="1:11" ht="24" customHeight="1">
      <c r="A959" s="308"/>
      <c r="B959" s="310"/>
      <c r="C959" s="10" t="s">
        <v>999</v>
      </c>
      <c r="D959" s="68" t="s">
        <v>1014</v>
      </c>
      <c r="E959" s="258"/>
      <c r="F959" s="35">
        <v>269</v>
      </c>
      <c r="G959" s="35">
        <v>262</v>
      </c>
      <c r="H959" s="161">
        <f t="shared" si="369"/>
        <v>531</v>
      </c>
      <c r="I959" s="308"/>
      <c r="J959" s="308"/>
      <c r="K959" s="309"/>
    </row>
    <row r="960" spans="1:11" ht="24" customHeight="1">
      <c r="A960" s="14"/>
      <c r="B960" s="163"/>
      <c r="C960" s="10"/>
      <c r="D960" s="68"/>
      <c r="E960" s="258" t="s">
        <v>5507</v>
      </c>
      <c r="F960" s="40">
        <f>SUM(F957:F959)</f>
        <v>862</v>
      </c>
      <c r="G960" s="40">
        <f t="shared" ref="G960:H960" si="392">SUM(G957:G959)</f>
        <v>813</v>
      </c>
      <c r="H960" s="40">
        <f t="shared" si="392"/>
        <v>1675</v>
      </c>
      <c r="I960" s="40">
        <f t="shared" ref="I960" si="393">SUM(I957:I959)</f>
        <v>2</v>
      </c>
      <c r="J960" s="40">
        <f t="shared" ref="J960" si="394">SUM(J957:J959)</f>
        <v>2</v>
      </c>
      <c r="K960" s="40">
        <f t="shared" ref="K960" si="395">SUM(K957:K959)</f>
        <v>4</v>
      </c>
    </row>
    <row r="961" spans="1:11" ht="24" customHeight="1">
      <c r="A961" s="308">
        <v>212</v>
      </c>
      <c r="B961" s="310" t="s">
        <v>5550</v>
      </c>
      <c r="C961" s="10" t="s">
        <v>970</v>
      </c>
      <c r="D961" s="68" t="s">
        <v>1015</v>
      </c>
      <c r="E961" s="258"/>
      <c r="F961" s="35">
        <v>768</v>
      </c>
      <c r="G961" s="35">
        <v>658</v>
      </c>
      <c r="H961" s="161">
        <f t="shared" si="369"/>
        <v>1426</v>
      </c>
      <c r="I961" s="308">
        <v>2</v>
      </c>
      <c r="J961" s="308">
        <v>2</v>
      </c>
      <c r="K961" s="309">
        <f t="shared" ref="K961" si="396">SUM(I961:J962)</f>
        <v>4</v>
      </c>
    </row>
    <row r="962" spans="1:11" ht="24" customHeight="1">
      <c r="A962" s="308"/>
      <c r="B962" s="310"/>
      <c r="C962" s="10" t="s">
        <v>970</v>
      </c>
      <c r="D962" s="68" t="s">
        <v>1016</v>
      </c>
      <c r="E962" s="258"/>
      <c r="F962" s="35">
        <v>267</v>
      </c>
      <c r="G962" s="35">
        <v>235</v>
      </c>
      <c r="H962" s="161">
        <f t="shared" si="369"/>
        <v>502</v>
      </c>
      <c r="I962" s="308"/>
      <c r="J962" s="308"/>
      <c r="K962" s="309"/>
    </row>
    <row r="963" spans="1:11" ht="24" customHeight="1">
      <c r="A963" s="14"/>
      <c r="B963" s="163"/>
      <c r="C963" s="10"/>
      <c r="D963" s="68"/>
      <c r="E963" s="258" t="s">
        <v>5507</v>
      </c>
      <c r="F963" s="40">
        <f>SUM(F961:F962)</f>
        <v>1035</v>
      </c>
      <c r="G963" s="40">
        <f t="shared" ref="G963:K963" si="397">SUM(G961:G962)</f>
        <v>893</v>
      </c>
      <c r="H963" s="40">
        <f t="shared" si="397"/>
        <v>1928</v>
      </c>
      <c r="I963" s="40">
        <f t="shared" si="397"/>
        <v>2</v>
      </c>
      <c r="J963" s="40">
        <f t="shared" si="397"/>
        <v>2</v>
      </c>
      <c r="K963" s="40">
        <f t="shared" si="397"/>
        <v>4</v>
      </c>
    </row>
    <row r="964" spans="1:11" ht="24" customHeight="1">
      <c r="A964" s="308">
        <v>213</v>
      </c>
      <c r="B964" s="310" t="s">
        <v>5550</v>
      </c>
      <c r="C964" s="10" t="s">
        <v>970</v>
      </c>
      <c r="D964" s="68" t="s">
        <v>1017</v>
      </c>
      <c r="E964" s="258"/>
      <c r="F964" s="35">
        <v>157</v>
      </c>
      <c r="G964" s="35">
        <v>142</v>
      </c>
      <c r="H964" s="161">
        <f t="shared" si="369"/>
        <v>299</v>
      </c>
      <c r="I964" s="308">
        <v>2</v>
      </c>
      <c r="J964" s="308">
        <v>2</v>
      </c>
      <c r="K964" s="309">
        <f t="shared" ref="K964" si="398">SUM(I964:J966)</f>
        <v>4</v>
      </c>
    </row>
    <row r="965" spans="1:11" ht="24" customHeight="1">
      <c r="A965" s="308"/>
      <c r="B965" s="310"/>
      <c r="C965" s="10" t="s">
        <v>970</v>
      </c>
      <c r="D965" s="68" t="s">
        <v>1018</v>
      </c>
      <c r="E965" s="258"/>
      <c r="F965" s="35">
        <v>476</v>
      </c>
      <c r="G965" s="35">
        <v>460</v>
      </c>
      <c r="H965" s="161">
        <f t="shared" si="369"/>
        <v>936</v>
      </c>
      <c r="I965" s="308"/>
      <c r="J965" s="308"/>
      <c r="K965" s="309"/>
    </row>
    <row r="966" spans="1:11" ht="24" customHeight="1">
      <c r="A966" s="308"/>
      <c r="B966" s="310"/>
      <c r="C966" s="10" t="s">
        <v>1020</v>
      </c>
      <c r="D966" s="68" t="s">
        <v>1019</v>
      </c>
      <c r="E966" s="258"/>
      <c r="F966" s="35">
        <v>50</v>
      </c>
      <c r="G966" s="35">
        <v>36</v>
      </c>
      <c r="H966" s="161">
        <f t="shared" si="369"/>
        <v>86</v>
      </c>
      <c r="I966" s="308"/>
      <c r="J966" s="308"/>
      <c r="K966" s="309"/>
    </row>
    <row r="967" spans="1:11" ht="24" customHeight="1">
      <c r="A967" s="14"/>
      <c r="B967" s="163"/>
      <c r="C967" s="10"/>
      <c r="D967" s="68"/>
      <c r="E967" s="258" t="s">
        <v>5507</v>
      </c>
      <c r="F967" s="40">
        <f>SUM(F964:F966)</f>
        <v>683</v>
      </c>
      <c r="G967" s="40">
        <f t="shared" ref="G967:K967" si="399">SUM(G964:G966)</f>
        <v>638</v>
      </c>
      <c r="H967" s="40">
        <f t="shared" si="399"/>
        <v>1321</v>
      </c>
      <c r="I967" s="40">
        <f t="shared" si="399"/>
        <v>2</v>
      </c>
      <c r="J967" s="40">
        <f t="shared" si="399"/>
        <v>2</v>
      </c>
      <c r="K967" s="40">
        <f t="shared" si="399"/>
        <v>4</v>
      </c>
    </row>
    <row r="968" spans="1:11" ht="25.15" customHeight="1">
      <c r="A968" s="308">
        <v>214</v>
      </c>
      <c r="B968" s="310" t="s">
        <v>5930</v>
      </c>
      <c r="C968" s="10" t="s">
        <v>1022</v>
      </c>
      <c r="D968" s="68" t="s">
        <v>1021</v>
      </c>
      <c r="E968" s="258"/>
      <c r="F968" s="35">
        <v>277</v>
      </c>
      <c r="G968" s="35">
        <v>231</v>
      </c>
      <c r="H968" s="161">
        <f t="shared" si="369"/>
        <v>508</v>
      </c>
      <c r="I968" s="308">
        <v>2</v>
      </c>
      <c r="J968" s="308">
        <v>2</v>
      </c>
      <c r="K968" s="309">
        <f t="shared" ref="K968" si="400">SUM(I968:J969)</f>
        <v>4</v>
      </c>
    </row>
    <row r="969" spans="1:11" ht="25.15" customHeight="1">
      <c r="A969" s="308"/>
      <c r="B969" s="310"/>
      <c r="C969" s="10" t="s">
        <v>1022</v>
      </c>
      <c r="D969" s="68" t="s">
        <v>1023</v>
      </c>
      <c r="E969" s="258"/>
      <c r="F969" s="35">
        <v>520</v>
      </c>
      <c r="G969" s="35">
        <v>526</v>
      </c>
      <c r="H969" s="161">
        <f t="shared" si="369"/>
        <v>1046</v>
      </c>
      <c r="I969" s="308"/>
      <c r="J969" s="308"/>
      <c r="K969" s="309"/>
    </row>
    <row r="970" spans="1:11" ht="25.15" customHeight="1">
      <c r="A970" s="14"/>
      <c r="B970" s="163"/>
      <c r="C970" s="10"/>
      <c r="D970" s="68"/>
      <c r="E970" s="258" t="s">
        <v>5507</v>
      </c>
      <c r="F970" s="40">
        <f>SUM(F968:F969)</f>
        <v>797</v>
      </c>
      <c r="G970" s="40">
        <f t="shared" ref="G970:K970" si="401">SUM(G968:G969)</f>
        <v>757</v>
      </c>
      <c r="H970" s="40">
        <f t="shared" si="401"/>
        <v>1554</v>
      </c>
      <c r="I970" s="40">
        <f t="shared" si="401"/>
        <v>2</v>
      </c>
      <c r="J970" s="40">
        <f t="shared" si="401"/>
        <v>2</v>
      </c>
      <c r="K970" s="40">
        <f t="shared" si="401"/>
        <v>4</v>
      </c>
    </row>
    <row r="971" spans="1:11" ht="25.15" customHeight="1">
      <c r="A971" s="308">
        <v>215</v>
      </c>
      <c r="B971" s="310" t="s">
        <v>5930</v>
      </c>
      <c r="C971" s="10" t="s">
        <v>1022</v>
      </c>
      <c r="D971" s="68" t="s">
        <v>1024</v>
      </c>
      <c r="E971" s="258"/>
      <c r="F971" s="35">
        <v>246</v>
      </c>
      <c r="G971" s="35">
        <v>218</v>
      </c>
      <c r="H971" s="161">
        <f t="shared" si="369"/>
        <v>464</v>
      </c>
      <c r="I971" s="308">
        <v>2</v>
      </c>
      <c r="J971" s="308">
        <v>2</v>
      </c>
      <c r="K971" s="309">
        <f t="shared" ref="K971" si="402">SUM(I971:J973)</f>
        <v>4</v>
      </c>
    </row>
    <row r="972" spans="1:11" ht="25.15" customHeight="1">
      <c r="A972" s="308"/>
      <c r="B972" s="310"/>
      <c r="C972" s="10" t="s">
        <v>1022</v>
      </c>
      <c r="D972" s="68" t="s">
        <v>1025</v>
      </c>
      <c r="E972" s="258"/>
      <c r="F972" s="35">
        <v>231</v>
      </c>
      <c r="G972" s="35">
        <v>189</v>
      </c>
      <c r="H972" s="161">
        <f t="shared" si="369"/>
        <v>420</v>
      </c>
      <c r="I972" s="308"/>
      <c r="J972" s="308"/>
      <c r="K972" s="309"/>
    </row>
    <row r="973" spans="1:11" ht="25.15" customHeight="1">
      <c r="A973" s="308"/>
      <c r="B973" s="310"/>
      <c r="C973" s="10" t="s">
        <v>1022</v>
      </c>
      <c r="D973" s="68" t="s">
        <v>1026</v>
      </c>
      <c r="E973" s="258"/>
      <c r="F973" s="35">
        <v>319</v>
      </c>
      <c r="G973" s="35">
        <v>294</v>
      </c>
      <c r="H973" s="161">
        <f t="shared" si="369"/>
        <v>613</v>
      </c>
      <c r="I973" s="308"/>
      <c r="J973" s="308"/>
      <c r="K973" s="309"/>
    </row>
    <row r="974" spans="1:11" ht="25.15" customHeight="1">
      <c r="A974" s="14"/>
      <c r="B974" s="163"/>
      <c r="C974" s="10"/>
      <c r="D974" s="68"/>
      <c r="E974" s="258" t="s">
        <v>5507</v>
      </c>
      <c r="F974" s="40">
        <f>SUM(F971:F973)</f>
        <v>796</v>
      </c>
      <c r="G974" s="40">
        <f t="shared" ref="G974:K974" si="403">SUM(G971:G973)</f>
        <v>701</v>
      </c>
      <c r="H974" s="40">
        <f t="shared" si="403"/>
        <v>1497</v>
      </c>
      <c r="I974" s="40">
        <f t="shared" si="403"/>
        <v>2</v>
      </c>
      <c r="J974" s="40">
        <f t="shared" si="403"/>
        <v>2</v>
      </c>
      <c r="K974" s="40">
        <f t="shared" si="403"/>
        <v>4</v>
      </c>
    </row>
    <row r="975" spans="1:11" ht="25.15" customHeight="1">
      <c r="A975" s="308">
        <v>216</v>
      </c>
      <c r="B975" s="310" t="s">
        <v>5551</v>
      </c>
      <c r="C975" s="10" t="s">
        <v>1028</v>
      </c>
      <c r="D975" s="68" t="s">
        <v>1027</v>
      </c>
      <c r="E975" s="258"/>
      <c r="F975" s="35">
        <v>309</v>
      </c>
      <c r="G975" s="35">
        <v>302</v>
      </c>
      <c r="H975" s="161">
        <f t="shared" si="369"/>
        <v>611</v>
      </c>
      <c r="I975" s="308">
        <v>2</v>
      </c>
      <c r="J975" s="308">
        <v>2</v>
      </c>
      <c r="K975" s="309">
        <f t="shared" ref="K975" si="404">SUM(I975:J979)</f>
        <v>4</v>
      </c>
    </row>
    <row r="976" spans="1:11" ht="25.15" customHeight="1">
      <c r="A976" s="308"/>
      <c r="B976" s="310"/>
      <c r="C976" s="10" t="s">
        <v>1030</v>
      </c>
      <c r="D976" s="68" t="s">
        <v>1029</v>
      </c>
      <c r="E976" s="258"/>
      <c r="F976" s="35">
        <v>142</v>
      </c>
      <c r="G976" s="35">
        <v>103</v>
      </c>
      <c r="H976" s="161">
        <f t="shared" si="369"/>
        <v>245</v>
      </c>
      <c r="I976" s="308"/>
      <c r="J976" s="308"/>
      <c r="K976" s="309"/>
    </row>
    <row r="977" spans="1:11" ht="25.15" customHeight="1">
      <c r="A977" s="308"/>
      <c r="B977" s="310"/>
      <c r="C977" s="10" t="s">
        <v>1032</v>
      </c>
      <c r="D977" s="68" t="s">
        <v>1031</v>
      </c>
      <c r="E977" s="258"/>
      <c r="F977" s="35">
        <v>314</v>
      </c>
      <c r="G977" s="35">
        <v>256</v>
      </c>
      <c r="H977" s="161">
        <f t="shared" si="369"/>
        <v>570</v>
      </c>
      <c r="I977" s="308"/>
      <c r="J977" s="308"/>
      <c r="K977" s="309"/>
    </row>
    <row r="978" spans="1:11" ht="25.15" customHeight="1">
      <c r="A978" s="308"/>
      <c r="B978" s="310"/>
      <c r="C978" s="10" t="s">
        <v>1032</v>
      </c>
      <c r="D978" s="68" t="s">
        <v>1033</v>
      </c>
      <c r="E978" s="258"/>
      <c r="F978" s="35">
        <v>274</v>
      </c>
      <c r="G978" s="35">
        <v>271</v>
      </c>
      <c r="H978" s="161">
        <f t="shared" si="369"/>
        <v>545</v>
      </c>
      <c r="I978" s="308"/>
      <c r="J978" s="308"/>
      <c r="K978" s="309"/>
    </row>
    <row r="979" spans="1:11" ht="25.15" customHeight="1">
      <c r="A979" s="308"/>
      <c r="B979" s="310"/>
      <c r="C979" s="10" t="s">
        <v>1035</v>
      </c>
      <c r="D979" s="68" t="s">
        <v>1034</v>
      </c>
      <c r="E979" s="258"/>
      <c r="F979" s="35">
        <v>343</v>
      </c>
      <c r="G979" s="35">
        <v>287</v>
      </c>
      <c r="H979" s="161">
        <f t="shared" si="369"/>
        <v>630</v>
      </c>
      <c r="I979" s="308"/>
      <c r="J979" s="308"/>
      <c r="K979" s="309"/>
    </row>
    <row r="980" spans="1:11" ht="25.15" customHeight="1">
      <c r="A980" s="14"/>
      <c r="B980" s="163"/>
      <c r="C980" s="10"/>
      <c r="D980" s="68"/>
      <c r="E980" s="258" t="s">
        <v>5507</v>
      </c>
      <c r="F980" s="40">
        <f>SUM(F975:F979)</f>
        <v>1382</v>
      </c>
      <c r="G980" s="40">
        <f t="shared" ref="G980:K980" si="405">SUM(G975:G979)</f>
        <v>1219</v>
      </c>
      <c r="H980" s="40">
        <f t="shared" si="405"/>
        <v>2601</v>
      </c>
      <c r="I980" s="40">
        <f t="shared" si="405"/>
        <v>2</v>
      </c>
      <c r="J980" s="40">
        <f t="shared" si="405"/>
        <v>2</v>
      </c>
      <c r="K980" s="40">
        <f t="shared" si="405"/>
        <v>4</v>
      </c>
    </row>
    <row r="981" spans="1:11" ht="25.15" customHeight="1">
      <c r="A981" s="308">
        <v>217</v>
      </c>
      <c r="B981" s="310" t="s">
        <v>5551</v>
      </c>
      <c r="C981" s="10" t="s">
        <v>1037</v>
      </c>
      <c r="D981" s="68" t="s">
        <v>1036</v>
      </c>
      <c r="E981" s="258"/>
      <c r="F981" s="35">
        <v>252</v>
      </c>
      <c r="G981" s="35">
        <v>227</v>
      </c>
      <c r="H981" s="161">
        <f t="shared" si="369"/>
        <v>479</v>
      </c>
      <c r="I981" s="308">
        <v>2</v>
      </c>
      <c r="J981" s="308">
        <v>2</v>
      </c>
      <c r="K981" s="309">
        <f t="shared" ref="K981" si="406">SUM(I981:J985)</f>
        <v>4</v>
      </c>
    </row>
    <row r="982" spans="1:11" ht="25.15" customHeight="1">
      <c r="A982" s="308"/>
      <c r="B982" s="310"/>
      <c r="C982" s="10" t="s">
        <v>1039</v>
      </c>
      <c r="D982" s="68" t="s">
        <v>1038</v>
      </c>
      <c r="E982" s="258"/>
      <c r="F982" s="35">
        <v>286</v>
      </c>
      <c r="G982" s="35">
        <v>275</v>
      </c>
      <c r="H982" s="161">
        <f t="shared" si="369"/>
        <v>561</v>
      </c>
      <c r="I982" s="308"/>
      <c r="J982" s="308"/>
      <c r="K982" s="309"/>
    </row>
    <row r="983" spans="1:11" ht="25.15" customHeight="1">
      <c r="A983" s="308"/>
      <c r="B983" s="310"/>
      <c r="C983" s="10" t="s">
        <v>1041</v>
      </c>
      <c r="D983" s="68" t="s">
        <v>1040</v>
      </c>
      <c r="E983" s="258"/>
      <c r="F983" s="35">
        <v>186</v>
      </c>
      <c r="G983" s="35">
        <v>191</v>
      </c>
      <c r="H983" s="161">
        <f t="shared" si="369"/>
        <v>377</v>
      </c>
      <c r="I983" s="308"/>
      <c r="J983" s="308"/>
      <c r="K983" s="309"/>
    </row>
    <row r="984" spans="1:11" ht="25.15" customHeight="1">
      <c r="A984" s="308"/>
      <c r="B984" s="310"/>
      <c r="C984" s="10" t="s">
        <v>1043</v>
      </c>
      <c r="D984" s="68" t="s">
        <v>1042</v>
      </c>
      <c r="E984" s="258"/>
      <c r="F984" s="35">
        <v>177</v>
      </c>
      <c r="G984" s="35">
        <v>147</v>
      </c>
      <c r="H984" s="161">
        <f t="shared" si="369"/>
        <v>324</v>
      </c>
      <c r="I984" s="308"/>
      <c r="J984" s="308"/>
      <c r="K984" s="309"/>
    </row>
    <row r="985" spans="1:11" ht="25.15" customHeight="1">
      <c r="A985" s="308"/>
      <c r="B985" s="310"/>
      <c r="C985" s="10" t="s">
        <v>1041</v>
      </c>
      <c r="D985" s="68" t="s">
        <v>1044</v>
      </c>
      <c r="E985" s="258"/>
      <c r="F985" s="35">
        <v>201</v>
      </c>
      <c r="G985" s="35">
        <v>194</v>
      </c>
      <c r="H985" s="161">
        <f t="shared" si="369"/>
        <v>395</v>
      </c>
      <c r="I985" s="308"/>
      <c r="J985" s="308"/>
      <c r="K985" s="309"/>
    </row>
    <row r="986" spans="1:11" ht="25.15" customHeight="1">
      <c r="A986" s="14"/>
      <c r="B986" s="163"/>
      <c r="C986" s="10"/>
      <c r="D986" s="68"/>
      <c r="E986" s="258" t="s">
        <v>5507</v>
      </c>
      <c r="F986" s="40">
        <f>SUM(F981:F985)</f>
        <v>1102</v>
      </c>
      <c r="G986" s="40">
        <f t="shared" ref="G986:K986" si="407">SUM(G981:G985)</f>
        <v>1034</v>
      </c>
      <c r="H986" s="40">
        <f t="shared" si="407"/>
        <v>2136</v>
      </c>
      <c r="I986" s="40">
        <f t="shared" si="407"/>
        <v>2</v>
      </c>
      <c r="J986" s="40">
        <f t="shared" si="407"/>
        <v>2</v>
      </c>
      <c r="K986" s="40">
        <f t="shared" si="407"/>
        <v>4</v>
      </c>
    </row>
    <row r="987" spans="1:11" ht="26.45" customHeight="1">
      <c r="A987" s="308">
        <v>218</v>
      </c>
      <c r="B987" s="310" t="s">
        <v>5544</v>
      </c>
      <c r="C987" s="10" t="s">
        <v>1046</v>
      </c>
      <c r="D987" s="68" t="s">
        <v>1045</v>
      </c>
      <c r="E987" s="258"/>
      <c r="F987" s="35">
        <v>163</v>
      </c>
      <c r="G987" s="35">
        <v>149</v>
      </c>
      <c r="H987" s="161">
        <f t="shared" si="369"/>
        <v>312</v>
      </c>
      <c r="I987" s="308">
        <v>2</v>
      </c>
      <c r="J987" s="308">
        <v>2</v>
      </c>
      <c r="K987" s="309">
        <f t="shared" ref="K987" si="408">SUM(I987:J992)</f>
        <v>4</v>
      </c>
    </row>
    <row r="988" spans="1:11" ht="26.45" customHeight="1">
      <c r="A988" s="308"/>
      <c r="B988" s="310"/>
      <c r="C988" s="10" t="s">
        <v>1048</v>
      </c>
      <c r="D988" s="68" t="s">
        <v>1047</v>
      </c>
      <c r="E988" s="258"/>
      <c r="F988" s="35">
        <v>220</v>
      </c>
      <c r="G988" s="35">
        <v>186</v>
      </c>
      <c r="H988" s="161">
        <f t="shared" si="369"/>
        <v>406</v>
      </c>
      <c r="I988" s="308"/>
      <c r="J988" s="308"/>
      <c r="K988" s="309"/>
    </row>
    <row r="989" spans="1:11" ht="26.45" customHeight="1">
      <c r="A989" s="308"/>
      <c r="B989" s="310"/>
      <c r="C989" s="10" t="s">
        <v>1050</v>
      </c>
      <c r="D989" s="68" t="s">
        <v>1049</v>
      </c>
      <c r="E989" s="258"/>
      <c r="F989" s="35">
        <v>161</v>
      </c>
      <c r="G989" s="35">
        <v>155</v>
      </c>
      <c r="H989" s="161">
        <f t="shared" si="369"/>
        <v>316</v>
      </c>
      <c r="I989" s="308"/>
      <c r="J989" s="308"/>
      <c r="K989" s="309"/>
    </row>
    <row r="990" spans="1:11" ht="26.45" customHeight="1">
      <c r="A990" s="308"/>
      <c r="B990" s="310"/>
      <c r="C990" s="10" t="s">
        <v>1052</v>
      </c>
      <c r="D990" s="68" t="s">
        <v>1051</v>
      </c>
      <c r="E990" s="258"/>
      <c r="F990" s="35">
        <v>180</v>
      </c>
      <c r="G990" s="35">
        <v>180</v>
      </c>
      <c r="H990" s="161">
        <f t="shared" si="369"/>
        <v>360</v>
      </c>
      <c r="I990" s="308"/>
      <c r="J990" s="308"/>
      <c r="K990" s="309"/>
    </row>
    <row r="991" spans="1:11" ht="26.45" customHeight="1">
      <c r="A991" s="308"/>
      <c r="B991" s="310"/>
      <c r="C991" s="10" t="s">
        <v>1054</v>
      </c>
      <c r="D991" s="68" t="s">
        <v>1053</v>
      </c>
      <c r="E991" s="258"/>
      <c r="F991" s="35">
        <v>317</v>
      </c>
      <c r="G991" s="35">
        <v>306</v>
      </c>
      <c r="H991" s="161">
        <f t="shared" ref="H991:H1045" si="409">SUM(F991:G991)</f>
        <v>623</v>
      </c>
      <c r="I991" s="308"/>
      <c r="J991" s="308"/>
      <c r="K991" s="309"/>
    </row>
    <row r="992" spans="1:11" ht="26.45" customHeight="1">
      <c r="A992" s="308"/>
      <c r="B992" s="310"/>
      <c r="C992" s="10" t="s">
        <v>1056</v>
      </c>
      <c r="D992" s="68" t="s">
        <v>1055</v>
      </c>
      <c r="E992" s="258"/>
      <c r="F992" s="35">
        <v>254</v>
      </c>
      <c r="G992" s="35">
        <v>258</v>
      </c>
      <c r="H992" s="161">
        <f t="shared" si="409"/>
        <v>512</v>
      </c>
      <c r="I992" s="308"/>
      <c r="J992" s="308"/>
      <c r="K992" s="309"/>
    </row>
    <row r="993" spans="1:11" ht="26.45" customHeight="1">
      <c r="A993" s="14"/>
      <c r="B993" s="163"/>
      <c r="C993" s="10"/>
      <c r="D993" s="68"/>
      <c r="E993" s="258" t="s">
        <v>5507</v>
      </c>
      <c r="F993" s="40">
        <f>SUM(F987:F992)</f>
        <v>1295</v>
      </c>
      <c r="G993" s="40">
        <f t="shared" ref="G993:K993" si="410">SUM(G987:G992)</f>
        <v>1234</v>
      </c>
      <c r="H993" s="40">
        <f t="shared" si="410"/>
        <v>2529</v>
      </c>
      <c r="I993" s="40">
        <f t="shared" si="410"/>
        <v>2</v>
      </c>
      <c r="J993" s="40">
        <f t="shared" si="410"/>
        <v>2</v>
      </c>
      <c r="K993" s="40">
        <f t="shared" si="410"/>
        <v>4</v>
      </c>
    </row>
    <row r="994" spans="1:11" ht="26.45" customHeight="1">
      <c r="A994" s="308">
        <v>219</v>
      </c>
      <c r="B994" s="310" t="s">
        <v>5544</v>
      </c>
      <c r="C994" s="10" t="s">
        <v>1058</v>
      </c>
      <c r="D994" s="68" t="s">
        <v>1057</v>
      </c>
      <c r="E994" s="258"/>
      <c r="F994" s="35">
        <v>294</v>
      </c>
      <c r="G994" s="35">
        <v>261</v>
      </c>
      <c r="H994" s="161">
        <f t="shared" si="409"/>
        <v>555</v>
      </c>
      <c r="I994" s="308">
        <v>2</v>
      </c>
      <c r="J994" s="308">
        <v>2</v>
      </c>
      <c r="K994" s="309">
        <f t="shared" ref="K994" si="411">SUM(I994:J996)</f>
        <v>4</v>
      </c>
    </row>
    <row r="995" spans="1:11" ht="26.45" customHeight="1">
      <c r="A995" s="308"/>
      <c r="B995" s="310"/>
      <c r="C995" s="10" t="s">
        <v>1060</v>
      </c>
      <c r="D995" s="68" t="s">
        <v>1059</v>
      </c>
      <c r="E995" s="258"/>
      <c r="F995" s="35">
        <v>316</v>
      </c>
      <c r="G995" s="35">
        <v>299</v>
      </c>
      <c r="H995" s="161">
        <f t="shared" si="409"/>
        <v>615</v>
      </c>
      <c r="I995" s="308"/>
      <c r="J995" s="308"/>
      <c r="K995" s="309"/>
    </row>
    <row r="996" spans="1:11" ht="26.45" customHeight="1">
      <c r="A996" s="308"/>
      <c r="B996" s="310"/>
      <c r="C996" s="10" t="s">
        <v>1062</v>
      </c>
      <c r="D996" s="68" t="s">
        <v>1061</v>
      </c>
      <c r="E996" s="258"/>
      <c r="F996" s="35">
        <v>256</v>
      </c>
      <c r="G996" s="35">
        <v>236</v>
      </c>
      <c r="H996" s="161">
        <f t="shared" si="409"/>
        <v>492</v>
      </c>
      <c r="I996" s="308"/>
      <c r="J996" s="308"/>
      <c r="K996" s="309"/>
    </row>
    <row r="997" spans="1:11" ht="26.45" customHeight="1">
      <c r="A997" s="14"/>
      <c r="B997" s="163"/>
      <c r="C997" s="10"/>
      <c r="D997" s="68"/>
      <c r="E997" s="258" t="s">
        <v>5507</v>
      </c>
      <c r="F997" s="40">
        <f>SUM(F994:F996)</f>
        <v>866</v>
      </c>
      <c r="G997" s="40">
        <f t="shared" ref="G997:K997" si="412">SUM(G994:G996)</f>
        <v>796</v>
      </c>
      <c r="H997" s="40">
        <f t="shared" si="412"/>
        <v>1662</v>
      </c>
      <c r="I997" s="40">
        <f t="shared" si="412"/>
        <v>2</v>
      </c>
      <c r="J997" s="40">
        <f t="shared" si="412"/>
        <v>2</v>
      </c>
      <c r="K997" s="40">
        <f t="shared" si="412"/>
        <v>4</v>
      </c>
    </row>
    <row r="998" spans="1:11" ht="26.45" customHeight="1">
      <c r="A998" s="308">
        <v>220</v>
      </c>
      <c r="B998" s="310" t="s">
        <v>5544</v>
      </c>
      <c r="C998" s="10" t="s">
        <v>1064</v>
      </c>
      <c r="D998" s="68" t="s">
        <v>1063</v>
      </c>
      <c r="E998" s="258"/>
      <c r="F998" s="35">
        <v>697</v>
      </c>
      <c r="G998" s="35">
        <v>730</v>
      </c>
      <c r="H998" s="161">
        <f t="shared" si="409"/>
        <v>1427</v>
      </c>
      <c r="I998" s="308">
        <v>2</v>
      </c>
      <c r="J998" s="308">
        <v>2</v>
      </c>
      <c r="K998" s="309">
        <f t="shared" ref="K998" si="413">SUM(I998:J1000)</f>
        <v>4</v>
      </c>
    </row>
    <row r="999" spans="1:11" ht="26.45" customHeight="1">
      <c r="A999" s="308"/>
      <c r="B999" s="310"/>
      <c r="C999" s="11" t="s">
        <v>1066</v>
      </c>
      <c r="D999" s="68" t="s">
        <v>1065</v>
      </c>
      <c r="E999" s="258"/>
      <c r="F999" s="35">
        <v>220</v>
      </c>
      <c r="G999" s="35">
        <v>201</v>
      </c>
      <c r="H999" s="161">
        <f t="shared" si="409"/>
        <v>421</v>
      </c>
      <c r="I999" s="308"/>
      <c r="J999" s="308"/>
      <c r="K999" s="309"/>
    </row>
    <row r="1000" spans="1:11" ht="26.45" customHeight="1">
      <c r="A1000" s="308"/>
      <c r="B1000" s="310"/>
      <c r="C1000" s="10" t="s">
        <v>1068</v>
      </c>
      <c r="D1000" s="68" t="s">
        <v>1067</v>
      </c>
      <c r="E1000" s="258"/>
      <c r="F1000" s="35">
        <v>141</v>
      </c>
      <c r="G1000" s="35">
        <v>131</v>
      </c>
      <c r="H1000" s="161">
        <f t="shared" si="409"/>
        <v>272</v>
      </c>
      <c r="I1000" s="308"/>
      <c r="J1000" s="308"/>
      <c r="K1000" s="309"/>
    </row>
    <row r="1001" spans="1:11" ht="26.45" customHeight="1">
      <c r="A1001" s="14"/>
      <c r="B1001" s="163"/>
      <c r="C1001" s="10"/>
      <c r="D1001" s="68"/>
      <c r="E1001" s="258" t="s">
        <v>5507</v>
      </c>
      <c r="F1001" s="40">
        <f>SUM(F998:F1000)</f>
        <v>1058</v>
      </c>
      <c r="G1001" s="40">
        <f t="shared" ref="G1001:K1001" si="414">SUM(G998:G1000)</f>
        <v>1062</v>
      </c>
      <c r="H1001" s="40">
        <f t="shared" si="414"/>
        <v>2120</v>
      </c>
      <c r="I1001" s="40">
        <f t="shared" si="414"/>
        <v>2</v>
      </c>
      <c r="J1001" s="40">
        <f t="shared" si="414"/>
        <v>2</v>
      </c>
      <c r="K1001" s="40">
        <f t="shared" si="414"/>
        <v>4</v>
      </c>
    </row>
    <row r="1002" spans="1:11" ht="26.45" customHeight="1">
      <c r="A1002" s="308">
        <v>221</v>
      </c>
      <c r="B1002" s="310" t="s">
        <v>5552</v>
      </c>
      <c r="C1002" s="10" t="s">
        <v>1070</v>
      </c>
      <c r="D1002" s="68" t="s">
        <v>1069</v>
      </c>
      <c r="E1002" s="258"/>
      <c r="F1002" s="35">
        <v>527</v>
      </c>
      <c r="G1002" s="35">
        <v>326</v>
      </c>
      <c r="H1002" s="161">
        <f t="shared" si="409"/>
        <v>853</v>
      </c>
      <c r="I1002" s="308">
        <v>2</v>
      </c>
      <c r="J1002" s="308">
        <v>2</v>
      </c>
      <c r="K1002" s="309">
        <f t="shared" ref="K1002" si="415">SUM(I1002:J1003)</f>
        <v>4</v>
      </c>
    </row>
    <row r="1003" spans="1:11" ht="26.45" customHeight="1">
      <c r="A1003" s="308"/>
      <c r="B1003" s="310"/>
      <c r="C1003" s="10" t="s">
        <v>1072</v>
      </c>
      <c r="D1003" s="68" t="s">
        <v>1071</v>
      </c>
      <c r="E1003" s="258"/>
      <c r="F1003" s="35">
        <v>283</v>
      </c>
      <c r="G1003" s="35">
        <v>165</v>
      </c>
      <c r="H1003" s="161">
        <f t="shared" si="409"/>
        <v>448</v>
      </c>
      <c r="I1003" s="308"/>
      <c r="J1003" s="308"/>
      <c r="K1003" s="309"/>
    </row>
    <row r="1004" spans="1:11" ht="26.45" customHeight="1">
      <c r="A1004" s="14"/>
      <c r="B1004" s="163"/>
      <c r="C1004" s="10"/>
      <c r="D1004" s="68"/>
      <c r="E1004" s="258" t="s">
        <v>5507</v>
      </c>
      <c r="F1004" s="40">
        <f>SUM(F1002:F1003)</f>
        <v>810</v>
      </c>
      <c r="G1004" s="40">
        <f t="shared" ref="G1004:K1004" si="416">SUM(G1002:G1003)</f>
        <v>491</v>
      </c>
      <c r="H1004" s="40">
        <f t="shared" si="416"/>
        <v>1301</v>
      </c>
      <c r="I1004" s="40">
        <f t="shared" si="416"/>
        <v>2</v>
      </c>
      <c r="J1004" s="40">
        <f t="shared" si="416"/>
        <v>2</v>
      </c>
      <c r="K1004" s="40">
        <f t="shared" si="416"/>
        <v>4</v>
      </c>
    </row>
    <row r="1005" spans="1:11" ht="26.45" customHeight="1">
      <c r="A1005" s="308">
        <v>222</v>
      </c>
      <c r="B1005" s="310" t="s">
        <v>5552</v>
      </c>
      <c r="C1005" s="10" t="s">
        <v>1074</v>
      </c>
      <c r="D1005" s="68" t="s">
        <v>1073</v>
      </c>
      <c r="E1005" s="258"/>
      <c r="F1005" s="35">
        <v>648</v>
      </c>
      <c r="G1005" s="35">
        <v>445</v>
      </c>
      <c r="H1005" s="161">
        <f t="shared" si="409"/>
        <v>1093</v>
      </c>
      <c r="I1005" s="308">
        <v>2</v>
      </c>
      <c r="J1005" s="308">
        <v>2</v>
      </c>
      <c r="K1005" s="309">
        <f t="shared" ref="K1005" si="417">SUM(I1005:J1008)</f>
        <v>4</v>
      </c>
    </row>
    <row r="1006" spans="1:11" ht="26.45" customHeight="1">
      <c r="A1006" s="308"/>
      <c r="B1006" s="310"/>
      <c r="C1006" s="10" t="s">
        <v>1074</v>
      </c>
      <c r="D1006" s="68" t="s">
        <v>1075</v>
      </c>
      <c r="E1006" s="258"/>
      <c r="F1006" s="35">
        <v>278</v>
      </c>
      <c r="G1006" s="35">
        <v>170</v>
      </c>
      <c r="H1006" s="161">
        <f t="shared" si="409"/>
        <v>448</v>
      </c>
      <c r="I1006" s="308"/>
      <c r="J1006" s="308"/>
      <c r="K1006" s="309"/>
    </row>
    <row r="1007" spans="1:11" ht="26.45" customHeight="1">
      <c r="A1007" s="308"/>
      <c r="B1007" s="310"/>
      <c r="C1007" s="10" t="s">
        <v>1074</v>
      </c>
      <c r="D1007" s="68" t="s">
        <v>1076</v>
      </c>
      <c r="E1007" s="258"/>
      <c r="F1007" s="35">
        <v>259</v>
      </c>
      <c r="G1007" s="35">
        <v>186</v>
      </c>
      <c r="H1007" s="161">
        <f t="shared" si="409"/>
        <v>445</v>
      </c>
      <c r="I1007" s="308"/>
      <c r="J1007" s="308"/>
      <c r="K1007" s="309"/>
    </row>
    <row r="1008" spans="1:11" ht="26.45" customHeight="1">
      <c r="A1008" s="308"/>
      <c r="B1008" s="310"/>
      <c r="C1008" s="10" t="s">
        <v>1074</v>
      </c>
      <c r="D1008" s="68" t="s">
        <v>1077</v>
      </c>
      <c r="E1008" s="258"/>
      <c r="F1008" s="35">
        <v>103</v>
      </c>
      <c r="G1008" s="35">
        <v>69</v>
      </c>
      <c r="H1008" s="161">
        <f t="shared" si="409"/>
        <v>172</v>
      </c>
      <c r="I1008" s="308"/>
      <c r="J1008" s="308"/>
      <c r="K1008" s="309"/>
    </row>
    <row r="1009" spans="1:11" ht="26.45" customHeight="1">
      <c r="A1009" s="14"/>
      <c r="B1009" s="163"/>
      <c r="C1009" s="10"/>
      <c r="D1009" s="68"/>
      <c r="E1009" s="258" t="s">
        <v>5507</v>
      </c>
      <c r="F1009" s="40">
        <f>SUM(F1005:F1008)</f>
        <v>1288</v>
      </c>
      <c r="G1009" s="40">
        <f t="shared" ref="G1009:K1009" si="418">SUM(G1005:G1008)</f>
        <v>870</v>
      </c>
      <c r="H1009" s="40">
        <f t="shared" si="418"/>
        <v>2158</v>
      </c>
      <c r="I1009" s="40">
        <f t="shared" si="418"/>
        <v>2</v>
      </c>
      <c r="J1009" s="40">
        <f t="shared" si="418"/>
        <v>2</v>
      </c>
      <c r="K1009" s="40">
        <f t="shared" si="418"/>
        <v>4</v>
      </c>
    </row>
    <row r="1010" spans="1:11" ht="26.45" customHeight="1">
      <c r="A1010" s="308">
        <v>223</v>
      </c>
      <c r="B1010" s="310" t="s">
        <v>5552</v>
      </c>
      <c r="C1010" s="10" t="s">
        <v>1079</v>
      </c>
      <c r="D1010" s="68" t="s">
        <v>1078</v>
      </c>
      <c r="E1010" s="258"/>
      <c r="F1010" s="35">
        <v>222</v>
      </c>
      <c r="G1010" s="35">
        <v>222</v>
      </c>
      <c r="H1010" s="161">
        <f t="shared" si="409"/>
        <v>444</v>
      </c>
      <c r="I1010" s="308">
        <v>2</v>
      </c>
      <c r="J1010" s="308">
        <v>2</v>
      </c>
      <c r="K1010" s="309">
        <f t="shared" ref="K1010" si="419">SUM(I1010:J1014)</f>
        <v>4</v>
      </c>
    </row>
    <row r="1011" spans="1:11" ht="26.45" customHeight="1">
      <c r="A1011" s="308"/>
      <c r="B1011" s="310"/>
      <c r="C1011" s="10" t="s">
        <v>1079</v>
      </c>
      <c r="D1011" s="68" t="s">
        <v>1080</v>
      </c>
      <c r="E1011" s="258"/>
      <c r="F1011" s="35">
        <v>130</v>
      </c>
      <c r="G1011" s="35">
        <v>150</v>
      </c>
      <c r="H1011" s="161">
        <f t="shared" si="409"/>
        <v>280</v>
      </c>
      <c r="I1011" s="308"/>
      <c r="J1011" s="308"/>
      <c r="K1011" s="309"/>
    </row>
    <row r="1012" spans="1:11" ht="26.45" customHeight="1">
      <c r="A1012" s="308"/>
      <c r="B1012" s="310"/>
      <c r="C1012" s="10" t="s">
        <v>1082</v>
      </c>
      <c r="D1012" s="68" t="s">
        <v>1081</v>
      </c>
      <c r="E1012" s="258"/>
      <c r="F1012" s="35">
        <v>350</v>
      </c>
      <c r="G1012" s="35">
        <v>333</v>
      </c>
      <c r="H1012" s="161">
        <f t="shared" si="409"/>
        <v>683</v>
      </c>
      <c r="I1012" s="308"/>
      <c r="J1012" s="308"/>
      <c r="K1012" s="309"/>
    </row>
    <row r="1013" spans="1:11" ht="26.45" customHeight="1">
      <c r="A1013" s="308"/>
      <c r="B1013" s="310"/>
      <c r="C1013" s="10" t="s">
        <v>1084</v>
      </c>
      <c r="D1013" s="68" t="s">
        <v>1083</v>
      </c>
      <c r="E1013" s="258"/>
      <c r="F1013" s="51">
        <v>0</v>
      </c>
      <c r="G1013" s="51">
        <v>0</v>
      </c>
      <c r="H1013" s="161">
        <f t="shared" si="409"/>
        <v>0</v>
      </c>
      <c r="I1013" s="308"/>
      <c r="J1013" s="308"/>
      <c r="K1013" s="309"/>
    </row>
    <row r="1014" spans="1:11" ht="26.45" customHeight="1">
      <c r="A1014" s="308"/>
      <c r="B1014" s="310"/>
      <c r="C1014" s="10" t="s">
        <v>1084</v>
      </c>
      <c r="D1014" s="68" t="s">
        <v>1085</v>
      </c>
      <c r="E1014" s="258"/>
      <c r="F1014" s="35">
        <v>1</v>
      </c>
      <c r="G1014" s="35">
        <v>0</v>
      </c>
      <c r="H1014" s="161">
        <f t="shared" si="409"/>
        <v>1</v>
      </c>
      <c r="I1014" s="308"/>
      <c r="J1014" s="308"/>
      <c r="K1014" s="309"/>
    </row>
    <row r="1015" spans="1:11" ht="22.15" customHeight="1">
      <c r="A1015" s="14"/>
      <c r="B1015" s="163"/>
      <c r="C1015" s="10"/>
      <c r="D1015" s="68"/>
      <c r="E1015" s="258" t="s">
        <v>5507</v>
      </c>
      <c r="F1015" s="40">
        <f>SUM(F1010:F1014)</f>
        <v>703</v>
      </c>
      <c r="G1015" s="40">
        <f t="shared" ref="G1015:K1015" si="420">SUM(G1010:G1014)</f>
        <v>705</v>
      </c>
      <c r="H1015" s="40">
        <f t="shared" si="420"/>
        <v>1408</v>
      </c>
      <c r="I1015" s="40">
        <f t="shared" si="420"/>
        <v>2</v>
      </c>
      <c r="J1015" s="40">
        <f t="shared" si="420"/>
        <v>2</v>
      </c>
      <c r="K1015" s="40">
        <f t="shared" si="420"/>
        <v>4</v>
      </c>
    </row>
    <row r="1016" spans="1:11" ht="26.45" customHeight="1">
      <c r="A1016" s="308">
        <v>224</v>
      </c>
      <c r="B1016" s="310" t="s">
        <v>5553</v>
      </c>
      <c r="C1016" s="10" t="s">
        <v>1087</v>
      </c>
      <c r="D1016" s="68" t="s">
        <v>1086</v>
      </c>
      <c r="E1016" s="258"/>
      <c r="F1016" s="35">
        <v>627</v>
      </c>
      <c r="G1016" s="35">
        <v>620</v>
      </c>
      <c r="H1016" s="161">
        <f t="shared" si="409"/>
        <v>1247</v>
      </c>
      <c r="I1016" s="308">
        <v>2</v>
      </c>
      <c r="J1016" s="308">
        <v>2</v>
      </c>
      <c r="K1016" s="309">
        <f t="shared" ref="K1016" si="421">SUM(I1016:J1017)</f>
        <v>4</v>
      </c>
    </row>
    <row r="1017" spans="1:11" ht="26.45" customHeight="1">
      <c r="A1017" s="308"/>
      <c r="B1017" s="310"/>
      <c r="C1017" s="10" t="s">
        <v>1089</v>
      </c>
      <c r="D1017" s="68" t="s">
        <v>1088</v>
      </c>
      <c r="E1017" s="258"/>
      <c r="F1017" s="35">
        <v>563</v>
      </c>
      <c r="G1017" s="35">
        <v>539</v>
      </c>
      <c r="H1017" s="161">
        <f t="shared" si="409"/>
        <v>1102</v>
      </c>
      <c r="I1017" s="308"/>
      <c r="J1017" s="308"/>
      <c r="K1017" s="309"/>
    </row>
    <row r="1018" spans="1:11" ht="21" customHeight="1">
      <c r="A1018" s="14"/>
      <c r="B1018" s="163"/>
      <c r="C1018" s="10"/>
      <c r="D1018" s="68"/>
      <c r="E1018" s="258" t="s">
        <v>5507</v>
      </c>
      <c r="F1018" s="40">
        <f>SUM(F1016:F1017)</f>
        <v>1190</v>
      </c>
      <c r="G1018" s="40">
        <f t="shared" ref="G1018:K1018" si="422">SUM(G1016:G1017)</f>
        <v>1159</v>
      </c>
      <c r="H1018" s="40">
        <f t="shared" si="422"/>
        <v>2349</v>
      </c>
      <c r="I1018" s="40">
        <f t="shared" si="422"/>
        <v>2</v>
      </c>
      <c r="J1018" s="40">
        <f t="shared" si="422"/>
        <v>2</v>
      </c>
      <c r="K1018" s="40">
        <f t="shared" si="422"/>
        <v>4</v>
      </c>
    </row>
    <row r="1019" spans="1:11" ht="26.45" customHeight="1">
      <c r="A1019" s="308">
        <v>225</v>
      </c>
      <c r="B1019" s="310" t="s">
        <v>5553</v>
      </c>
      <c r="C1019" s="10" t="s">
        <v>1091</v>
      </c>
      <c r="D1019" s="68" t="s">
        <v>1090</v>
      </c>
      <c r="E1019" s="258"/>
      <c r="F1019" s="35">
        <v>380</v>
      </c>
      <c r="G1019" s="35">
        <v>348</v>
      </c>
      <c r="H1019" s="161">
        <f t="shared" si="409"/>
        <v>728</v>
      </c>
      <c r="I1019" s="308">
        <v>2</v>
      </c>
      <c r="J1019" s="308">
        <v>2</v>
      </c>
      <c r="K1019" s="309">
        <f t="shared" ref="K1019" si="423">SUM(I1019:J1022)</f>
        <v>4</v>
      </c>
    </row>
    <row r="1020" spans="1:11" ht="26.45" customHeight="1">
      <c r="A1020" s="308"/>
      <c r="B1020" s="310"/>
      <c r="C1020" s="10" t="s">
        <v>1093</v>
      </c>
      <c r="D1020" s="68" t="s">
        <v>1092</v>
      </c>
      <c r="E1020" s="258"/>
      <c r="F1020" s="35">
        <v>353</v>
      </c>
      <c r="G1020" s="35">
        <v>308</v>
      </c>
      <c r="H1020" s="161">
        <f t="shared" si="409"/>
        <v>661</v>
      </c>
      <c r="I1020" s="308"/>
      <c r="J1020" s="308"/>
      <c r="K1020" s="309"/>
    </row>
    <row r="1021" spans="1:11" ht="26.45" customHeight="1">
      <c r="A1021" s="308"/>
      <c r="B1021" s="310"/>
      <c r="C1021" s="10" t="s">
        <v>1095</v>
      </c>
      <c r="D1021" s="68" t="s">
        <v>1094</v>
      </c>
      <c r="E1021" s="258"/>
      <c r="F1021" s="35">
        <v>283</v>
      </c>
      <c r="G1021" s="35">
        <v>277</v>
      </c>
      <c r="H1021" s="161">
        <f t="shared" si="409"/>
        <v>560</v>
      </c>
      <c r="I1021" s="308"/>
      <c r="J1021" s="308"/>
      <c r="K1021" s="309"/>
    </row>
    <row r="1022" spans="1:11" ht="26.45" customHeight="1">
      <c r="A1022" s="308"/>
      <c r="B1022" s="310"/>
      <c r="C1022" s="10" t="s">
        <v>1097</v>
      </c>
      <c r="D1022" s="68" t="s">
        <v>1096</v>
      </c>
      <c r="E1022" s="258"/>
      <c r="F1022" s="35">
        <v>250</v>
      </c>
      <c r="G1022" s="35">
        <v>147</v>
      </c>
      <c r="H1022" s="161">
        <f t="shared" si="409"/>
        <v>397</v>
      </c>
      <c r="I1022" s="308"/>
      <c r="J1022" s="308"/>
      <c r="K1022" s="309"/>
    </row>
    <row r="1023" spans="1:11" ht="22.9" customHeight="1">
      <c r="A1023" s="14"/>
      <c r="B1023" s="163"/>
      <c r="C1023" s="10"/>
      <c r="D1023" s="68"/>
      <c r="E1023" s="258" t="s">
        <v>5507</v>
      </c>
      <c r="F1023" s="40">
        <f>SUM(F1019:F1022)</f>
        <v>1266</v>
      </c>
      <c r="G1023" s="40">
        <f t="shared" ref="G1023:K1023" si="424">SUM(G1019:G1022)</f>
        <v>1080</v>
      </c>
      <c r="H1023" s="40">
        <f t="shared" si="424"/>
        <v>2346</v>
      </c>
      <c r="I1023" s="40">
        <f t="shared" si="424"/>
        <v>2</v>
      </c>
      <c r="J1023" s="40">
        <f t="shared" si="424"/>
        <v>2</v>
      </c>
      <c r="K1023" s="40">
        <f t="shared" si="424"/>
        <v>4</v>
      </c>
    </row>
    <row r="1024" spans="1:11" ht="26.45" customHeight="1">
      <c r="A1024" s="308">
        <v>226</v>
      </c>
      <c r="B1024" s="310" t="s">
        <v>5554</v>
      </c>
      <c r="C1024" s="10" t="s">
        <v>1099</v>
      </c>
      <c r="D1024" s="68" t="s">
        <v>1098</v>
      </c>
      <c r="E1024" s="258"/>
      <c r="F1024" s="35">
        <v>138</v>
      </c>
      <c r="G1024" s="35">
        <v>96</v>
      </c>
      <c r="H1024" s="161">
        <f t="shared" si="409"/>
        <v>234</v>
      </c>
      <c r="I1024" s="308">
        <v>2</v>
      </c>
      <c r="J1024" s="308">
        <v>2</v>
      </c>
      <c r="K1024" s="309">
        <f t="shared" ref="K1024" si="425">SUM(I1024:J1026)</f>
        <v>4</v>
      </c>
    </row>
    <row r="1025" spans="1:11" ht="26.45" customHeight="1">
      <c r="A1025" s="308"/>
      <c r="B1025" s="310"/>
      <c r="C1025" s="10" t="s">
        <v>1101</v>
      </c>
      <c r="D1025" s="68" t="s">
        <v>1100</v>
      </c>
      <c r="E1025" s="258"/>
      <c r="F1025" s="35">
        <v>340</v>
      </c>
      <c r="G1025" s="35">
        <v>333</v>
      </c>
      <c r="H1025" s="161">
        <f t="shared" si="409"/>
        <v>673</v>
      </c>
      <c r="I1025" s="308"/>
      <c r="J1025" s="308"/>
      <c r="K1025" s="309"/>
    </row>
    <row r="1026" spans="1:11" ht="26.45" customHeight="1">
      <c r="A1026" s="308"/>
      <c r="B1026" s="310"/>
      <c r="C1026" s="10" t="s">
        <v>1103</v>
      </c>
      <c r="D1026" s="68" t="s">
        <v>1102</v>
      </c>
      <c r="E1026" s="258"/>
      <c r="F1026" s="35">
        <v>371</v>
      </c>
      <c r="G1026" s="35">
        <v>330</v>
      </c>
      <c r="H1026" s="161">
        <f t="shared" si="409"/>
        <v>701</v>
      </c>
      <c r="I1026" s="308"/>
      <c r="J1026" s="308"/>
      <c r="K1026" s="309"/>
    </row>
    <row r="1027" spans="1:11" ht="26.45" customHeight="1">
      <c r="A1027" s="14"/>
      <c r="B1027" s="163"/>
      <c r="C1027" s="10"/>
      <c r="D1027" s="68"/>
      <c r="E1027" s="258" t="s">
        <v>5507</v>
      </c>
      <c r="F1027" s="40">
        <f>SUM(F1024:F1026)</f>
        <v>849</v>
      </c>
      <c r="G1027" s="40">
        <f>SUM(G1024:G1026)</f>
        <v>759</v>
      </c>
      <c r="H1027" s="40">
        <f>SUM(H1024:H1026)</f>
        <v>1608</v>
      </c>
      <c r="I1027" s="40">
        <f t="shared" ref="I1027:K1027" si="426">SUM(I1024:I1026)</f>
        <v>2</v>
      </c>
      <c r="J1027" s="40">
        <f t="shared" si="426"/>
        <v>2</v>
      </c>
      <c r="K1027" s="40">
        <f t="shared" si="426"/>
        <v>4</v>
      </c>
    </row>
    <row r="1028" spans="1:11" ht="26.45" customHeight="1">
      <c r="A1028" s="308">
        <v>227</v>
      </c>
      <c r="B1028" s="310" t="s">
        <v>5554</v>
      </c>
      <c r="C1028" s="10" t="s">
        <v>1105</v>
      </c>
      <c r="D1028" s="68" t="s">
        <v>1104</v>
      </c>
      <c r="E1028" s="258"/>
      <c r="F1028" s="35">
        <v>234</v>
      </c>
      <c r="G1028" s="35">
        <v>231</v>
      </c>
      <c r="H1028" s="161">
        <f t="shared" si="409"/>
        <v>465</v>
      </c>
      <c r="I1028" s="308">
        <v>2</v>
      </c>
      <c r="J1028" s="308">
        <v>2</v>
      </c>
      <c r="K1028" s="309">
        <f t="shared" ref="K1028" si="427">SUM(I1028:J1030)</f>
        <v>4</v>
      </c>
    </row>
    <row r="1029" spans="1:11" ht="26.45" customHeight="1">
      <c r="A1029" s="308"/>
      <c r="B1029" s="310"/>
      <c r="C1029" s="10" t="s">
        <v>1107</v>
      </c>
      <c r="D1029" s="68" t="s">
        <v>1106</v>
      </c>
      <c r="E1029" s="258"/>
      <c r="F1029" s="35">
        <v>421</v>
      </c>
      <c r="G1029" s="35">
        <v>370</v>
      </c>
      <c r="H1029" s="161">
        <f t="shared" si="409"/>
        <v>791</v>
      </c>
      <c r="I1029" s="308"/>
      <c r="J1029" s="308"/>
      <c r="K1029" s="309"/>
    </row>
    <row r="1030" spans="1:11" ht="26.45" customHeight="1">
      <c r="A1030" s="308"/>
      <c r="B1030" s="310"/>
      <c r="C1030" s="10" t="s">
        <v>1109</v>
      </c>
      <c r="D1030" s="68" t="s">
        <v>1108</v>
      </c>
      <c r="E1030" s="258"/>
      <c r="F1030" s="35">
        <v>223</v>
      </c>
      <c r="G1030" s="35">
        <v>181</v>
      </c>
      <c r="H1030" s="161">
        <f t="shared" si="409"/>
        <v>404</v>
      </c>
      <c r="I1030" s="308"/>
      <c r="J1030" s="308"/>
      <c r="K1030" s="309"/>
    </row>
    <row r="1031" spans="1:11" ht="26.45" customHeight="1">
      <c r="A1031" s="14"/>
      <c r="B1031" s="163"/>
      <c r="C1031" s="10"/>
      <c r="D1031" s="68"/>
      <c r="E1031" s="258" t="s">
        <v>5507</v>
      </c>
      <c r="F1031" s="40">
        <f>SUM(F1028:F1030)</f>
        <v>878</v>
      </c>
      <c r="G1031" s="40">
        <f t="shared" ref="G1031:K1031" si="428">SUM(G1028:G1030)</f>
        <v>782</v>
      </c>
      <c r="H1031" s="40">
        <f t="shared" si="428"/>
        <v>1660</v>
      </c>
      <c r="I1031" s="40">
        <f t="shared" si="428"/>
        <v>2</v>
      </c>
      <c r="J1031" s="40">
        <f t="shared" si="428"/>
        <v>2</v>
      </c>
      <c r="K1031" s="40">
        <f t="shared" si="428"/>
        <v>4</v>
      </c>
    </row>
    <row r="1032" spans="1:11" ht="26.45" customHeight="1">
      <c r="A1032" s="308">
        <v>228</v>
      </c>
      <c r="B1032" s="310" t="s">
        <v>5554</v>
      </c>
      <c r="C1032" s="10" t="s">
        <v>1111</v>
      </c>
      <c r="D1032" s="68" t="s">
        <v>1110</v>
      </c>
      <c r="E1032" s="258"/>
      <c r="F1032" s="35">
        <v>350</v>
      </c>
      <c r="G1032" s="35">
        <v>318</v>
      </c>
      <c r="H1032" s="161">
        <f t="shared" si="409"/>
        <v>668</v>
      </c>
      <c r="I1032" s="308">
        <v>2</v>
      </c>
      <c r="J1032" s="308">
        <v>2</v>
      </c>
      <c r="K1032" s="309">
        <f t="shared" ref="K1032" si="429">SUM(I1032:J1035)</f>
        <v>4</v>
      </c>
    </row>
    <row r="1033" spans="1:11" ht="26.45" customHeight="1">
      <c r="A1033" s="308"/>
      <c r="B1033" s="310"/>
      <c r="C1033" s="10" t="s">
        <v>1113</v>
      </c>
      <c r="D1033" s="68" t="s">
        <v>1112</v>
      </c>
      <c r="E1033" s="258"/>
      <c r="F1033" s="35">
        <v>346</v>
      </c>
      <c r="G1033" s="35">
        <v>307</v>
      </c>
      <c r="H1033" s="161">
        <f t="shared" si="409"/>
        <v>653</v>
      </c>
      <c r="I1033" s="308"/>
      <c r="J1033" s="308"/>
      <c r="K1033" s="309"/>
    </row>
    <row r="1034" spans="1:11" ht="26.45" customHeight="1">
      <c r="A1034" s="308"/>
      <c r="B1034" s="310"/>
      <c r="C1034" s="10" t="s">
        <v>1115</v>
      </c>
      <c r="D1034" s="68" t="s">
        <v>1114</v>
      </c>
      <c r="E1034" s="258"/>
      <c r="F1034" s="35">
        <v>238</v>
      </c>
      <c r="G1034" s="35">
        <v>183</v>
      </c>
      <c r="H1034" s="161">
        <f t="shared" si="409"/>
        <v>421</v>
      </c>
      <c r="I1034" s="308"/>
      <c r="J1034" s="308"/>
      <c r="K1034" s="309"/>
    </row>
    <row r="1035" spans="1:11" ht="26.45" customHeight="1">
      <c r="A1035" s="308"/>
      <c r="B1035" s="310"/>
      <c r="C1035" s="10" t="s">
        <v>1117</v>
      </c>
      <c r="D1035" s="68" t="s">
        <v>1116</v>
      </c>
      <c r="E1035" s="258"/>
      <c r="F1035" s="35">
        <v>183</v>
      </c>
      <c r="G1035" s="35">
        <v>174</v>
      </c>
      <c r="H1035" s="161">
        <f t="shared" si="409"/>
        <v>357</v>
      </c>
      <c r="I1035" s="308"/>
      <c r="J1035" s="308"/>
      <c r="K1035" s="309"/>
    </row>
    <row r="1036" spans="1:11" ht="26.45" customHeight="1">
      <c r="A1036" s="14"/>
      <c r="B1036" s="163"/>
      <c r="C1036" s="10"/>
      <c r="D1036" s="68"/>
      <c r="E1036" s="258" t="s">
        <v>5507</v>
      </c>
      <c r="F1036" s="40">
        <f>SUM(F1032:F1035)</f>
        <v>1117</v>
      </c>
      <c r="G1036" s="40">
        <f t="shared" ref="G1036:K1036" si="430">SUM(G1032:G1035)</f>
        <v>982</v>
      </c>
      <c r="H1036" s="40">
        <f t="shared" si="430"/>
        <v>2099</v>
      </c>
      <c r="I1036" s="40">
        <f t="shared" si="430"/>
        <v>2</v>
      </c>
      <c r="J1036" s="40">
        <f t="shared" si="430"/>
        <v>2</v>
      </c>
      <c r="K1036" s="40">
        <f t="shared" si="430"/>
        <v>4</v>
      </c>
    </row>
    <row r="1037" spans="1:11" ht="26.45" customHeight="1">
      <c r="A1037" s="308">
        <v>229</v>
      </c>
      <c r="B1037" s="310" t="s">
        <v>5554</v>
      </c>
      <c r="C1037" s="10" t="s">
        <v>1119</v>
      </c>
      <c r="D1037" s="68" t="s">
        <v>1118</v>
      </c>
      <c r="E1037" s="258"/>
      <c r="F1037" s="35">
        <v>277</v>
      </c>
      <c r="G1037" s="35">
        <v>240</v>
      </c>
      <c r="H1037" s="161">
        <f t="shared" si="409"/>
        <v>517</v>
      </c>
      <c r="I1037" s="308">
        <v>2</v>
      </c>
      <c r="J1037" s="308">
        <v>2</v>
      </c>
      <c r="K1037" s="309">
        <f t="shared" ref="K1037" si="431">SUM(I1037:J1039)</f>
        <v>4</v>
      </c>
    </row>
    <row r="1038" spans="1:11" ht="26.45" customHeight="1">
      <c r="A1038" s="308"/>
      <c r="B1038" s="310"/>
      <c r="C1038" s="10" t="s">
        <v>1121</v>
      </c>
      <c r="D1038" s="68" t="s">
        <v>1120</v>
      </c>
      <c r="E1038" s="258"/>
      <c r="F1038" s="35">
        <v>298</v>
      </c>
      <c r="G1038" s="35">
        <v>301</v>
      </c>
      <c r="H1038" s="161">
        <f t="shared" si="409"/>
        <v>599</v>
      </c>
      <c r="I1038" s="308"/>
      <c r="J1038" s="308"/>
      <c r="K1038" s="309"/>
    </row>
    <row r="1039" spans="1:11" ht="26.45" customHeight="1">
      <c r="A1039" s="308"/>
      <c r="B1039" s="310"/>
      <c r="C1039" s="10" t="s">
        <v>1123</v>
      </c>
      <c r="D1039" s="68" t="s">
        <v>1122</v>
      </c>
      <c r="E1039" s="258"/>
      <c r="F1039" s="35">
        <v>143</v>
      </c>
      <c r="G1039" s="35">
        <v>123</v>
      </c>
      <c r="H1039" s="161">
        <f t="shared" si="409"/>
        <v>266</v>
      </c>
      <c r="I1039" s="308"/>
      <c r="J1039" s="308"/>
      <c r="K1039" s="309"/>
    </row>
    <row r="1040" spans="1:11" ht="45" customHeight="1">
      <c r="A1040" s="14"/>
      <c r="B1040" s="163"/>
      <c r="C1040" s="10"/>
      <c r="D1040" s="68"/>
      <c r="E1040" s="258" t="s">
        <v>5507</v>
      </c>
      <c r="F1040" s="40">
        <f>SUM(F1037:F1039)</f>
        <v>718</v>
      </c>
      <c r="G1040" s="40">
        <f t="shared" ref="G1040:K1040" si="432">SUM(G1037:G1039)</f>
        <v>664</v>
      </c>
      <c r="H1040" s="40">
        <f t="shared" si="432"/>
        <v>1382</v>
      </c>
      <c r="I1040" s="40">
        <f t="shared" si="432"/>
        <v>2</v>
      </c>
      <c r="J1040" s="40">
        <f t="shared" si="432"/>
        <v>2</v>
      </c>
      <c r="K1040" s="40">
        <f t="shared" si="432"/>
        <v>4</v>
      </c>
    </row>
    <row r="1041" spans="1:11" ht="26.45" customHeight="1">
      <c r="A1041" s="308">
        <v>230</v>
      </c>
      <c r="B1041" s="310" t="s">
        <v>5541</v>
      </c>
      <c r="C1041" s="10" t="s">
        <v>1125</v>
      </c>
      <c r="D1041" s="68" t="s">
        <v>1124</v>
      </c>
      <c r="E1041" s="258"/>
      <c r="F1041" s="35">
        <v>331</v>
      </c>
      <c r="G1041" s="35">
        <v>309</v>
      </c>
      <c r="H1041" s="161">
        <f t="shared" si="409"/>
        <v>640</v>
      </c>
      <c r="I1041" s="308">
        <v>2</v>
      </c>
      <c r="J1041" s="308">
        <v>2</v>
      </c>
      <c r="K1041" s="309">
        <f t="shared" ref="K1041" si="433">SUM(I1041:J1042)</f>
        <v>4</v>
      </c>
    </row>
    <row r="1042" spans="1:11" ht="26.45" customHeight="1">
      <c r="A1042" s="308"/>
      <c r="B1042" s="310"/>
      <c r="C1042" s="10" t="s">
        <v>1127</v>
      </c>
      <c r="D1042" s="68" t="s">
        <v>1126</v>
      </c>
      <c r="E1042" s="258"/>
      <c r="F1042" s="35">
        <v>266</v>
      </c>
      <c r="G1042" s="35">
        <v>203</v>
      </c>
      <c r="H1042" s="161">
        <f t="shared" si="409"/>
        <v>469</v>
      </c>
      <c r="I1042" s="308"/>
      <c r="J1042" s="308"/>
      <c r="K1042" s="309"/>
    </row>
    <row r="1043" spans="1:11" ht="26.45" customHeight="1">
      <c r="A1043" s="14"/>
      <c r="B1043" s="163"/>
      <c r="C1043" s="10"/>
      <c r="D1043" s="68"/>
      <c r="E1043" s="258" t="s">
        <v>5507</v>
      </c>
      <c r="F1043" s="40">
        <f>SUM(F1041:F1042)</f>
        <v>597</v>
      </c>
      <c r="G1043" s="40">
        <f t="shared" ref="G1043:K1043" si="434">SUM(G1041:G1042)</f>
        <v>512</v>
      </c>
      <c r="H1043" s="40">
        <f t="shared" si="434"/>
        <v>1109</v>
      </c>
      <c r="I1043" s="40">
        <f t="shared" si="434"/>
        <v>2</v>
      </c>
      <c r="J1043" s="40">
        <f t="shared" si="434"/>
        <v>2</v>
      </c>
      <c r="K1043" s="40">
        <f t="shared" si="434"/>
        <v>4</v>
      </c>
    </row>
    <row r="1044" spans="1:11" ht="26.45" customHeight="1">
      <c r="A1044" s="308">
        <v>231</v>
      </c>
      <c r="B1044" s="310" t="s">
        <v>5541</v>
      </c>
      <c r="C1044" s="10" t="s">
        <v>1129</v>
      </c>
      <c r="D1044" s="68" t="s">
        <v>1128</v>
      </c>
      <c r="E1044" s="258"/>
      <c r="F1044" s="35">
        <v>418</v>
      </c>
      <c r="G1044" s="35">
        <v>301</v>
      </c>
      <c r="H1044" s="161">
        <f t="shared" si="409"/>
        <v>719</v>
      </c>
      <c r="I1044" s="308">
        <v>2</v>
      </c>
      <c r="J1044" s="308">
        <v>2</v>
      </c>
      <c r="K1044" s="309">
        <f t="shared" ref="K1044" si="435">SUM(I1044:J1045)</f>
        <v>4</v>
      </c>
    </row>
    <row r="1045" spans="1:11" ht="26.45" customHeight="1">
      <c r="A1045" s="308"/>
      <c r="B1045" s="310"/>
      <c r="C1045" s="10" t="s">
        <v>1131</v>
      </c>
      <c r="D1045" s="68" t="s">
        <v>1130</v>
      </c>
      <c r="E1045" s="258"/>
      <c r="F1045" s="35">
        <v>592</v>
      </c>
      <c r="G1045" s="35">
        <v>397</v>
      </c>
      <c r="H1045" s="161">
        <f t="shared" si="409"/>
        <v>989</v>
      </c>
      <c r="I1045" s="308"/>
      <c r="J1045" s="308"/>
      <c r="K1045" s="309"/>
    </row>
    <row r="1046" spans="1:11" ht="26.45" customHeight="1">
      <c r="A1046" s="207"/>
      <c r="B1046" s="163"/>
      <c r="C1046" s="259"/>
      <c r="D1046" s="68"/>
      <c r="E1046" s="258" t="s">
        <v>5507</v>
      </c>
      <c r="F1046" s="40">
        <f>SUM(F1044:F1045)</f>
        <v>1010</v>
      </c>
      <c r="G1046" s="40">
        <f t="shared" ref="G1046:K1046" si="436">SUM(G1044:G1045)</f>
        <v>698</v>
      </c>
      <c r="H1046" s="40">
        <f t="shared" si="436"/>
        <v>1708</v>
      </c>
      <c r="I1046" s="40">
        <f t="shared" si="436"/>
        <v>2</v>
      </c>
      <c r="J1046" s="40">
        <f t="shared" si="436"/>
        <v>2</v>
      </c>
      <c r="K1046" s="40">
        <f t="shared" si="436"/>
        <v>4</v>
      </c>
    </row>
    <row r="1047" spans="1:11" ht="21" customHeight="1">
      <c r="A1047" s="311">
        <v>232</v>
      </c>
      <c r="B1047" s="311"/>
      <c r="C1047" s="4" t="s">
        <v>5982</v>
      </c>
      <c r="D1047" s="197">
        <v>423050101</v>
      </c>
      <c r="E1047" s="206"/>
      <c r="F1047" s="162">
        <v>120</v>
      </c>
      <c r="G1047" s="162">
        <v>66</v>
      </c>
      <c r="H1047" s="161">
        <f>SUM(F1047:G1047)</f>
        <v>186</v>
      </c>
      <c r="I1047" s="311">
        <v>2</v>
      </c>
      <c r="J1047" s="311">
        <v>2</v>
      </c>
      <c r="K1047" s="317">
        <f>SUM(I1047:J1047)</f>
        <v>4</v>
      </c>
    </row>
    <row r="1048" spans="1:11" ht="21" customHeight="1">
      <c r="A1048" s="312"/>
      <c r="B1048" s="312"/>
      <c r="C1048" s="4" t="s">
        <v>5982</v>
      </c>
      <c r="D1048" s="197">
        <v>423050102</v>
      </c>
      <c r="E1048" s="206"/>
      <c r="F1048" s="162">
        <v>202</v>
      </c>
      <c r="G1048" s="162">
        <v>79</v>
      </c>
      <c r="H1048" s="161">
        <f t="shared" ref="H1048:H1125" si="437">SUM(F1048:G1048)</f>
        <v>281</v>
      </c>
      <c r="I1048" s="312"/>
      <c r="J1048" s="312"/>
      <c r="K1048" s="318"/>
    </row>
    <row r="1049" spans="1:11" ht="21" customHeight="1">
      <c r="A1049" s="313"/>
      <c r="B1049" s="313"/>
      <c r="C1049" s="4" t="s">
        <v>5982</v>
      </c>
      <c r="D1049" s="197">
        <v>423050103</v>
      </c>
      <c r="E1049" s="206"/>
      <c r="F1049" s="161">
        <v>716</v>
      </c>
      <c r="G1049" s="161">
        <v>356</v>
      </c>
      <c r="H1049" s="161">
        <f t="shared" si="437"/>
        <v>1072</v>
      </c>
      <c r="I1049" s="313"/>
      <c r="J1049" s="313"/>
      <c r="K1049" s="319"/>
    </row>
    <row r="1050" spans="1:11" ht="21" customHeight="1">
      <c r="A1050" s="208"/>
      <c r="B1050" s="163"/>
      <c r="C1050" s="163"/>
      <c r="D1050" s="197"/>
      <c r="E1050" s="206" t="s">
        <v>5507</v>
      </c>
      <c r="F1050" s="161">
        <f>SUM(F1047:F1049)</f>
        <v>1038</v>
      </c>
      <c r="G1050" s="161">
        <f t="shared" ref="G1050:H1050" si="438">SUM(G1047:G1049)</f>
        <v>501</v>
      </c>
      <c r="H1050" s="161">
        <f t="shared" si="438"/>
        <v>1539</v>
      </c>
      <c r="I1050" s="161">
        <f t="shared" ref="I1050" si="439">SUM(I1047:I1049)</f>
        <v>2</v>
      </c>
      <c r="J1050" s="161">
        <f t="shared" ref="J1050" si="440">SUM(J1047:J1049)</f>
        <v>2</v>
      </c>
      <c r="K1050" s="161">
        <f t="shared" ref="K1050" si="441">SUM(K1047:K1049)</f>
        <v>4</v>
      </c>
    </row>
    <row r="1051" spans="1:11" ht="30" customHeight="1">
      <c r="A1051" s="208">
        <v>233</v>
      </c>
      <c r="B1051" s="208"/>
      <c r="C1051" s="4" t="s">
        <v>5983</v>
      </c>
      <c r="D1051" s="197">
        <v>423050104</v>
      </c>
      <c r="E1051" s="206"/>
      <c r="F1051" s="162">
        <v>1005</v>
      </c>
      <c r="G1051" s="162">
        <v>357</v>
      </c>
      <c r="H1051" s="161">
        <f t="shared" si="437"/>
        <v>1362</v>
      </c>
      <c r="I1051" s="210">
        <v>2</v>
      </c>
      <c r="J1051" s="210">
        <v>2</v>
      </c>
      <c r="K1051" s="209">
        <f>SUM(I1051:J1051)</f>
        <v>4</v>
      </c>
    </row>
    <row r="1052" spans="1:11" ht="21" customHeight="1">
      <c r="A1052" s="208"/>
      <c r="B1052" s="163"/>
      <c r="C1052" s="163"/>
      <c r="D1052" s="197"/>
      <c r="E1052" s="206" t="s">
        <v>5507</v>
      </c>
      <c r="F1052" s="161">
        <f>SUM(F1051)</f>
        <v>1005</v>
      </c>
      <c r="G1052" s="161">
        <f t="shared" ref="G1052:H1052" si="442">SUM(G1051)</f>
        <v>357</v>
      </c>
      <c r="H1052" s="161">
        <f t="shared" si="442"/>
        <v>1362</v>
      </c>
      <c r="I1052" s="161">
        <f t="shared" ref="I1052" si="443">SUM(I1051)</f>
        <v>2</v>
      </c>
      <c r="J1052" s="161">
        <f t="shared" ref="J1052" si="444">SUM(J1051)</f>
        <v>2</v>
      </c>
      <c r="K1052" s="161">
        <f t="shared" ref="K1052" si="445">SUM(K1051)</f>
        <v>4</v>
      </c>
    </row>
    <row r="1053" spans="1:11" ht="21" customHeight="1">
      <c r="A1053" s="311">
        <v>234</v>
      </c>
      <c r="B1053" s="311"/>
      <c r="C1053" s="4" t="s">
        <v>5984</v>
      </c>
      <c r="D1053" s="197">
        <v>423050201</v>
      </c>
      <c r="E1053" s="206"/>
      <c r="F1053" s="162">
        <v>271</v>
      </c>
      <c r="G1053" s="162">
        <v>154</v>
      </c>
      <c r="H1053" s="161">
        <f t="shared" si="437"/>
        <v>425</v>
      </c>
      <c r="I1053" s="311">
        <v>2</v>
      </c>
      <c r="J1053" s="311">
        <v>2</v>
      </c>
      <c r="K1053" s="317">
        <f>SUM(I1053:J1053)</f>
        <v>4</v>
      </c>
    </row>
    <row r="1054" spans="1:11" ht="21" customHeight="1">
      <c r="A1054" s="312"/>
      <c r="B1054" s="312"/>
      <c r="C1054" s="4" t="s">
        <v>5985</v>
      </c>
      <c r="D1054" s="197">
        <v>423050202</v>
      </c>
      <c r="E1054" s="206"/>
      <c r="F1054" s="162">
        <v>388</v>
      </c>
      <c r="G1054" s="162">
        <v>274</v>
      </c>
      <c r="H1054" s="161">
        <f t="shared" si="437"/>
        <v>662</v>
      </c>
      <c r="I1054" s="312"/>
      <c r="J1054" s="312"/>
      <c r="K1054" s="318"/>
    </row>
    <row r="1055" spans="1:11" ht="21" customHeight="1">
      <c r="A1055" s="312"/>
      <c r="B1055" s="312"/>
      <c r="C1055" s="4" t="s">
        <v>5986</v>
      </c>
      <c r="D1055" s="197">
        <v>423050203</v>
      </c>
      <c r="E1055" s="206"/>
      <c r="F1055" s="162">
        <v>94</v>
      </c>
      <c r="G1055" s="162">
        <v>80</v>
      </c>
      <c r="H1055" s="161">
        <f t="shared" si="437"/>
        <v>174</v>
      </c>
      <c r="I1055" s="312"/>
      <c r="J1055" s="312"/>
      <c r="K1055" s="318"/>
    </row>
    <row r="1056" spans="1:11" ht="21" customHeight="1">
      <c r="A1056" s="313"/>
      <c r="B1056" s="313"/>
      <c r="C1056" s="4" t="s">
        <v>5987</v>
      </c>
      <c r="D1056" s="197">
        <v>423050204</v>
      </c>
      <c r="E1056" s="206"/>
      <c r="F1056" s="162">
        <v>98</v>
      </c>
      <c r="G1056" s="162">
        <v>64</v>
      </c>
      <c r="H1056" s="161">
        <f t="shared" si="437"/>
        <v>162</v>
      </c>
      <c r="I1056" s="313"/>
      <c r="J1056" s="313"/>
      <c r="K1056" s="319"/>
    </row>
    <row r="1057" spans="1:11" ht="21" customHeight="1">
      <c r="A1057" s="208"/>
      <c r="B1057" s="163"/>
      <c r="C1057" s="163"/>
      <c r="D1057" s="197"/>
      <c r="E1057" s="206" t="s">
        <v>5507</v>
      </c>
      <c r="F1057" s="161">
        <f>SUM(F1053:F1056)</f>
        <v>851</v>
      </c>
      <c r="G1057" s="161">
        <f t="shared" ref="G1057:H1057" si="446">SUM(G1053:G1056)</f>
        <v>572</v>
      </c>
      <c r="H1057" s="161">
        <f t="shared" si="446"/>
        <v>1423</v>
      </c>
      <c r="I1057" s="161">
        <f t="shared" ref="I1057" si="447">SUM(I1053:I1056)</f>
        <v>2</v>
      </c>
      <c r="J1057" s="161">
        <f t="shared" ref="J1057" si="448">SUM(J1053:J1056)</f>
        <v>2</v>
      </c>
      <c r="K1057" s="161">
        <f t="shared" ref="K1057" si="449">SUM(K1053:K1056)</f>
        <v>4</v>
      </c>
    </row>
    <row r="1058" spans="1:11" ht="21" customHeight="1">
      <c r="A1058" s="311">
        <v>235</v>
      </c>
      <c r="B1058" s="311"/>
      <c r="C1058" s="4" t="s">
        <v>5988</v>
      </c>
      <c r="D1058" s="197">
        <v>423050301</v>
      </c>
      <c r="E1058" s="206"/>
      <c r="F1058" s="162">
        <v>377</v>
      </c>
      <c r="G1058" s="162">
        <v>285</v>
      </c>
      <c r="H1058" s="161">
        <f t="shared" si="437"/>
        <v>662</v>
      </c>
      <c r="I1058" s="311">
        <v>2</v>
      </c>
      <c r="J1058" s="311">
        <v>2</v>
      </c>
      <c r="K1058" s="317">
        <f t="shared" ref="K1058" si="450">SUM(I1058:J1063)</f>
        <v>4</v>
      </c>
    </row>
    <row r="1059" spans="1:11" ht="21" customHeight="1">
      <c r="A1059" s="312"/>
      <c r="B1059" s="312"/>
      <c r="C1059" s="4" t="s">
        <v>5989</v>
      </c>
      <c r="D1059" s="197">
        <v>423050302</v>
      </c>
      <c r="E1059" s="206"/>
      <c r="F1059" s="162">
        <v>78</v>
      </c>
      <c r="G1059" s="162">
        <v>54</v>
      </c>
      <c r="H1059" s="161">
        <f t="shared" si="437"/>
        <v>132</v>
      </c>
      <c r="I1059" s="312"/>
      <c r="J1059" s="312"/>
      <c r="K1059" s="318"/>
    </row>
    <row r="1060" spans="1:11" ht="21" customHeight="1">
      <c r="A1060" s="312"/>
      <c r="B1060" s="312"/>
      <c r="C1060" s="4" t="s">
        <v>5990</v>
      </c>
      <c r="D1060" s="197">
        <v>423050303</v>
      </c>
      <c r="E1060" s="206"/>
      <c r="F1060" s="162">
        <v>6</v>
      </c>
      <c r="G1060" s="162">
        <v>7</v>
      </c>
      <c r="H1060" s="161">
        <f t="shared" si="437"/>
        <v>13</v>
      </c>
      <c r="I1060" s="312"/>
      <c r="J1060" s="312"/>
      <c r="K1060" s="318"/>
    </row>
    <row r="1061" spans="1:11" ht="21" customHeight="1">
      <c r="A1061" s="312"/>
      <c r="B1061" s="312"/>
      <c r="C1061" s="4" t="s">
        <v>5991</v>
      </c>
      <c r="D1061" s="197">
        <v>423050304</v>
      </c>
      <c r="E1061" s="206"/>
      <c r="F1061" s="162">
        <v>7</v>
      </c>
      <c r="G1061" s="162">
        <v>5</v>
      </c>
      <c r="H1061" s="161">
        <f t="shared" si="437"/>
        <v>12</v>
      </c>
      <c r="I1061" s="312"/>
      <c r="J1061" s="312"/>
      <c r="K1061" s="318"/>
    </row>
    <row r="1062" spans="1:11" ht="21" customHeight="1">
      <c r="A1062" s="312"/>
      <c r="B1062" s="312"/>
      <c r="C1062" s="4" t="s">
        <v>5992</v>
      </c>
      <c r="D1062" s="197">
        <v>423050305</v>
      </c>
      <c r="E1062" s="206"/>
      <c r="F1062" s="162">
        <v>255</v>
      </c>
      <c r="G1062" s="162">
        <v>200</v>
      </c>
      <c r="H1062" s="161">
        <f t="shared" si="437"/>
        <v>455</v>
      </c>
      <c r="I1062" s="312"/>
      <c r="J1062" s="312"/>
      <c r="K1062" s="318"/>
    </row>
    <row r="1063" spans="1:11" ht="21" customHeight="1">
      <c r="A1063" s="313"/>
      <c r="B1063" s="313"/>
      <c r="C1063" s="4" t="s">
        <v>5992</v>
      </c>
      <c r="D1063" s="197">
        <v>423050306</v>
      </c>
      <c r="E1063" s="206"/>
      <c r="F1063" s="162">
        <v>166</v>
      </c>
      <c r="G1063" s="162">
        <v>139</v>
      </c>
      <c r="H1063" s="161">
        <f t="shared" si="437"/>
        <v>305</v>
      </c>
      <c r="I1063" s="313"/>
      <c r="J1063" s="313"/>
      <c r="K1063" s="319"/>
    </row>
    <row r="1064" spans="1:11" ht="21" customHeight="1">
      <c r="A1064" s="208"/>
      <c r="B1064" s="163"/>
      <c r="C1064" s="163"/>
      <c r="D1064" s="197"/>
      <c r="E1064" s="206" t="s">
        <v>5507</v>
      </c>
      <c r="F1064" s="161">
        <f>SUM(F1058:F1063)</f>
        <v>889</v>
      </c>
      <c r="G1064" s="161">
        <f t="shared" ref="G1064:H1064" si="451">SUM(G1058:G1063)</f>
        <v>690</v>
      </c>
      <c r="H1064" s="161">
        <f t="shared" si="451"/>
        <v>1579</v>
      </c>
      <c r="I1064" s="161">
        <f t="shared" ref="I1064" si="452">SUM(I1058:I1063)</f>
        <v>2</v>
      </c>
      <c r="J1064" s="161">
        <f t="shared" ref="J1064" si="453">SUM(J1058:J1063)</f>
        <v>2</v>
      </c>
      <c r="K1064" s="161">
        <f t="shared" ref="K1064" si="454">SUM(K1058:K1063)</f>
        <v>4</v>
      </c>
    </row>
    <row r="1065" spans="1:11" ht="21" customHeight="1">
      <c r="A1065" s="311">
        <v>236</v>
      </c>
      <c r="B1065" s="311"/>
      <c r="C1065" s="4" t="s">
        <v>5993</v>
      </c>
      <c r="D1065" s="197">
        <v>423050401</v>
      </c>
      <c r="E1065" s="206"/>
      <c r="F1065" s="162">
        <v>107</v>
      </c>
      <c r="G1065" s="162">
        <v>37</v>
      </c>
      <c r="H1065" s="161">
        <f t="shared" si="437"/>
        <v>144</v>
      </c>
      <c r="I1065" s="311">
        <v>2</v>
      </c>
      <c r="J1065" s="311">
        <v>2</v>
      </c>
      <c r="K1065" s="317">
        <f t="shared" ref="K1065" si="455">SUM(I1065:J1070)</f>
        <v>4</v>
      </c>
    </row>
    <row r="1066" spans="1:11" ht="21" customHeight="1">
      <c r="A1066" s="312"/>
      <c r="B1066" s="312"/>
      <c r="C1066" s="4" t="s">
        <v>5993</v>
      </c>
      <c r="D1066" s="197">
        <v>423050402</v>
      </c>
      <c r="E1066" s="206"/>
      <c r="F1066" s="162">
        <v>102</v>
      </c>
      <c r="G1066" s="162">
        <v>40</v>
      </c>
      <c r="H1066" s="161">
        <f t="shared" si="437"/>
        <v>142</v>
      </c>
      <c r="I1066" s="312"/>
      <c r="J1066" s="312"/>
      <c r="K1066" s="318"/>
    </row>
    <row r="1067" spans="1:11" ht="21" customHeight="1">
      <c r="A1067" s="312"/>
      <c r="B1067" s="312"/>
      <c r="C1067" s="4" t="s">
        <v>5994</v>
      </c>
      <c r="D1067" s="197">
        <v>423050403</v>
      </c>
      <c r="E1067" s="206"/>
      <c r="F1067" s="162">
        <v>213</v>
      </c>
      <c r="G1067" s="162">
        <v>93</v>
      </c>
      <c r="H1067" s="161">
        <f t="shared" si="437"/>
        <v>306</v>
      </c>
      <c r="I1067" s="312"/>
      <c r="J1067" s="312"/>
      <c r="K1067" s="318"/>
    </row>
    <row r="1068" spans="1:11" ht="21" customHeight="1">
      <c r="A1068" s="312"/>
      <c r="B1068" s="312"/>
      <c r="C1068" s="4" t="s">
        <v>5995</v>
      </c>
      <c r="D1068" s="197">
        <v>423050404</v>
      </c>
      <c r="E1068" s="206"/>
      <c r="F1068" s="162">
        <v>96</v>
      </c>
      <c r="G1068" s="162">
        <v>43</v>
      </c>
      <c r="H1068" s="161">
        <f t="shared" si="437"/>
        <v>139</v>
      </c>
      <c r="I1068" s="312"/>
      <c r="J1068" s="312"/>
      <c r="K1068" s="318"/>
    </row>
    <row r="1069" spans="1:11" ht="21" customHeight="1">
      <c r="A1069" s="312"/>
      <c r="B1069" s="312"/>
      <c r="C1069" s="4" t="s">
        <v>5996</v>
      </c>
      <c r="D1069" s="197">
        <v>423050405</v>
      </c>
      <c r="E1069" s="206"/>
      <c r="F1069" s="162">
        <v>43</v>
      </c>
      <c r="G1069" s="162">
        <v>20</v>
      </c>
      <c r="H1069" s="161">
        <f t="shared" si="437"/>
        <v>63</v>
      </c>
      <c r="I1069" s="312"/>
      <c r="J1069" s="312"/>
      <c r="K1069" s="318"/>
    </row>
    <row r="1070" spans="1:11" ht="21" customHeight="1">
      <c r="A1070" s="313"/>
      <c r="B1070" s="313"/>
      <c r="C1070" s="4" t="s">
        <v>5994</v>
      </c>
      <c r="D1070" s="197">
        <v>423050406</v>
      </c>
      <c r="E1070" s="206"/>
      <c r="F1070" s="162">
        <v>229</v>
      </c>
      <c r="G1070" s="162">
        <v>84</v>
      </c>
      <c r="H1070" s="161">
        <f t="shared" si="437"/>
        <v>313</v>
      </c>
      <c r="I1070" s="313"/>
      <c r="J1070" s="313"/>
      <c r="K1070" s="319"/>
    </row>
    <row r="1071" spans="1:11" ht="21" customHeight="1">
      <c r="A1071" s="208"/>
      <c r="B1071" s="163"/>
      <c r="C1071" s="163"/>
      <c r="D1071" s="197"/>
      <c r="E1071" s="206" t="s">
        <v>5507</v>
      </c>
      <c r="F1071" s="161">
        <f>SUM(F1065:F1070)</f>
        <v>790</v>
      </c>
      <c r="G1071" s="161">
        <f t="shared" ref="G1071:H1071" si="456">SUM(G1065:G1070)</f>
        <v>317</v>
      </c>
      <c r="H1071" s="161">
        <f t="shared" si="456"/>
        <v>1107</v>
      </c>
      <c r="I1071" s="161">
        <f t="shared" ref="I1071" si="457">SUM(I1065:I1070)</f>
        <v>2</v>
      </c>
      <c r="J1071" s="161">
        <f t="shared" ref="J1071" si="458">SUM(J1065:J1070)</f>
        <v>2</v>
      </c>
      <c r="K1071" s="161">
        <f t="shared" ref="K1071" si="459">SUM(K1065:K1070)</f>
        <v>4</v>
      </c>
    </row>
    <row r="1072" spans="1:11" ht="21" customHeight="1">
      <c r="A1072" s="311">
        <v>237</v>
      </c>
      <c r="B1072" s="311"/>
      <c r="C1072" s="4" t="s">
        <v>5997</v>
      </c>
      <c r="D1072" s="197">
        <v>423050501</v>
      </c>
      <c r="E1072" s="206"/>
      <c r="F1072" s="162">
        <v>132</v>
      </c>
      <c r="G1072" s="162">
        <v>124</v>
      </c>
      <c r="H1072" s="161">
        <f t="shared" si="437"/>
        <v>256</v>
      </c>
      <c r="I1072" s="311">
        <v>2</v>
      </c>
      <c r="J1072" s="311">
        <v>2</v>
      </c>
      <c r="K1072" s="317">
        <f t="shared" ref="K1072" si="460">SUM(I1072:J1078)</f>
        <v>4</v>
      </c>
    </row>
    <row r="1073" spans="1:11" ht="21" customHeight="1">
      <c r="A1073" s="312"/>
      <c r="B1073" s="312"/>
      <c r="C1073" s="4" t="s">
        <v>5997</v>
      </c>
      <c r="D1073" s="197">
        <v>423050502</v>
      </c>
      <c r="E1073" s="206"/>
      <c r="F1073" s="162">
        <v>199</v>
      </c>
      <c r="G1073" s="162">
        <v>113</v>
      </c>
      <c r="H1073" s="161">
        <f t="shared" si="437"/>
        <v>312</v>
      </c>
      <c r="I1073" s="312"/>
      <c r="J1073" s="312"/>
      <c r="K1073" s="318"/>
    </row>
    <row r="1074" spans="1:11" ht="21" customHeight="1">
      <c r="A1074" s="312"/>
      <c r="B1074" s="312"/>
      <c r="C1074" s="4" t="s">
        <v>5997</v>
      </c>
      <c r="D1074" s="197">
        <v>423050503</v>
      </c>
      <c r="E1074" s="206"/>
      <c r="F1074" s="162">
        <v>74</v>
      </c>
      <c r="G1074" s="162">
        <v>53</v>
      </c>
      <c r="H1074" s="161">
        <f t="shared" si="437"/>
        <v>127</v>
      </c>
      <c r="I1074" s="312"/>
      <c r="J1074" s="312"/>
      <c r="K1074" s="318"/>
    </row>
    <row r="1075" spans="1:11" ht="21" customHeight="1">
      <c r="A1075" s="312"/>
      <c r="B1075" s="312"/>
      <c r="C1075" s="4" t="s">
        <v>5997</v>
      </c>
      <c r="D1075" s="197">
        <v>423050504</v>
      </c>
      <c r="E1075" s="206"/>
      <c r="F1075" s="162">
        <v>268</v>
      </c>
      <c r="G1075" s="162">
        <v>110</v>
      </c>
      <c r="H1075" s="161">
        <f t="shared" si="437"/>
        <v>378</v>
      </c>
      <c r="I1075" s="312"/>
      <c r="J1075" s="312"/>
      <c r="K1075" s="318"/>
    </row>
    <row r="1076" spans="1:11" ht="21" customHeight="1">
      <c r="A1076" s="312"/>
      <c r="B1076" s="312"/>
      <c r="C1076" s="4" t="s">
        <v>5998</v>
      </c>
      <c r="D1076" s="197">
        <v>423050505</v>
      </c>
      <c r="E1076" s="206"/>
      <c r="F1076" s="162">
        <v>151</v>
      </c>
      <c r="G1076" s="162">
        <v>110</v>
      </c>
      <c r="H1076" s="161">
        <f t="shared" si="437"/>
        <v>261</v>
      </c>
      <c r="I1076" s="312"/>
      <c r="J1076" s="312"/>
      <c r="K1076" s="318"/>
    </row>
    <row r="1077" spans="1:11" ht="21" customHeight="1">
      <c r="A1077" s="312"/>
      <c r="B1077" s="312"/>
      <c r="C1077" s="4" t="s">
        <v>5998</v>
      </c>
      <c r="D1077" s="197">
        <v>423050506</v>
      </c>
      <c r="E1077" s="206"/>
      <c r="F1077" s="162">
        <v>153</v>
      </c>
      <c r="G1077" s="162">
        <v>95</v>
      </c>
      <c r="H1077" s="161">
        <f t="shared" si="437"/>
        <v>248</v>
      </c>
      <c r="I1077" s="312"/>
      <c r="J1077" s="312"/>
      <c r="K1077" s="318"/>
    </row>
    <row r="1078" spans="1:11" ht="21" customHeight="1">
      <c r="A1078" s="313"/>
      <c r="B1078" s="313"/>
      <c r="C1078" s="4" t="s">
        <v>5998</v>
      </c>
      <c r="D1078" s="197">
        <v>423050507</v>
      </c>
      <c r="E1078" s="206"/>
      <c r="F1078" s="162">
        <v>176</v>
      </c>
      <c r="G1078" s="162">
        <v>79</v>
      </c>
      <c r="H1078" s="161">
        <f t="shared" si="437"/>
        <v>255</v>
      </c>
      <c r="I1078" s="313"/>
      <c r="J1078" s="313"/>
      <c r="K1078" s="319"/>
    </row>
    <row r="1079" spans="1:11" ht="21" customHeight="1">
      <c r="A1079" s="208"/>
      <c r="B1079" s="163"/>
      <c r="C1079" s="163"/>
      <c r="D1079" s="197"/>
      <c r="E1079" s="206" t="s">
        <v>5507</v>
      </c>
      <c r="F1079" s="161">
        <f>SUM(F1072:F1078)</f>
        <v>1153</v>
      </c>
      <c r="G1079" s="161">
        <f t="shared" ref="G1079:H1079" si="461">SUM(G1072:G1078)</f>
        <v>684</v>
      </c>
      <c r="H1079" s="161">
        <f t="shared" si="461"/>
        <v>1837</v>
      </c>
      <c r="I1079" s="161">
        <f t="shared" ref="I1079" si="462">SUM(I1072:I1078)</f>
        <v>2</v>
      </c>
      <c r="J1079" s="161">
        <f t="shared" ref="J1079" si="463">SUM(J1072:J1078)</f>
        <v>2</v>
      </c>
      <c r="K1079" s="161">
        <f t="shared" ref="K1079" si="464">SUM(K1072:K1078)</f>
        <v>4</v>
      </c>
    </row>
    <row r="1080" spans="1:11" ht="21" customHeight="1">
      <c r="A1080" s="311">
        <v>238</v>
      </c>
      <c r="B1080" s="311"/>
      <c r="C1080" s="4" t="s">
        <v>5999</v>
      </c>
      <c r="D1080" s="197">
        <v>423050601</v>
      </c>
      <c r="E1080" s="206"/>
      <c r="F1080" s="162">
        <v>324</v>
      </c>
      <c r="G1080" s="162">
        <v>168</v>
      </c>
      <c r="H1080" s="161">
        <f t="shared" si="437"/>
        <v>492</v>
      </c>
      <c r="I1080" s="311">
        <v>2</v>
      </c>
      <c r="J1080" s="311">
        <v>2</v>
      </c>
      <c r="K1080" s="317">
        <f t="shared" ref="K1080" si="465">SUM(I1080:J1083)</f>
        <v>4</v>
      </c>
    </row>
    <row r="1081" spans="1:11" ht="21" customHeight="1">
      <c r="A1081" s="312"/>
      <c r="B1081" s="312"/>
      <c r="C1081" s="4" t="s">
        <v>5999</v>
      </c>
      <c r="D1081" s="197">
        <v>423050602</v>
      </c>
      <c r="E1081" s="206"/>
      <c r="F1081" s="162">
        <v>160</v>
      </c>
      <c r="G1081" s="162">
        <v>91</v>
      </c>
      <c r="H1081" s="161">
        <f t="shared" si="437"/>
        <v>251</v>
      </c>
      <c r="I1081" s="312"/>
      <c r="J1081" s="312"/>
      <c r="K1081" s="318"/>
    </row>
    <row r="1082" spans="1:11" ht="21" customHeight="1">
      <c r="A1082" s="312"/>
      <c r="B1082" s="312"/>
      <c r="C1082" s="4" t="s">
        <v>5999</v>
      </c>
      <c r="D1082" s="197">
        <v>423050603</v>
      </c>
      <c r="E1082" s="206"/>
      <c r="F1082" s="162">
        <v>168</v>
      </c>
      <c r="G1082" s="162">
        <v>93</v>
      </c>
      <c r="H1082" s="161">
        <f t="shared" si="437"/>
        <v>261</v>
      </c>
      <c r="I1082" s="312"/>
      <c r="J1082" s="312"/>
      <c r="K1082" s="318"/>
    </row>
    <row r="1083" spans="1:11" ht="21" customHeight="1">
      <c r="A1083" s="313"/>
      <c r="B1083" s="313"/>
      <c r="C1083" s="4" t="s">
        <v>6000</v>
      </c>
      <c r="D1083" s="197">
        <v>423050604</v>
      </c>
      <c r="E1083" s="206"/>
      <c r="F1083" s="162">
        <v>139</v>
      </c>
      <c r="G1083" s="162">
        <v>95</v>
      </c>
      <c r="H1083" s="161">
        <f t="shared" si="437"/>
        <v>234</v>
      </c>
      <c r="I1083" s="313"/>
      <c r="J1083" s="313"/>
      <c r="K1083" s="319"/>
    </row>
    <row r="1084" spans="1:11" ht="21" customHeight="1">
      <c r="A1084" s="208"/>
      <c r="B1084" s="163"/>
      <c r="C1084" s="163"/>
      <c r="D1084" s="197"/>
      <c r="E1084" s="206" t="s">
        <v>5507</v>
      </c>
      <c r="F1084" s="161">
        <f>SUM(F1080:F1083)</f>
        <v>791</v>
      </c>
      <c r="G1084" s="161">
        <f t="shared" ref="G1084:H1084" si="466">SUM(G1080:G1083)</f>
        <v>447</v>
      </c>
      <c r="H1084" s="161">
        <f t="shared" si="466"/>
        <v>1238</v>
      </c>
      <c r="I1084" s="161">
        <f t="shared" ref="I1084" si="467">SUM(I1080:I1083)</f>
        <v>2</v>
      </c>
      <c r="J1084" s="161">
        <f t="shared" ref="J1084" si="468">SUM(J1080:J1083)</f>
        <v>2</v>
      </c>
      <c r="K1084" s="161">
        <f t="shared" ref="K1084" si="469">SUM(K1080:K1083)</f>
        <v>4</v>
      </c>
    </row>
    <row r="1085" spans="1:11" ht="21" customHeight="1">
      <c r="A1085" s="311">
        <v>239</v>
      </c>
      <c r="B1085" s="311"/>
      <c r="C1085" s="4" t="s">
        <v>6001</v>
      </c>
      <c r="D1085" s="197">
        <v>423060101</v>
      </c>
      <c r="E1085" s="206"/>
      <c r="F1085" s="162">
        <v>234</v>
      </c>
      <c r="G1085" s="162">
        <v>139</v>
      </c>
      <c r="H1085" s="161">
        <f t="shared" si="437"/>
        <v>373</v>
      </c>
      <c r="I1085" s="311">
        <v>2</v>
      </c>
      <c r="J1085" s="311">
        <v>2</v>
      </c>
      <c r="K1085" s="317">
        <f t="shared" ref="K1085" si="470">SUM(I1085:J1090)</f>
        <v>4</v>
      </c>
    </row>
    <row r="1086" spans="1:11" ht="21" customHeight="1">
      <c r="A1086" s="312"/>
      <c r="B1086" s="312"/>
      <c r="C1086" s="4" t="s">
        <v>6001</v>
      </c>
      <c r="D1086" s="197">
        <v>423060102</v>
      </c>
      <c r="E1086" s="206"/>
      <c r="F1086" s="162">
        <v>624</v>
      </c>
      <c r="G1086" s="162">
        <v>369</v>
      </c>
      <c r="H1086" s="161">
        <f t="shared" si="437"/>
        <v>993</v>
      </c>
      <c r="I1086" s="312"/>
      <c r="J1086" s="312"/>
      <c r="K1086" s="318"/>
    </row>
    <row r="1087" spans="1:11" ht="21" customHeight="1">
      <c r="A1087" s="312"/>
      <c r="B1087" s="312"/>
      <c r="C1087" s="4" t="s">
        <v>6001</v>
      </c>
      <c r="D1087" s="197">
        <v>423060103</v>
      </c>
      <c r="E1087" s="206"/>
      <c r="F1087" s="162">
        <v>46</v>
      </c>
      <c r="G1087" s="162">
        <v>28</v>
      </c>
      <c r="H1087" s="161">
        <f t="shared" si="437"/>
        <v>74</v>
      </c>
      <c r="I1087" s="312"/>
      <c r="J1087" s="312"/>
      <c r="K1087" s="318"/>
    </row>
    <row r="1088" spans="1:11" ht="21" customHeight="1">
      <c r="A1088" s="312"/>
      <c r="B1088" s="312"/>
      <c r="C1088" s="4" t="s">
        <v>6001</v>
      </c>
      <c r="D1088" s="197">
        <v>423060104</v>
      </c>
      <c r="E1088" s="206"/>
      <c r="F1088" s="162">
        <v>86</v>
      </c>
      <c r="G1088" s="162">
        <v>50</v>
      </c>
      <c r="H1088" s="161">
        <f t="shared" si="437"/>
        <v>136</v>
      </c>
      <c r="I1088" s="312"/>
      <c r="J1088" s="312"/>
      <c r="K1088" s="318"/>
    </row>
    <row r="1089" spans="1:11" ht="21" customHeight="1">
      <c r="A1089" s="312"/>
      <c r="B1089" s="312"/>
      <c r="C1089" s="4" t="s">
        <v>6001</v>
      </c>
      <c r="D1089" s="197">
        <v>423060105</v>
      </c>
      <c r="E1089" s="206"/>
      <c r="F1089" s="162">
        <v>165</v>
      </c>
      <c r="G1089" s="162">
        <v>96</v>
      </c>
      <c r="H1089" s="161">
        <f t="shared" si="437"/>
        <v>261</v>
      </c>
      <c r="I1089" s="312"/>
      <c r="J1089" s="312"/>
      <c r="K1089" s="318"/>
    </row>
    <row r="1090" spans="1:11" ht="21" customHeight="1">
      <c r="A1090" s="313"/>
      <c r="B1090" s="313"/>
      <c r="C1090" s="4" t="s">
        <v>6001</v>
      </c>
      <c r="D1090" s="197">
        <v>423060106</v>
      </c>
      <c r="E1090" s="206"/>
      <c r="F1090" s="162">
        <v>300</v>
      </c>
      <c r="G1090" s="162">
        <v>160</v>
      </c>
      <c r="H1090" s="161">
        <f t="shared" si="437"/>
        <v>460</v>
      </c>
      <c r="I1090" s="313"/>
      <c r="J1090" s="313"/>
      <c r="K1090" s="319"/>
    </row>
    <row r="1091" spans="1:11" ht="21" customHeight="1">
      <c r="A1091" s="208"/>
      <c r="B1091" s="163"/>
      <c r="C1091" s="163"/>
      <c r="D1091" s="197"/>
      <c r="E1091" s="206"/>
      <c r="F1091" s="161">
        <f>SUM(F1085:F1090)</f>
        <v>1455</v>
      </c>
      <c r="G1091" s="161">
        <f t="shared" ref="G1091:H1091" si="471">SUM(G1085:G1090)</f>
        <v>842</v>
      </c>
      <c r="H1091" s="161">
        <f t="shared" si="471"/>
        <v>2297</v>
      </c>
      <c r="I1091" s="161">
        <f t="shared" ref="I1091" si="472">SUM(I1085:I1090)</f>
        <v>2</v>
      </c>
      <c r="J1091" s="161">
        <f t="shared" ref="J1091" si="473">SUM(J1085:J1090)</f>
        <v>2</v>
      </c>
      <c r="K1091" s="161">
        <f t="shared" ref="K1091" si="474">SUM(K1085:K1090)</f>
        <v>4</v>
      </c>
    </row>
    <row r="1092" spans="1:11" ht="21" customHeight="1">
      <c r="A1092" s="311">
        <v>240</v>
      </c>
      <c r="B1092" s="311"/>
      <c r="C1092" s="4" t="s">
        <v>6001</v>
      </c>
      <c r="D1092" s="197">
        <v>423060201</v>
      </c>
      <c r="E1092" s="206"/>
      <c r="F1092" s="162">
        <v>106</v>
      </c>
      <c r="G1092" s="162">
        <v>59</v>
      </c>
      <c r="H1092" s="161">
        <f t="shared" si="437"/>
        <v>165</v>
      </c>
      <c r="I1092" s="311">
        <v>2</v>
      </c>
      <c r="J1092" s="311">
        <v>2</v>
      </c>
      <c r="K1092" s="317">
        <f t="shared" ref="K1092" si="475">SUM(I1092:J1097)</f>
        <v>4</v>
      </c>
    </row>
    <row r="1093" spans="1:11" ht="21" customHeight="1">
      <c r="A1093" s="312"/>
      <c r="B1093" s="312"/>
      <c r="C1093" s="4" t="s">
        <v>6001</v>
      </c>
      <c r="D1093" s="197">
        <v>423060202</v>
      </c>
      <c r="E1093" s="206"/>
      <c r="F1093" s="162">
        <v>115</v>
      </c>
      <c r="G1093" s="162">
        <v>50</v>
      </c>
      <c r="H1093" s="161">
        <f t="shared" si="437"/>
        <v>165</v>
      </c>
      <c r="I1093" s="312"/>
      <c r="J1093" s="312"/>
      <c r="K1093" s="318"/>
    </row>
    <row r="1094" spans="1:11" ht="21" customHeight="1">
      <c r="A1094" s="312"/>
      <c r="B1094" s="312"/>
      <c r="C1094" s="4" t="s">
        <v>6001</v>
      </c>
      <c r="D1094" s="197">
        <v>423060203</v>
      </c>
      <c r="E1094" s="206"/>
      <c r="F1094" s="162">
        <v>160</v>
      </c>
      <c r="G1094" s="162">
        <v>79</v>
      </c>
      <c r="H1094" s="161">
        <f t="shared" si="437"/>
        <v>239</v>
      </c>
      <c r="I1094" s="312"/>
      <c r="J1094" s="312"/>
      <c r="K1094" s="318"/>
    </row>
    <row r="1095" spans="1:11" ht="21" customHeight="1">
      <c r="A1095" s="312"/>
      <c r="B1095" s="312"/>
      <c r="C1095" s="4" t="s">
        <v>6001</v>
      </c>
      <c r="D1095" s="197">
        <v>423060204</v>
      </c>
      <c r="E1095" s="206"/>
      <c r="F1095" s="162">
        <v>56</v>
      </c>
      <c r="G1095" s="162">
        <v>38</v>
      </c>
      <c r="H1095" s="161">
        <f t="shared" si="437"/>
        <v>94</v>
      </c>
      <c r="I1095" s="312"/>
      <c r="J1095" s="312"/>
      <c r="K1095" s="318"/>
    </row>
    <row r="1096" spans="1:11" ht="21" customHeight="1">
      <c r="A1096" s="312"/>
      <c r="B1096" s="312"/>
      <c r="C1096" s="4" t="s">
        <v>6001</v>
      </c>
      <c r="D1096" s="197">
        <v>423060205</v>
      </c>
      <c r="E1096" s="206"/>
      <c r="F1096" s="162">
        <v>67</v>
      </c>
      <c r="G1096" s="162">
        <v>33</v>
      </c>
      <c r="H1096" s="161">
        <f t="shared" si="437"/>
        <v>100</v>
      </c>
      <c r="I1096" s="312"/>
      <c r="J1096" s="312"/>
      <c r="K1096" s="318"/>
    </row>
    <row r="1097" spans="1:11" ht="21" customHeight="1">
      <c r="A1097" s="313"/>
      <c r="B1097" s="313"/>
      <c r="C1097" s="4" t="s">
        <v>6001</v>
      </c>
      <c r="D1097" s="197">
        <v>423060206</v>
      </c>
      <c r="E1097" s="206"/>
      <c r="F1097" s="162">
        <v>167</v>
      </c>
      <c r="G1097" s="162">
        <v>116</v>
      </c>
      <c r="H1097" s="161">
        <f t="shared" si="437"/>
        <v>283</v>
      </c>
      <c r="I1097" s="313"/>
      <c r="J1097" s="313"/>
      <c r="K1097" s="319"/>
    </row>
    <row r="1098" spans="1:11" ht="21" customHeight="1">
      <c r="A1098" s="208"/>
      <c r="B1098" s="163"/>
      <c r="C1098" s="163"/>
      <c r="D1098" s="197"/>
      <c r="E1098" s="206"/>
      <c r="F1098" s="161">
        <f>SUM(F1092:F1097)</f>
        <v>671</v>
      </c>
      <c r="G1098" s="161">
        <f t="shared" ref="G1098:H1098" si="476">SUM(G1092:G1097)</f>
        <v>375</v>
      </c>
      <c r="H1098" s="161">
        <f t="shared" si="476"/>
        <v>1046</v>
      </c>
      <c r="I1098" s="161">
        <f t="shared" ref="I1098" si="477">SUM(I1092:I1097)</f>
        <v>2</v>
      </c>
      <c r="J1098" s="161">
        <f t="shared" ref="J1098" si="478">SUM(J1092:J1097)</f>
        <v>2</v>
      </c>
      <c r="K1098" s="161">
        <f t="shared" ref="K1098" si="479">SUM(K1092:K1097)</f>
        <v>4</v>
      </c>
    </row>
    <row r="1099" spans="1:11" ht="21" customHeight="1">
      <c r="A1099" s="311">
        <v>241</v>
      </c>
      <c r="B1099" s="311"/>
      <c r="C1099" s="4" t="s">
        <v>6001</v>
      </c>
      <c r="D1099" s="197">
        <v>423060301</v>
      </c>
      <c r="E1099" s="206"/>
      <c r="F1099" s="162">
        <v>196</v>
      </c>
      <c r="G1099" s="162">
        <v>79</v>
      </c>
      <c r="H1099" s="161">
        <f t="shared" si="437"/>
        <v>275</v>
      </c>
      <c r="I1099" s="311">
        <v>2</v>
      </c>
      <c r="J1099" s="311">
        <v>2</v>
      </c>
      <c r="K1099" s="317">
        <f t="shared" ref="K1099" si="480">SUM(I1099:J1104)</f>
        <v>4</v>
      </c>
    </row>
    <row r="1100" spans="1:11" ht="21" customHeight="1">
      <c r="A1100" s="312"/>
      <c r="B1100" s="312"/>
      <c r="C1100" s="4" t="s">
        <v>6001</v>
      </c>
      <c r="D1100" s="197">
        <v>423060302</v>
      </c>
      <c r="E1100" s="206"/>
      <c r="F1100" s="162">
        <v>63</v>
      </c>
      <c r="G1100" s="162">
        <v>22</v>
      </c>
      <c r="H1100" s="161">
        <f t="shared" si="437"/>
        <v>85</v>
      </c>
      <c r="I1100" s="312"/>
      <c r="J1100" s="312"/>
      <c r="K1100" s="318"/>
    </row>
    <row r="1101" spans="1:11" ht="21" customHeight="1">
      <c r="A1101" s="312"/>
      <c r="B1101" s="312"/>
      <c r="C1101" s="4" t="s">
        <v>6001</v>
      </c>
      <c r="D1101" s="197">
        <v>423060303</v>
      </c>
      <c r="E1101" s="206"/>
      <c r="F1101" s="162">
        <v>489</v>
      </c>
      <c r="G1101" s="162">
        <v>280</v>
      </c>
      <c r="H1101" s="161">
        <f t="shared" si="437"/>
        <v>769</v>
      </c>
      <c r="I1101" s="312"/>
      <c r="J1101" s="312"/>
      <c r="K1101" s="318"/>
    </row>
    <row r="1102" spans="1:11" ht="21" customHeight="1">
      <c r="A1102" s="312"/>
      <c r="B1102" s="312"/>
      <c r="C1102" s="4" t="s">
        <v>6001</v>
      </c>
      <c r="D1102" s="197">
        <v>423060304</v>
      </c>
      <c r="E1102" s="206"/>
      <c r="F1102" s="162">
        <v>517</v>
      </c>
      <c r="G1102" s="162">
        <v>272</v>
      </c>
      <c r="H1102" s="161">
        <f t="shared" si="437"/>
        <v>789</v>
      </c>
      <c r="I1102" s="312"/>
      <c r="J1102" s="312"/>
      <c r="K1102" s="318"/>
    </row>
    <row r="1103" spans="1:11" ht="21" customHeight="1">
      <c r="A1103" s="312"/>
      <c r="B1103" s="312"/>
      <c r="C1103" s="4" t="s">
        <v>6001</v>
      </c>
      <c r="D1103" s="197">
        <v>423060305</v>
      </c>
      <c r="E1103" s="206"/>
      <c r="F1103" s="162">
        <v>107</v>
      </c>
      <c r="G1103" s="162">
        <v>52</v>
      </c>
      <c r="H1103" s="161">
        <f t="shared" si="437"/>
        <v>159</v>
      </c>
      <c r="I1103" s="312"/>
      <c r="J1103" s="312"/>
      <c r="K1103" s="318"/>
    </row>
    <row r="1104" spans="1:11" ht="21" customHeight="1">
      <c r="A1104" s="313"/>
      <c r="B1104" s="313"/>
      <c r="C1104" s="4" t="s">
        <v>6001</v>
      </c>
      <c r="D1104" s="197">
        <v>423060306</v>
      </c>
      <c r="E1104" s="206"/>
      <c r="F1104" s="162">
        <v>147</v>
      </c>
      <c r="G1104" s="162">
        <v>80</v>
      </c>
      <c r="H1104" s="161">
        <f t="shared" si="437"/>
        <v>227</v>
      </c>
      <c r="I1104" s="313"/>
      <c r="J1104" s="313"/>
      <c r="K1104" s="319"/>
    </row>
    <row r="1105" spans="1:11" ht="21" customHeight="1">
      <c r="A1105" s="208"/>
      <c r="B1105" s="163"/>
      <c r="C1105" s="163"/>
      <c r="D1105" s="197"/>
      <c r="E1105" s="206"/>
      <c r="F1105" s="161">
        <f>SUM(F1099:F1104)</f>
        <v>1519</v>
      </c>
      <c r="G1105" s="161">
        <f t="shared" ref="G1105:H1105" si="481">SUM(G1099:G1104)</f>
        <v>785</v>
      </c>
      <c r="H1105" s="161">
        <f t="shared" si="481"/>
        <v>2304</v>
      </c>
      <c r="I1105" s="161">
        <f t="shared" ref="I1105" si="482">SUM(I1099:I1104)</f>
        <v>2</v>
      </c>
      <c r="J1105" s="161">
        <f t="shared" ref="J1105" si="483">SUM(J1099:J1104)</f>
        <v>2</v>
      </c>
      <c r="K1105" s="161">
        <f t="shared" ref="K1105" si="484">SUM(K1099:K1104)</f>
        <v>4</v>
      </c>
    </row>
    <row r="1106" spans="1:11" ht="21" customHeight="1">
      <c r="A1106" s="311">
        <v>242</v>
      </c>
      <c r="B1106" s="311"/>
      <c r="C1106" s="4" t="s">
        <v>6001</v>
      </c>
      <c r="D1106" s="197">
        <v>423060401</v>
      </c>
      <c r="E1106" s="206"/>
      <c r="F1106" s="162">
        <v>155</v>
      </c>
      <c r="G1106" s="162">
        <v>138</v>
      </c>
      <c r="H1106" s="161">
        <f t="shared" si="437"/>
        <v>293</v>
      </c>
      <c r="I1106" s="311">
        <v>2</v>
      </c>
      <c r="J1106" s="311">
        <v>2</v>
      </c>
      <c r="K1106" s="317">
        <f t="shared" ref="K1106" si="485">SUM(I1106:J1109)</f>
        <v>4</v>
      </c>
    </row>
    <row r="1107" spans="1:11" ht="21" customHeight="1">
      <c r="A1107" s="312"/>
      <c r="B1107" s="312"/>
      <c r="C1107" s="4" t="s">
        <v>6001</v>
      </c>
      <c r="D1107" s="197">
        <v>423060402</v>
      </c>
      <c r="E1107" s="206"/>
      <c r="F1107" s="162">
        <v>719</v>
      </c>
      <c r="G1107" s="162">
        <v>458</v>
      </c>
      <c r="H1107" s="161">
        <f t="shared" si="437"/>
        <v>1177</v>
      </c>
      <c r="I1107" s="312"/>
      <c r="J1107" s="312"/>
      <c r="K1107" s="318"/>
    </row>
    <row r="1108" spans="1:11" ht="21" customHeight="1">
      <c r="A1108" s="312"/>
      <c r="B1108" s="312"/>
      <c r="C1108" s="4" t="s">
        <v>6001</v>
      </c>
      <c r="D1108" s="197">
        <v>423060403</v>
      </c>
      <c r="E1108" s="206"/>
      <c r="F1108" s="162">
        <v>252</v>
      </c>
      <c r="G1108" s="162">
        <v>145</v>
      </c>
      <c r="H1108" s="161">
        <f t="shared" si="437"/>
        <v>397</v>
      </c>
      <c r="I1108" s="312"/>
      <c r="J1108" s="312"/>
      <c r="K1108" s="318"/>
    </row>
    <row r="1109" spans="1:11" ht="21" customHeight="1">
      <c r="A1109" s="313"/>
      <c r="B1109" s="313"/>
      <c r="C1109" s="4" t="s">
        <v>6001</v>
      </c>
      <c r="D1109" s="197">
        <v>423060404</v>
      </c>
      <c r="E1109" s="206"/>
      <c r="F1109" s="162">
        <v>191</v>
      </c>
      <c r="G1109" s="162">
        <v>121</v>
      </c>
      <c r="H1109" s="161">
        <f t="shared" si="437"/>
        <v>312</v>
      </c>
      <c r="I1109" s="313"/>
      <c r="J1109" s="313"/>
      <c r="K1109" s="319"/>
    </row>
    <row r="1110" spans="1:11" ht="21" customHeight="1">
      <c r="A1110" s="208"/>
      <c r="B1110" s="163"/>
      <c r="C1110" s="163"/>
      <c r="D1110" s="197"/>
      <c r="E1110" s="206"/>
      <c r="F1110" s="161">
        <f>SUM(F1106:F1109)</f>
        <v>1317</v>
      </c>
      <c r="G1110" s="161">
        <f t="shared" ref="G1110:H1110" si="486">SUM(G1106:G1109)</f>
        <v>862</v>
      </c>
      <c r="H1110" s="161">
        <f t="shared" si="486"/>
        <v>2179</v>
      </c>
      <c r="I1110" s="161">
        <f t="shared" ref="I1110" si="487">SUM(I1106:I1109)</f>
        <v>2</v>
      </c>
      <c r="J1110" s="161">
        <f t="shared" ref="J1110" si="488">SUM(J1106:J1109)</f>
        <v>2</v>
      </c>
      <c r="K1110" s="161">
        <f t="shared" ref="K1110" si="489">SUM(K1106:K1109)</f>
        <v>4</v>
      </c>
    </row>
    <row r="1111" spans="1:11" ht="21" customHeight="1">
      <c r="A1111" s="311">
        <v>243</v>
      </c>
      <c r="B1111" s="311"/>
      <c r="C1111" s="4" t="s">
        <v>6001</v>
      </c>
      <c r="D1111" s="197">
        <v>423060501</v>
      </c>
      <c r="E1111" s="206"/>
      <c r="F1111" s="162">
        <v>295</v>
      </c>
      <c r="G1111" s="162">
        <v>117</v>
      </c>
      <c r="H1111" s="161">
        <f t="shared" si="437"/>
        <v>412</v>
      </c>
      <c r="I1111" s="311">
        <v>2</v>
      </c>
      <c r="J1111" s="311">
        <v>2</v>
      </c>
      <c r="K1111" s="317">
        <f t="shared" ref="K1111" si="490">SUM(I1111:J1115)</f>
        <v>4</v>
      </c>
    </row>
    <row r="1112" spans="1:11" ht="21" customHeight="1">
      <c r="A1112" s="312"/>
      <c r="B1112" s="312"/>
      <c r="C1112" s="4" t="s">
        <v>6001</v>
      </c>
      <c r="D1112" s="197">
        <v>423060502</v>
      </c>
      <c r="E1112" s="206"/>
      <c r="F1112" s="162">
        <v>256</v>
      </c>
      <c r="G1112" s="162">
        <v>94</v>
      </c>
      <c r="H1112" s="161">
        <f t="shared" si="437"/>
        <v>350</v>
      </c>
      <c r="I1112" s="312"/>
      <c r="J1112" s="312"/>
      <c r="K1112" s="318"/>
    </row>
    <row r="1113" spans="1:11" ht="21" customHeight="1">
      <c r="A1113" s="312"/>
      <c r="B1113" s="312"/>
      <c r="C1113" s="4" t="s">
        <v>6001</v>
      </c>
      <c r="D1113" s="197">
        <v>423060503</v>
      </c>
      <c r="E1113" s="206"/>
      <c r="F1113" s="162">
        <v>173</v>
      </c>
      <c r="G1113" s="162">
        <v>56</v>
      </c>
      <c r="H1113" s="161">
        <f t="shared" si="437"/>
        <v>229</v>
      </c>
      <c r="I1113" s="312"/>
      <c r="J1113" s="312"/>
      <c r="K1113" s="318"/>
    </row>
    <row r="1114" spans="1:11" ht="21" customHeight="1">
      <c r="A1114" s="312"/>
      <c r="B1114" s="312"/>
      <c r="C1114" s="4" t="s">
        <v>6001</v>
      </c>
      <c r="D1114" s="197">
        <v>423060504</v>
      </c>
      <c r="E1114" s="206"/>
      <c r="F1114" s="162">
        <v>391</v>
      </c>
      <c r="G1114" s="162">
        <v>190</v>
      </c>
      <c r="H1114" s="161">
        <f t="shared" si="437"/>
        <v>581</v>
      </c>
      <c r="I1114" s="312"/>
      <c r="J1114" s="312"/>
      <c r="K1114" s="318"/>
    </row>
    <row r="1115" spans="1:11" ht="21" customHeight="1">
      <c r="A1115" s="313"/>
      <c r="B1115" s="313"/>
      <c r="C1115" s="4" t="s">
        <v>6001</v>
      </c>
      <c r="D1115" s="197">
        <v>423060505</v>
      </c>
      <c r="E1115" s="206"/>
      <c r="F1115" s="162">
        <v>625</v>
      </c>
      <c r="G1115" s="162">
        <v>310</v>
      </c>
      <c r="H1115" s="161">
        <f t="shared" si="437"/>
        <v>935</v>
      </c>
      <c r="I1115" s="313"/>
      <c r="J1115" s="313"/>
      <c r="K1115" s="319"/>
    </row>
    <row r="1116" spans="1:11" ht="21" customHeight="1">
      <c r="A1116" s="208"/>
      <c r="B1116" s="163"/>
      <c r="C1116" s="163"/>
      <c r="D1116" s="197"/>
      <c r="E1116" s="206"/>
      <c r="F1116" s="161">
        <f>SUM(F1111:F1115)</f>
        <v>1740</v>
      </c>
      <c r="G1116" s="161">
        <f t="shared" ref="G1116:H1116" si="491">SUM(G1111:G1115)</f>
        <v>767</v>
      </c>
      <c r="H1116" s="161">
        <f t="shared" si="491"/>
        <v>2507</v>
      </c>
      <c r="I1116" s="161">
        <f t="shared" ref="I1116" si="492">SUM(I1111:I1115)</f>
        <v>2</v>
      </c>
      <c r="J1116" s="161">
        <f t="shared" ref="J1116" si="493">SUM(J1111:J1115)</f>
        <v>2</v>
      </c>
      <c r="K1116" s="161">
        <f t="shared" ref="K1116" si="494">SUM(K1111:K1115)</f>
        <v>4</v>
      </c>
    </row>
    <row r="1117" spans="1:11" ht="21" customHeight="1">
      <c r="A1117" s="311">
        <v>244</v>
      </c>
      <c r="B1117" s="311"/>
      <c r="C1117" s="4" t="s">
        <v>6002</v>
      </c>
      <c r="D1117" s="197">
        <v>423070101</v>
      </c>
      <c r="E1117" s="206"/>
      <c r="F1117" s="162">
        <v>391</v>
      </c>
      <c r="G1117" s="162">
        <v>218</v>
      </c>
      <c r="H1117" s="161">
        <f t="shared" si="437"/>
        <v>609</v>
      </c>
      <c r="I1117" s="311">
        <v>2</v>
      </c>
      <c r="J1117" s="311">
        <v>2</v>
      </c>
      <c r="K1117" s="317">
        <f t="shared" ref="K1117" si="495">SUM(I1117:J1120)</f>
        <v>4</v>
      </c>
    </row>
    <row r="1118" spans="1:11" ht="21" customHeight="1">
      <c r="A1118" s="312"/>
      <c r="B1118" s="312"/>
      <c r="C1118" s="4" t="s">
        <v>6002</v>
      </c>
      <c r="D1118" s="197">
        <v>423070102</v>
      </c>
      <c r="E1118" s="206"/>
      <c r="F1118" s="162">
        <v>335</v>
      </c>
      <c r="G1118" s="162">
        <v>121</v>
      </c>
      <c r="H1118" s="161">
        <f t="shared" si="437"/>
        <v>456</v>
      </c>
      <c r="I1118" s="312"/>
      <c r="J1118" s="312"/>
      <c r="K1118" s="318"/>
    </row>
    <row r="1119" spans="1:11" ht="21" customHeight="1">
      <c r="A1119" s="312"/>
      <c r="B1119" s="312"/>
      <c r="C1119" s="4" t="s">
        <v>6003</v>
      </c>
      <c r="D1119" s="197">
        <v>423070103</v>
      </c>
      <c r="E1119" s="206"/>
      <c r="F1119" s="162">
        <v>366</v>
      </c>
      <c r="G1119" s="162">
        <v>206</v>
      </c>
      <c r="H1119" s="161">
        <f t="shared" si="437"/>
        <v>572</v>
      </c>
      <c r="I1119" s="312"/>
      <c r="J1119" s="312"/>
      <c r="K1119" s="318"/>
    </row>
    <row r="1120" spans="1:11" ht="21" customHeight="1">
      <c r="A1120" s="313"/>
      <c r="B1120" s="313"/>
      <c r="C1120" s="4" t="s">
        <v>6004</v>
      </c>
      <c r="D1120" s="197">
        <v>423070104</v>
      </c>
      <c r="E1120" s="206"/>
      <c r="F1120" s="162">
        <v>192</v>
      </c>
      <c r="G1120" s="162">
        <v>137</v>
      </c>
      <c r="H1120" s="161">
        <f t="shared" si="437"/>
        <v>329</v>
      </c>
      <c r="I1120" s="313"/>
      <c r="J1120" s="313"/>
      <c r="K1120" s="319"/>
    </row>
    <row r="1121" spans="1:11" ht="21" customHeight="1">
      <c r="A1121" s="208"/>
      <c r="B1121" s="163"/>
      <c r="C1121" s="163"/>
      <c r="D1121" s="197"/>
      <c r="E1121" s="206"/>
      <c r="F1121" s="161">
        <f>SUM(F1117:F1120)</f>
        <v>1284</v>
      </c>
      <c r="G1121" s="161">
        <f t="shared" ref="G1121:H1121" si="496">SUM(G1117:G1120)</f>
        <v>682</v>
      </c>
      <c r="H1121" s="161">
        <f t="shared" si="496"/>
        <v>1966</v>
      </c>
      <c r="I1121" s="161">
        <f t="shared" ref="I1121" si="497">SUM(I1117:I1120)</f>
        <v>2</v>
      </c>
      <c r="J1121" s="161">
        <f t="shared" ref="J1121" si="498">SUM(J1117:J1120)</f>
        <v>2</v>
      </c>
      <c r="K1121" s="161">
        <f t="shared" ref="K1121" si="499">SUM(K1117:K1120)</f>
        <v>4</v>
      </c>
    </row>
    <row r="1122" spans="1:11" ht="21" customHeight="1">
      <c r="A1122" s="311">
        <v>245</v>
      </c>
      <c r="B1122" s="311"/>
      <c r="C1122" s="4" t="s">
        <v>6005</v>
      </c>
      <c r="D1122" s="197">
        <v>423070201</v>
      </c>
      <c r="E1122" s="206"/>
      <c r="F1122" s="162">
        <v>287</v>
      </c>
      <c r="G1122" s="162">
        <v>195</v>
      </c>
      <c r="H1122" s="161">
        <f t="shared" si="437"/>
        <v>482</v>
      </c>
      <c r="I1122" s="311">
        <v>2</v>
      </c>
      <c r="J1122" s="311">
        <v>2</v>
      </c>
      <c r="K1122" s="317">
        <f t="shared" ref="K1122" si="500">SUM(I1122:J1123)</f>
        <v>4</v>
      </c>
    </row>
    <row r="1123" spans="1:11" ht="21" customHeight="1">
      <c r="A1123" s="313"/>
      <c r="B1123" s="313"/>
      <c r="C1123" s="4" t="s">
        <v>6006</v>
      </c>
      <c r="D1123" s="197">
        <v>423070202</v>
      </c>
      <c r="E1123" s="206"/>
      <c r="F1123" s="162">
        <v>621</v>
      </c>
      <c r="G1123" s="162">
        <v>444</v>
      </c>
      <c r="H1123" s="161">
        <f t="shared" si="437"/>
        <v>1065</v>
      </c>
      <c r="I1123" s="313"/>
      <c r="J1123" s="313"/>
      <c r="K1123" s="319"/>
    </row>
    <row r="1124" spans="1:11" ht="21" customHeight="1">
      <c r="A1124" s="208"/>
      <c r="B1124" s="163"/>
      <c r="C1124" s="163"/>
      <c r="D1124" s="197"/>
      <c r="E1124" s="206"/>
      <c r="F1124" s="161">
        <f>SUM(F1122:F1123)</f>
        <v>908</v>
      </c>
      <c r="G1124" s="161">
        <f t="shared" ref="G1124:H1124" si="501">SUM(G1122:G1123)</f>
        <v>639</v>
      </c>
      <c r="H1124" s="161">
        <f t="shared" si="501"/>
        <v>1547</v>
      </c>
      <c r="I1124" s="161">
        <f t="shared" ref="I1124" si="502">SUM(I1122:I1123)</f>
        <v>2</v>
      </c>
      <c r="J1124" s="161">
        <f t="shared" ref="J1124" si="503">SUM(J1122:J1123)</f>
        <v>2</v>
      </c>
      <c r="K1124" s="161">
        <f t="shared" ref="K1124" si="504">SUM(K1122:K1123)</f>
        <v>4</v>
      </c>
    </row>
    <row r="1125" spans="1:11" ht="21" customHeight="1">
      <c r="A1125" s="311">
        <v>246</v>
      </c>
      <c r="B1125" s="311"/>
      <c r="C1125" s="4" t="s">
        <v>6007</v>
      </c>
      <c r="D1125" s="197">
        <v>423070203</v>
      </c>
      <c r="E1125" s="206"/>
      <c r="F1125" s="162">
        <v>293</v>
      </c>
      <c r="G1125" s="162">
        <v>183</v>
      </c>
      <c r="H1125" s="161">
        <f t="shared" si="437"/>
        <v>476</v>
      </c>
      <c r="I1125" s="311">
        <v>2</v>
      </c>
      <c r="J1125" s="311">
        <v>2</v>
      </c>
      <c r="K1125" s="317">
        <f t="shared" ref="K1125" si="505">SUM(I1125:J1128)</f>
        <v>4</v>
      </c>
    </row>
    <row r="1126" spans="1:11" ht="21" customHeight="1">
      <c r="A1126" s="312"/>
      <c r="B1126" s="312"/>
      <c r="C1126" s="4" t="s">
        <v>6008</v>
      </c>
      <c r="D1126" s="197">
        <v>423070204</v>
      </c>
      <c r="E1126" s="206"/>
      <c r="F1126" s="162">
        <v>258</v>
      </c>
      <c r="G1126" s="162">
        <v>98</v>
      </c>
      <c r="H1126" s="161">
        <f t="shared" ref="H1126:H1200" si="506">SUM(F1126:G1126)</f>
        <v>356</v>
      </c>
      <c r="I1126" s="312"/>
      <c r="J1126" s="312"/>
      <c r="K1126" s="318"/>
    </row>
    <row r="1127" spans="1:11" ht="21" customHeight="1">
      <c r="A1127" s="312"/>
      <c r="B1127" s="312"/>
      <c r="C1127" s="4" t="s">
        <v>6008</v>
      </c>
      <c r="D1127" s="197">
        <v>423070205</v>
      </c>
      <c r="E1127" s="206"/>
      <c r="F1127" s="162">
        <v>92</v>
      </c>
      <c r="G1127" s="162">
        <v>32</v>
      </c>
      <c r="H1127" s="161">
        <f t="shared" si="506"/>
        <v>124</v>
      </c>
      <c r="I1127" s="312"/>
      <c r="J1127" s="312"/>
      <c r="K1127" s="318"/>
    </row>
    <row r="1128" spans="1:11" ht="21" customHeight="1">
      <c r="A1128" s="313"/>
      <c r="B1128" s="313"/>
      <c r="C1128" s="4" t="s">
        <v>6009</v>
      </c>
      <c r="D1128" s="197">
        <v>423070206</v>
      </c>
      <c r="E1128" s="206"/>
      <c r="F1128" s="162">
        <v>184</v>
      </c>
      <c r="G1128" s="162">
        <v>124</v>
      </c>
      <c r="H1128" s="161">
        <f t="shared" si="506"/>
        <v>308</v>
      </c>
      <c r="I1128" s="313"/>
      <c r="J1128" s="313"/>
      <c r="K1128" s="319"/>
    </row>
    <row r="1129" spans="1:11" ht="21" customHeight="1">
      <c r="A1129" s="208"/>
      <c r="B1129" s="163"/>
      <c r="C1129" s="163"/>
      <c r="D1129" s="197"/>
      <c r="E1129" s="206"/>
      <c r="F1129" s="161">
        <f>SUM(F1125:F1128)</f>
        <v>827</v>
      </c>
      <c r="G1129" s="161">
        <f t="shared" ref="G1129:H1129" si="507">SUM(G1125:G1128)</f>
        <v>437</v>
      </c>
      <c r="H1129" s="161">
        <f t="shared" si="507"/>
        <v>1264</v>
      </c>
      <c r="I1129" s="161">
        <f t="shared" ref="I1129" si="508">SUM(I1125:I1128)</f>
        <v>2</v>
      </c>
      <c r="J1129" s="161">
        <f t="shared" ref="J1129" si="509">SUM(J1125:J1128)</f>
        <v>2</v>
      </c>
      <c r="K1129" s="161">
        <f t="shared" ref="K1129" si="510">SUM(K1125:K1128)</f>
        <v>4</v>
      </c>
    </row>
    <row r="1130" spans="1:11" ht="21" customHeight="1">
      <c r="A1130" s="311">
        <v>247</v>
      </c>
      <c r="B1130" s="311"/>
      <c r="C1130" s="4" t="s">
        <v>6010</v>
      </c>
      <c r="D1130" s="197">
        <v>423070301</v>
      </c>
      <c r="E1130" s="206"/>
      <c r="F1130" s="162">
        <v>3</v>
      </c>
      <c r="G1130" s="162">
        <v>0</v>
      </c>
      <c r="H1130" s="161">
        <f t="shared" si="506"/>
        <v>3</v>
      </c>
      <c r="I1130" s="311">
        <v>2</v>
      </c>
      <c r="J1130" s="311">
        <v>2</v>
      </c>
      <c r="K1130" s="317">
        <f t="shared" ref="K1130" si="511">SUM(I1130:J1136)</f>
        <v>4</v>
      </c>
    </row>
    <row r="1131" spans="1:11" ht="21" customHeight="1">
      <c r="A1131" s="312"/>
      <c r="B1131" s="312"/>
      <c r="C1131" s="4" t="s">
        <v>6010</v>
      </c>
      <c r="D1131" s="197">
        <v>423070302</v>
      </c>
      <c r="E1131" s="206"/>
      <c r="F1131" s="162">
        <v>8</v>
      </c>
      <c r="G1131" s="162">
        <v>7</v>
      </c>
      <c r="H1131" s="161">
        <f t="shared" si="506"/>
        <v>15</v>
      </c>
      <c r="I1131" s="312"/>
      <c r="J1131" s="312"/>
      <c r="K1131" s="318"/>
    </row>
    <row r="1132" spans="1:11" ht="21" customHeight="1">
      <c r="A1132" s="312"/>
      <c r="B1132" s="312"/>
      <c r="C1132" s="4" t="s">
        <v>6011</v>
      </c>
      <c r="D1132" s="197">
        <v>423070303</v>
      </c>
      <c r="E1132" s="206"/>
      <c r="F1132" s="162">
        <v>324</v>
      </c>
      <c r="G1132" s="162">
        <v>214</v>
      </c>
      <c r="H1132" s="161">
        <f t="shared" si="506"/>
        <v>538</v>
      </c>
      <c r="I1132" s="312"/>
      <c r="J1132" s="312"/>
      <c r="K1132" s="318"/>
    </row>
    <row r="1133" spans="1:11" ht="21" customHeight="1">
      <c r="A1133" s="312"/>
      <c r="B1133" s="312"/>
      <c r="C1133" s="4" t="s">
        <v>6012</v>
      </c>
      <c r="D1133" s="197">
        <v>423070304</v>
      </c>
      <c r="E1133" s="206"/>
      <c r="F1133" s="162">
        <v>292</v>
      </c>
      <c r="G1133" s="162">
        <v>167</v>
      </c>
      <c r="H1133" s="161">
        <f t="shared" si="506"/>
        <v>459</v>
      </c>
      <c r="I1133" s="312"/>
      <c r="J1133" s="312"/>
      <c r="K1133" s="318"/>
    </row>
    <row r="1134" spans="1:11" ht="21" customHeight="1">
      <c r="A1134" s="312"/>
      <c r="B1134" s="312"/>
      <c r="C1134" s="4" t="s">
        <v>6012</v>
      </c>
      <c r="D1134" s="197">
        <v>423070305</v>
      </c>
      <c r="E1134" s="206"/>
      <c r="F1134" s="162">
        <v>161</v>
      </c>
      <c r="G1134" s="162">
        <v>102</v>
      </c>
      <c r="H1134" s="161">
        <f t="shared" si="506"/>
        <v>263</v>
      </c>
      <c r="I1134" s="312"/>
      <c r="J1134" s="312"/>
      <c r="K1134" s="318"/>
    </row>
    <row r="1135" spans="1:11" ht="21" customHeight="1">
      <c r="A1135" s="312"/>
      <c r="B1135" s="312"/>
      <c r="C1135" s="4" t="s">
        <v>6012</v>
      </c>
      <c r="D1135" s="197">
        <v>423070306</v>
      </c>
      <c r="E1135" s="206"/>
      <c r="F1135" s="162">
        <v>10</v>
      </c>
      <c r="G1135" s="162">
        <v>3</v>
      </c>
      <c r="H1135" s="161">
        <f t="shared" si="506"/>
        <v>13</v>
      </c>
      <c r="I1135" s="312"/>
      <c r="J1135" s="312"/>
      <c r="K1135" s="318"/>
    </row>
    <row r="1136" spans="1:11" ht="21" customHeight="1">
      <c r="A1136" s="313"/>
      <c r="B1136" s="313"/>
      <c r="C1136" s="4" t="s">
        <v>6013</v>
      </c>
      <c r="D1136" s="197">
        <v>423070307</v>
      </c>
      <c r="E1136" s="206"/>
      <c r="F1136" s="162">
        <v>145</v>
      </c>
      <c r="G1136" s="162">
        <v>80</v>
      </c>
      <c r="H1136" s="161">
        <f t="shared" si="506"/>
        <v>225</v>
      </c>
      <c r="I1136" s="313"/>
      <c r="J1136" s="313"/>
      <c r="K1136" s="319"/>
    </row>
    <row r="1137" spans="1:11" ht="21" customHeight="1">
      <c r="A1137" s="208"/>
      <c r="B1137" s="163"/>
      <c r="C1137" s="163"/>
      <c r="D1137" s="197"/>
      <c r="E1137" s="206"/>
      <c r="F1137" s="161">
        <f>SUM(F1130:F1136)</f>
        <v>943</v>
      </c>
      <c r="G1137" s="161">
        <f t="shared" ref="G1137:H1137" si="512">SUM(G1130:G1136)</f>
        <v>573</v>
      </c>
      <c r="H1137" s="161">
        <f t="shared" si="512"/>
        <v>1516</v>
      </c>
      <c r="I1137" s="161">
        <f t="shared" ref="I1137" si="513">SUM(I1130:I1136)</f>
        <v>2</v>
      </c>
      <c r="J1137" s="161">
        <f t="shared" ref="J1137" si="514">SUM(J1130:J1136)</f>
        <v>2</v>
      </c>
      <c r="K1137" s="161">
        <f t="shared" ref="K1137" si="515">SUM(K1130:K1136)</f>
        <v>4</v>
      </c>
    </row>
    <row r="1138" spans="1:11" ht="21" customHeight="1">
      <c r="A1138" s="311">
        <v>248</v>
      </c>
      <c r="B1138" s="311"/>
      <c r="C1138" s="4" t="s">
        <v>6014</v>
      </c>
      <c r="D1138" s="197">
        <v>423070401</v>
      </c>
      <c r="E1138" s="206"/>
      <c r="F1138" s="162">
        <v>374</v>
      </c>
      <c r="G1138" s="162">
        <v>165</v>
      </c>
      <c r="H1138" s="161">
        <f t="shared" si="506"/>
        <v>539</v>
      </c>
      <c r="I1138" s="311">
        <v>2</v>
      </c>
      <c r="J1138" s="311">
        <v>2</v>
      </c>
      <c r="K1138" s="317">
        <f t="shared" ref="K1138" si="516">SUM(I1138:J1145)</f>
        <v>4</v>
      </c>
    </row>
    <row r="1139" spans="1:11" ht="21" customHeight="1">
      <c r="A1139" s="312"/>
      <c r="B1139" s="312"/>
      <c r="C1139" s="4" t="s">
        <v>6014</v>
      </c>
      <c r="D1139" s="197">
        <v>423070402</v>
      </c>
      <c r="E1139" s="206"/>
      <c r="F1139" s="162">
        <v>30</v>
      </c>
      <c r="G1139" s="162">
        <v>19</v>
      </c>
      <c r="H1139" s="161">
        <f t="shared" si="506"/>
        <v>49</v>
      </c>
      <c r="I1139" s="312"/>
      <c r="J1139" s="312"/>
      <c r="K1139" s="318"/>
    </row>
    <row r="1140" spans="1:11" ht="21" customHeight="1">
      <c r="A1140" s="312"/>
      <c r="B1140" s="312"/>
      <c r="C1140" s="4" t="s">
        <v>6014</v>
      </c>
      <c r="D1140" s="197">
        <v>423070403</v>
      </c>
      <c r="E1140" s="206"/>
      <c r="F1140" s="162">
        <v>139</v>
      </c>
      <c r="G1140" s="162">
        <v>55</v>
      </c>
      <c r="H1140" s="161">
        <f t="shared" si="506"/>
        <v>194</v>
      </c>
      <c r="I1140" s="312"/>
      <c r="J1140" s="312"/>
      <c r="K1140" s="318"/>
    </row>
    <row r="1141" spans="1:11" ht="21" customHeight="1">
      <c r="A1141" s="312"/>
      <c r="B1141" s="312"/>
      <c r="C1141" s="4" t="s">
        <v>6014</v>
      </c>
      <c r="D1141" s="197">
        <v>423070404</v>
      </c>
      <c r="E1141" s="206"/>
      <c r="F1141" s="162">
        <v>140</v>
      </c>
      <c r="G1141" s="162">
        <v>25</v>
      </c>
      <c r="H1141" s="161">
        <f t="shared" si="506"/>
        <v>165</v>
      </c>
      <c r="I1141" s="312"/>
      <c r="J1141" s="312"/>
      <c r="K1141" s="318"/>
    </row>
    <row r="1142" spans="1:11" ht="21" customHeight="1">
      <c r="A1142" s="312"/>
      <c r="B1142" s="312"/>
      <c r="C1142" s="4" t="s">
        <v>6014</v>
      </c>
      <c r="D1142" s="197">
        <v>423070405</v>
      </c>
      <c r="E1142" s="206"/>
      <c r="F1142" s="162">
        <v>91</v>
      </c>
      <c r="G1142" s="162">
        <v>38</v>
      </c>
      <c r="H1142" s="161">
        <f t="shared" si="506"/>
        <v>129</v>
      </c>
      <c r="I1142" s="312"/>
      <c r="J1142" s="312"/>
      <c r="K1142" s="318"/>
    </row>
    <row r="1143" spans="1:11" ht="21" customHeight="1">
      <c r="A1143" s="312"/>
      <c r="B1143" s="312"/>
      <c r="C1143" s="4" t="s">
        <v>6014</v>
      </c>
      <c r="D1143" s="197">
        <v>423070406</v>
      </c>
      <c r="E1143" s="206"/>
      <c r="F1143" s="162">
        <v>90</v>
      </c>
      <c r="G1143" s="162">
        <v>30</v>
      </c>
      <c r="H1143" s="161">
        <f t="shared" si="506"/>
        <v>120</v>
      </c>
      <c r="I1143" s="312"/>
      <c r="J1143" s="312"/>
      <c r="K1143" s="318"/>
    </row>
    <row r="1144" spans="1:11" ht="21" customHeight="1">
      <c r="A1144" s="312"/>
      <c r="B1144" s="312"/>
      <c r="C1144" s="4" t="s">
        <v>6014</v>
      </c>
      <c r="D1144" s="197">
        <v>423070407</v>
      </c>
      <c r="E1144" s="206"/>
      <c r="F1144" s="162">
        <v>99</v>
      </c>
      <c r="G1144" s="162">
        <v>49</v>
      </c>
      <c r="H1144" s="161">
        <f t="shared" si="506"/>
        <v>148</v>
      </c>
      <c r="I1144" s="312"/>
      <c r="J1144" s="312"/>
      <c r="K1144" s="318"/>
    </row>
    <row r="1145" spans="1:11" ht="21" customHeight="1">
      <c r="A1145" s="313"/>
      <c r="B1145" s="313"/>
      <c r="C1145" s="4" t="s">
        <v>6014</v>
      </c>
      <c r="D1145" s="197">
        <v>423070408</v>
      </c>
      <c r="E1145" s="206"/>
      <c r="F1145" s="162">
        <v>171</v>
      </c>
      <c r="G1145" s="162">
        <v>58</v>
      </c>
      <c r="H1145" s="161">
        <f t="shared" si="506"/>
        <v>229</v>
      </c>
      <c r="I1145" s="313"/>
      <c r="J1145" s="313"/>
      <c r="K1145" s="319"/>
    </row>
    <row r="1146" spans="1:11" ht="21" customHeight="1">
      <c r="A1146" s="208"/>
      <c r="B1146" s="163"/>
      <c r="C1146" s="163"/>
      <c r="D1146" s="197"/>
      <c r="E1146" s="206"/>
      <c r="F1146" s="161">
        <f>SUM(F1138:F1145)</f>
        <v>1134</v>
      </c>
      <c r="G1146" s="161">
        <f t="shared" ref="G1146:H1146" si="517">SUM(G1138:G1145)</f>
        <v>439</v>
      </c>
      <c r="H1146" s="161">
        <f t="shared" si="517"/>
        <v>1573</v>
      </c>
      <c r="I1146" s="161">
        <f t="shared" ref="I1146" si="518">SUM(I1138:I1145)</f>
        <v>2</v>
      </c>
      <c r="J1146" s="161">
        <f t="shared" ref="J1146" si="519">SUM(J1138:J1145)</f>
        <v>2</v>
      </c>
      <c r="K1146" s="161">
        <f t="shared" ref="K1146" si="520">SUM(K1138:K1145)</f>
        <v>4</v>
      </c>
    </row>
    <row r="1147" spans="1:11" ht="21" customHeight="1">
      <c r="A1147" s="311">
        <v>249</v>
      </c>
      <c r="B1147" s="311"/>
      <c r="C1147" s="4" t="s">
        <v>6015</v>
      </c>
      <c r="D1147" s="197">
        <v>423070501</v>
      </c>
      <c r="E1147" s="206"/>
      <c r="F1147" s="162">
        <v>1465</v>
      </c>
      <c r="G1147" s="162">
        <v>484</v>
      </c>
      <c r="H1147" s="161">
        <f t="shared" si="506"/>
        <v>1949</v>
      </c>
      <c r="I1147" s="311">
        <v>2</v>
      </c>
      <c r="J1147" s="311">
        <v>2</v>
      </c>
      <c r="K1147" s="317">
        <f t="shared" ref="K1147" si="521">SUM(I1147:J1148)</f>
        <v>4</v>
      </c>
    </row>
    <row r="1148" spans="1:11" ht="21" customHeight="1">
      <c r="A1148" s="313"/>
      <c r="B1148" s="313"/>
      <c r="C1148" s="4" t="s">
        <v>6015</v>
      </c>
      <c r="D1148" s="197">
        <v>423070502</v>
      </c>
      <c r="E1148" s="206"/>
      <c r="F1148" s="162">
        <v>362</v>
      </c>
      <c r="G1148" s="162">
        <v>102</v>
      </c>
      <c r="H1148" s="161">
        <f t="shared" si="506"/>
        <v>464</v>
      </c>
      <c r="I1148" s="313"/>
      <c r="J1148" s="313"/>
      <c r="K1148" s="319"/>
    </row>
    <row r="1149" spans="1:11" ht="21" customHeight="1">
      <c r="A1149" s="208"/>
      <c r="B1149" s="163"/>
      <c r="C1149" s="163"/>
      <c r="D1149" s="197"/>
      <c r="E1149" s="206"/>
      <c r="F1149" s="161">
        <f>SUM(F1147:F1148)</f>
        <v>1827</v>
      </c>
      <c r="G1149" s="161">
        <f t="shared" ref="G1149:H1149" si="522">SUM(G1147:G1148)</f>
        <v>586</v>
      </c>
      <c r="H1149" s="161">
        <f t="shared" si="522"/>
        <v>2413</v>
      </c>
      <c r="I1149" s="161">
        <f t="shared" ref="I1149" si="523">SUM(I1147:I1148)</f>
        <v>2</v>
      </c>
      <c r="J1149" s="161">
        <f t="shared" ref="J1149" si="524">SUM(J1147:J1148)</f>
        <v>2</v>
      </c>
      <c r="K1149" s="161">
        <f t="shared" ref="K1149" si="525">SUM(K1147:K1148)</f>
        <v>4</v>
      </c>
    </row>
    <row r="1150" spans="1:11" ht="21" customHeight="1">
      <c r="A1150" s="311">
        <v>250</v>
      </c>
      <c r="B1150" s="311"/>
      <c r="C1150" s="4" t="s">
        <v>6015</v>
      </c>
      <c r="D1150" s="197">
        <v>423070503</v>
      </c>
      <c r="E1150" s="206"/>
      <c r="F1150" s="162">
        <v>792</v>
      </c>
      <c r="G1150" s="162">
        <v>324</v>
      </c>
      <c r="H1150" s="161">
        <f t="shared" si="506"/>
        <v>1116</v>
      </c>
      <c r="I1150" s="311">
        <v>2</v>
      </c>
      <c r="J1150" s="311">
        <v>2</v>
      </c>
      <c r="K1150" s="317">
        <f t="shared" ref="K1150" si="526">SUM(I1150:J1151)</f>
        <v>4</v>
      </c>
    </row>
    <row r="1151" spans="1:11" ht="21" customHeight="1">
      <c r="A1151" s="313"/>
      <c r="B1151" s="313"/>
      <c r="C1151" s="4" t="s">
        <v>6015</v>
      </c>
      <c r="D1151" s="197">
        <v>423070504</v>
      </c>
      <c r="E1151" s="206"/>
      <c r="F1151" s="162">
        <v>227</v>
      </c>
      <c r="G1151" s="162">
        <v>54</v>
      </c>
      <c r="H1151" s="161">
        <f t="shared" si="506"/>
        <v>281</v>
      </c>
      <c r="I1151" s="313"/>
      <c r="J1151" s="313"/>
      <c r="K1151" s="319"/>
    </row>
    <row r="1152" spans="1:11" ht="21" customHeight="1">
      <c r="A1152" s="208"/>
      <c r="B1152" s="163"/>
      <c r="C1152" s="163"/>
      <c r="D1152" s="197"/>
      <c r="E1152" s="206"/>
      <c r="F1152" s="161">
        <f>SUM(F1150:F1151)</f>
        <v>1019</v>
      </c>
      <c r="G1152" s="161">
        <f t="shared" ref="G1152:H1152" si="527">SUM(G1150:G1151)</f>
        <v>378</v>
      </c>
      <c r="H1152" s="161">
        <f t="shared" si="527"/>
        <v>1397</v>
      </c>
      <c r="I1152" s="161">
        <f t="shared" ref="I1152" si="528">SUM(I1150:I1151)</f>
        <v>2</v>
      </c>
      <c r="J1152" s="161">
        <f t="shared" ref="J1152" si="529">SUM(J1150:J1151)</f>
        <v>2</v>
      </c>
      <c r="K1152" s="161">
        <f t="shared" ref="K1152" si="530">SUM(K1150:K1151)</f>
        <v>4</v>
      </c>
    </row>
    <row r="1153" spans="1:11" ht="21" customHeight="1">
      <c r="A1153" s="311">
        <v>251</v>
      </c>
      <c r="B1153" s="311"/>
      <c r="C1153" s="4" t="s">
        <v>6016</v>
      </c>
      <c r="D1153" s="197">
        <v>423070601</v>
      </c>
      <c r="E1153" s="206"/>
      <c r="F1153" s="162">
        <v>916</v>
      </c>
      <c r="G1153" s="162">
        <v>356</v>
      </c>
      <c r="H1153" s="161">
        <f t="shared" si="506"/>
        <v>1272</v>
      </c>
      <c r="I1153" s="311">
        <v>2</v>
      </c>
      <c r="J1153" s="311">
        <v>2</v>
      </c>
      <c r="K1153" s="317">
        <f t="shared" ref="K1153" si="531">SUM(I1153:J1156)</f>
        <v>4</v>
      </c>
    </row>
    <row r="1154" spans="1:11" ht="21" customHeight="1">
      <c r="A1154" s="312"/>
      <c r="B1154" s="312"/>
      <c r="C1154" s="4" t="s">
        <v>6016</v>
      </c>
      <c r="D1154" s="197">
        <v>423070602</v>
      </c>
      <c r="E1154" s="206"/>
      <c r="F1154" s="162">
        <v>223</v>
      </c>
      <c r="G1154" s="162">
        <v>98</v>
      </c>
      <c r="H1154" s="161">
        <f t="shared" si="506"/>
        <v>321</v>
      </c>
      <c r="I1154" s="312"/>
      <c r="J1154" s="312"/>
      <c r="K1154" s="318"/>
    </row>
    <row r="1155" spans="1:11" ht="21" customHeight="1">
      <c r="A1155" s="312"/>
      <c r="B1155" s="312"/>
      <c r="C1155" s="4" t="s">
        <v>6016</v>
      </c>
      <c r="D1155" s="197">
        <v>423070603</v>
      </c>
      <c r="E1155" s="206"/>
      <c r="F1155" s="162">
        <v>214</v>
      </c>
      <c r="G1155" s="162">
        <v>110</v>
      </c>
      <c r="H1155" s="161">
        <f t="shared" si="506"/>
        <v>324</v>
      </c>
      <c r="I1155" s="312"/>
      <c r="J1155" s="312"/>
      <c r="K1155" s="318"/>
    </row>
    <row r="1156" spans="1:11" ht="21" customHeight="1">
      <c r="A1156" s="313"/>
      <c r="B1156" s="313"/>
      <c r="C1156" s="4" t="s">
        <v>6016</v>
      </c>
      <c r="D1156" s="197">
        <v>423070604</v>
      </c>
      <c r="E1156" s="206"/>
      <c r="F1156" s="162">
        <v>88</v>
      </c>
      <c r="G1156" s="162">
        <v>27</v>
      </c>
      <c r="H1156" s="161">
        <f t="shared" si="506"/>
        <v>115</v>
      </c>
      <c r="I1156" s="313"/>
      <c r="J1156" s="313"/>
      <c r="K1156" s="319"/>
    </row>
    <row r="1157" spans="1:11" ht="21" customHeight="1">
      <c r="A1157" s="208"/>
      <c r="B1157" s="163"/>
      <c r="C1157" s="163"/>
      <c r="D1157" s="197"/>
      <c r="E1157" s="206"/>
      <c r="F1157" s="161">
        <f>SUM(F1153:F1156)</f>
        <v>1441</v>
      </c>
      <c r="G1157" s="161">
        <f t="shared" ref="G1157:H1157" si="532">SUM(G1153:G1156)</f>
        <v>591</v>
      </c>
      <c r="H1157" s="161">
        <f t="shared" si="532"/>
        <v>2032</v>
      </c>
      <c r="I1157" s="161">
        <f t="shared" ref="I1157" si="533">SUM(I1153:I1156)</f>
        <v>2</v>
      </c>
      <c r="J1157" s="161">
        <f t="shared" ref="J1157" si="534">SUM(J1153:J1156)</f>
        <v>2</v>
      </c>
      <c r="K1157" s="161">
        <f t="shared" ref="K1157" si="535">SUM(K1153:K1156)</f>
        <v>4</v>
      </c>
    </row>
    <row r="1158" spans="1:11" ht="21" customHeight="1">
      <c r="A1158" s="311">
        <v>252</v>
      </c>
      <c r="B1158" s="311"/>
      <c r="C1158" s="4" t="s">
        <v>6017</v>
      </c>
      <c r="D1158" s="197">
        <v>423070701</v>
      </c>
      <c r="E1158" s="206"/>
      <c r="F1158" s="162">
        <v>189</v>
      </c>
      <c r="G1158" s="162">
        <v>123</v>
      </c>
      <c r="H1158" s="161">
        <f t="shared" si="506"/>
        <v>312</v>
      </c>
      <c r="I1158" s="311">
        <v>2</v>
      </c>
      <c r="J1158" s="311">
        <v>2</v>
      </c>
      <c r="K1158" s="317">
        <f t="shared" ref="K1158" si="536">SUM(I1158:J1161)</f>
        <v>4</v>
      </c>
    </row>
    <row r="1159" spans="1:11" ht="21" customHeight="1">
      <c r="A1159" s="312"/>
      <c r="B1159" s="312"/>
      <c r="C1159" s="4" t="s">
        <v>6017</v>
      </c>
      <c r="D1159" s="197">
        <v>423070702</v>
      </c>
      <c r="E1159" s="206"/>
      <c r="F1159" s="162">
        <v>124</v>
      </c>
      <c r="G1159" s="162">
        <v>54</v>
      </c>
      <c r="H1159" s="161">
        <f t="shared" si="506"/>
        <v>178</v>
      </c>
      <c r="I1159" s="312"/>
      <c r="J1159" s="312"/>
      <c r="K1159" s="318"/>
    </row>
    <row r="1160" spans="1:11" ht="21" customHeight="1">
      <c r="A1160" s="312"/>
      <c r="B1160" s="312"/>
      <c r="C1160" s="4" t="s">
        <v>6018</v>
      </c>
      <c r="D1160" s="197">
        <v>423070703</v>
      </c>
      <c r="E1160" s="206"/>
      <c r="F1160" s="162">
        <v>108</v>
      </c>
      <c r="G1160" s="162">
        <v>39</v>
      </c>
      <c r="H1160" s="161">
        <f t="shared" si="506"/>
        <v>147</v>
      </c>
      <c r="I1160" s="312"/>
      <c r="J1160" s="312"/>
      <c r="K1160" s="318"/>
    </row>
    <row r="1161" spans="1:11" ht="21" customHeight="1">
      <c r="A1161" s="313"/>
      <c r="B1161" s="313"/>
      <c r="C1161" s="4" t="s">
        <v>6018</v>
      </c>
      <c r="D1161" s="197">
        <v>423070704</v>
      </c>
      <c r="E1161" s="206"/>
      <c r="F1161" s="162">
        <v>164</v>
      </c>
      <c r="G1161" s="162">
        <v>56</v>
      </c>
      <c r="H1161" s="161">
        <f t="shared" si="506"/>
        <v>220</v>
      </c>
      <c r="I1161" s="313"/>
      <c r="J1161" s="313"/>
      <c r="K1161" s="319"/>
    </row>
    <row r="1162" spans="1:11" ht="21" customHeight="1">
      <c r="A1162" s="208"/>
      <c r="B1162" s="163"/>
      <c r="C1162" s="163"/>
      <c r="D1162" s="197"/>
      <c r="E1162" s="206"/>
      <c r="F1162" s="161">
        <f>SUM(F1158:F1161)</f>
        <v>585</v>
      </c>
      <c r="G1162" s="161">
        <f t="shared" ref="G1162:H1162" si="537">SUM(G1158:G1161)</f>
        <v>272</v>
      </c>
      <c r="H1162" s="161">
        <f t="shared" si="537"/>
        <v>857</v>
      </c>
      <c r="I1162" s="161">
        <f t="shared" ref="I1162" si="538">SUM(I1158:I1161)</f>
        <v>2</v>
      </c>
      <c r="J1162" s="161">
        <f t="shared" ref="J1162" si="539">SUM(J1158:J1161)</f>
        <v>2</v>
      </c>
      <c r="K1162" s="161">
        <f t="shared" ref="K1162" si="540">SUM(K1158:K1161)</f>
        <v>4</v>
      </c>
    </row>
    <row r="1163" spans="1:11" ht="21" customHeight="1">
      <c r="A1163" s="311">
        <v>253</v>
      </c>
      <c r="B1163" s="311"/>
      <c r="C1163" s="4" t="s">
        <v>6019</v>
      </c>
      <c r="D1163" s="197">
        <v>423070801</v>
      </c>
      <c r="E1163" s="206"/>
      <c r="F1163" s="162">
        <v>123</v>
      </c>
      <c r="G1163" s="162">
        <v>56</v>
      </c>
      <c r="H1163" s="161">
        <f t="shared" si="506"/>
        <v>179</v>
      </c>
      <c r="I1163" s="311">
        <v>2</v>
      </c>
      <c r="J1163" s="311">
        <v>2</v>
      </c>
      <c r="K1163" s="317">
        <f t="shared" ref="K1163" si="541">SUM(I1163:J1166)</f>
        <v>4</v>
      </c>
    </row>
    <row r="1164" spans="1:11" ht="21" customHeight="1">
      <c r="A1164" s="312"/>
      <c r="B1164" s="312"/>
      <c r="C1164" s="4" t="s">
        <v>6019</v>
      </c>
      <c r="D1164" s="197">
        <v>423070802</v>
      </c>
      <c r="E1164" s="206"/>
      <c r="F1164" s="162">
        <v>1334</v>
      </c>
      <c r="G1164" s="162">
        <v>780</v>
      </c>
      <c r="H1164" s="161">
        <f t="shared" si="506"/>
        <v>2114</v>
      </c>
      <c r="I1164" s="312"/>
      <c r="J1164" s="312"/>
      <c r="K1164" s="318"/>
    </row>
    <row r="1165" spans="1:11" ht="21" customHeight="1">
      <c r="A1165" s="312"/>
      <c r="B1165" s="312"/>
      <c r="C1165" s="4" t="s">
        <v>6019</v>
      </c>
      <c r="D1165" s="197">
        <v>423070803</v>
      </c>
      <c r="E1165" s="206"/>
      <c r="F1165" s="162">
        <v>173</v>
      </c>
      <c r="G1165" s="162">
        <v>83</v>
      </c>
      <c r="H1165" s="161">
        <f t="shared" si="506"/>
        <v>256</v>
      </c>
      <c r="I1165" s="312"/>
      <c r="J1165" s="312"/>
      <c r="K1165" s="318"/>
    </row>
    <row r="1166" spans="1:11" ht="21" customHeight="1">
      <c r="A1166" s="313"/>
      <c r="B1166" s="313"/>
      <c r="C1166" s="4" t="s">
        <v>6019</v>
      </c>
      <c r="D1166" s="197">
        <v>423070804</v>
      </c>
      <c r="E1166" s="206"/>
      <c r="F1166" s="162">
        <v>107</v>
      </c>
      <c r="G1166" s="162">
        <v>33</v>
      </c>
      <c r="H1166" s="161">
        <f t="shared" si="506"/>
        <v>140</v>
      </c>
      <c r="I1166" s="313"/>
      <c r="J1166" s="313"/>
      <c r="K1166" s="319"/>
    </row>
    <row r="1167" spans="1:11" ht="21" customHeight="1">
      <c r="A1167" s="208"/>
      <c r="B1167" s="163"/>
      <c r="C1167" s="163"/>
      <c r="D1167" s="197"/>
      <c r="E1167" s="206"/>
      <c r="F1167" s="161">
        <f>SUM(F1163:F1166)</f>
        <v>1737</v>
      </c>
      <c r="G1167" s="161">
        <f t="shared" ref="G1167:H1167" si="542">SUM(G1163:G1166)</f>
        <v>952</v>
      </c>
      <c r="H1167" s="161">
        <f t="shared" si="542"/>
        <v>2689</v>
      </c>
      <c r="I1167" s="161">
        <f t="shared" ref="I1167" si="543">SUM(I1163:I1166)</f>
        <v>2</v>
      </c>
      <c r="J1167" s="161">
        <f t="shared" ref="J1167" si="544">SUM(J1163:J1166)</f>
        <v>2</v>
      </c>
      <c r="K1167" s="161">
        <f t="shared" ref="K1167" si="545">SUM(K1163:K1166)</f>
        <v>4</v>
      </c>
    </row>
    <row r="1168" spans="1:11" ht="21" customHeight="1">
      <c r="A1168" s="311">
        <v>254</v>
      </c>
      <c r="B1168" s="311"/>
      <c r="C1168" s="4" t="s">
        <v>5398</v>
      </c>
      <c r="D1168" s="197">
        <v>423080101</v>
      </c>
      <c r="E1168" s="206"/>
      <c r="F1168" s="162">
        <v>14</v>
      </c>
      <c r="G1168" s="162">
        <v>3</v>
      </c>
      <c r="H1168" s="161">
        <f t="shared" si="506"/>
        <v>17</v>
      </c>
      <c r="I1168" s="311">
        <v>2</v>
      </c>
      <c r="J1168" s="311">
        <v>2</v>
      </c>
      <c r="K1168" s="317">
        <f t="shared" ref="K1168" si="546">SUM(I1168:J1181)</f>
        <v>4</v>
      </c>
    </row>
    <row r="1169" spans="1:11" ht="21" customHeight="1">
      <c r="A1169" s="312"/>
      <c r="B1169" s="312"/>
      <c r="C1169" s="4" t="s">
        <v>5398</v>
      </c>
      <c r="D1169" s="197">
        <v>423080102</v>
      </c>
      <c r="E1169" s="206"/>
      <c r="F1169" s="162">
        <v>0</v>
      </c>
      <c r="G1169" s="162">
        <v>0</v>
      </c>
      <c r="H1169" s="161">
        <f t="shared" si="506"/>
        <v>0</v>
      </c>
      <c r="I1169" s="312"/>
      <c r="J1169" s="312"/>
      <c r="K1169" s="318"/>
    </row>
    <row r="1170" spans="1:11" ht="21" customHeight="1">
      <c r="A1170" s="312"/>
      <c r="B1170" s="312"/>
      <c r="C1170" s="4" t="s">
        <v>5993</v>
      </c>
      <c r="D1170" s="197">
        <v>423080103</v>
      </c>
      <c r="E1170" s="206"/>
      <c r="F1170" s="162">
        <v>20</v>
      </c>
      <c r="G1170" s="162">
        <v>5</v>
      </c>
      <c r="H1170" s="161">
        <f t="shared" si="506"/>
        <v>25</v>
      </c>
      <c r="I1170" s="312"/>
      <c r="J1170" s="312"/>
      <c r="K1170" s="318"/>
    </row>
    <row r="1171" spans="1:11" ht="21" customHeight="1">
      <c r="A1171" s="312"/>
      <c r="B1171" s="312"/>
      <c r="C1171" s="4" t="s">
        <v>6020</v>
      </c>
      <c r="D1171" s="197">
        <v>423080104</v>
      </c>
      <c r="E1171" s="206"/>
      <c r="F1171" s="162">
        <v>19</v>
      </c>
      <c r="G1171" s="162">
        <v>8</v>
      </c>
      <c r="H1171" s="161">
        <f t="shared" si="506"/>
        <v>27</v>
      </c>
      <c r="I1171" s="312"/>
      <c r="J1171" s="312"/>
      <c r="K1171" s="318"/>
    </row>
    <row r="1172" spans="1:11" ht="21" customHeight="1">
      <c r="A1172" s="312"/>
      <c r="B1172" s="312"/>
      <c r="C1172" s="4" t="s">
        <v>6021</v>
      </c>
      <c r="D1172" s="197">
        <v>423080105</v>
      </c>
      <c r="E1172" s="206"/>
      <c r="F1172" s="162">
        <v>180</v>
      </c>
      <c r="G1172" s="162">
        <v>110</v>
      </c>
      <c r="H1172" s="161">
        <f t="shared" si="506"/>
        <v>290</v>
      </c>
      <c r="I1172" s="312"/>
      <c r="J1172" s="312"/>
      <c r="K1172" s="318"/>
    </row>
    <row r="1173" spans="1:11" ht="21" customHeight="1">
      <c r="A1173" s="312"/>
      <c r="B1173" s="312"/>
      <c r="C1173" s="4" t="s">
        <v>6022</v>
      </c>
      <c r="D1173" s="197">
        <v>423080106</v>
      </c>
      <c r="E1173" s="206"/>
      <c r="F1173" s="162">
        <v>14</v>
      </c>
      <c r="G1173" s="162">
        <v>6</v>
      </c>
      <c r="H1173" s="161">
        <f t="shared" si="506"/>
        <v>20</v>
      </c>
      <c r="I1173" s="312"/>
      <c r="J1173" s="312"/>
      <c r="K1173" s="318"/>
    </row>
    <row r="1174" spans="1:11" ht="21" customHeight="1">
      <c r="A1174" s="312"/>
      <c r="B1174" s="312"/>
      <c r="C1174" s="4" t="s">
        <v>6023</v>
      </c>
      <c r="D1174" s="197">
        <v>423080107</v>
      </c>
      <c r="E1174" s="206"/>
      <c r="F1174" s="162">
        <v>0</v>
      </c>
      <c r="G1174" s="162">
        <v>0</v>
      </c>
      <c r="H1174" s="161">
        <f t="shared" si="506"/>
        <v>0</v>
      </c>
      <c r="I1174" s="312"/>
      <c r="J1174" s="312"/>
      <c r="K1174" s="318"/>
    </row>
    <row r="1175" spans="1:11" ht="21" customHeight="1">
      <c r="A1175" s="312"/>
      <c r="B1175" s="312"/>
      <c r="C1175" s="4" t="s">
        <v>6024</v>
      </c>
      <c r="D1175" s="197">
        <v>423080201</v>
      </c>
      <c r="E1175" s="206"/>
      <c r="F1175" s="162">
        <v>236</v>
      </c>
      <c r="G1175" s="162">
        <v>79</v>
      </c>
      <c r="H1175" s="161">
        <f t="shared" si="506"/>
        <v>315</v>
      </c>
      <c r="I1175" s="312"/>
      <c r="J1175" s="312"/>
      <c r="K1175" s="318"/>
    </row>
    <row r="1176" spans="1:11" ht="21" customHeight="1">
      <c r="A1176" s="312"/>
      <c r="B1176" s="312"/>
      <c r="C1176" s="4" t="s">
        <v>6025</v>
      </c>
      <c r="D1176" s="197">
        <v>423080202</v>
      </c>
      <c r="E1176" s="206"/>
      <c r="F1176" s="162">
        <v>232</v>
      </c>
      <c r="G1176" s="162">
        <v>71</v>
      </c>
      <c r="H1176" s="161">
        <f t="shared" si="506"/>
        <v>303</v>
      </c>
      <c r="I1176" s="312"/>
      <c r="J1176" s="312"/>
      <c r="K1176" s="318"/>
    </row>
    <row r="1177" spans="1:11" ht="21" customHeight="1">
      <c r="A1177" s="312"/>
      <c r="B1177" s="312"/>
      <c r="C1177" s="4" t="s">
        <v>6026</v>
      </c>
      <c r="D1177" s="197">
        <v>423080203</v>
      </c>
      <c r="E1177" s="206"/>
      <c r="F1177" s="162">
        <v>83</v>
      </c>
      <c r="G1177" s="162">
        <v>35</v>
      </c>
      <c r="H1177" s="161">
        <f t="shared" si="506"/>
        <v>118</v>
      </c>
      <c r="I1177" s="312"/>
      <c r="J1177" s="312"/>
      <c r="K1177" s="318"/>
    </row>
    <row r="1178" spans="1:11" ht="21" customHeight="1">
      <c r="A1178" s="312"/>
      <c r="B1178" s="312"/>
      <c r="C1178" s="4" t="s">
        <v>6027</v>
      </c>
      <c r="D1178" s="197">
        <v>423080204</v>
      </c>
      <c r="E1178" s="206"/>
      <c r="F1178" s="162">
        <v>114</v>
      </c>
      <c r="G1178" s="162">
        <v>34</v>
      </c>
      <c r="H1178" s="161">
        <f t="shared" si="506"/>
        <v>148</v>
      </c>
      <c r="I1178" s="312"/>
      <c r="J1178" s="312"/>
      <c r="K1178" s="318"/>
    </row>
    <row r="1179" spans="1:11" ht="21" customHeight="1">
      <c r="A1179" s="312"/>
      <c r="B1179" s="312"/>
      <c r="C1179" s="4" t="s">
        <v>6027</v>
      </c>
      <c r="D1179" s="197">
        <v>423080205</v>
      </c>
      <c r="E1179" s="206"/>
      <c r="F1179" s="162">
        <v>161</v>
      </c>
      <c r="G1179" s="162">
        <v>82</v>
      </c>
      <c r="H1179" s="161">
        <f t="shared" si="506"/>
        <v>243</v>
      </c>
      <c r="I1179" s="312"/>
      <c r="J1179" s="312"/>
      <c r="K1179" s="318"/>
    </row>
    <row r="1180" spans="1:11" ht="21" customHeight="1">
      <c r="A1180" s="312"/>
      <c r="B1180" s="312"/>
      <c r="C1180" s="4" t="s">
        <v>6027</v>
      </c>
      <c r="D1180" s="197">
        <v>423080206</v>
      </c>
      <c r="E1180" s="206"/>
      <c r="F1180" s="162">
        <v>8</v>
      </c>
      <c r="G1180" s="162">
        <v>6</v>
      </c>
      <c r="H1180" s="161">
        <f t="shared" si="506"/>
        <v>14</v>
      </c>
      <c r="I1180" s="312"/>
      <c r="J1180" s="312"/>
      <c r="K1180" s="318"/>
    </row>
    <row r="1181" spans="1:11" ht="21" customHeight="1">
      <c r="A1181" s="313"/>
      <c r="B1181" s="313"/>
      <c r="C1181" s="4" t="s">
        <v>6027</v>
      </c>
      <c r="D1181" s="197">
        <v>423080207</v>
      </c>
      <c r="E1181" s="206"/>
      <c r="F1181" s="162">
        <v>5</v>
      </c>
      <c r="G1181" s="162">
        <v>1</v>
      </c>
      <c r="H1181" s="161">
        <f t="shared" si="506"/>
        <v>6</v>
      </c>
      <c r="I1181" s="313"/>
      <c r="J1181" s="313"/>
      <c r="K1181" s="319"/>
    </row>
    <row r="1182" spans="1:11" ht="21" customHeight="1">
      <c r="A1182" s="208"/>
      <c r="B1182" s="163"/>
      <c r="C1182" s="163"/>
      <c r="D1182" s="197"/>
      <c r="E1182" s="206"/>
      <c r="F1182" s="161">
        <f>SUM(F1168:F1181)</f>
        <v>1086</v>
      </c>
      <c r="G1182" s="161">
        <f t="shared" ref="G1182:H1182" si="547">SUM(G1168:G1181)</f>
        <v>440</v>
      </c>
      <c r="H1182" s="161">
        <f t="shared" si="547"/>
        <v>1526</v>
      </c>
      <c r="I1182" s="161">
        <f t="shared" ref="I1182" si="548">SUM(I1168:I1181)</f>
        <v>2</v>
      </c>
      <c r="J1182" s="161">
        <f t="shared" ref="J1182" si="549">SUM(J1168:J1181)</f>
        <v>2</v>
      </c>
      <c r="K1182" s="161">
        <f t="shared" ref="K1182" si="550">SUM(K1168:K1181)</f>
        <v>4</v>
      </c>
    </row>
    <row r="1183" spans="1:11" ht="21" customHeight="1">
      <c r="A1183" s="311">
        <v>255</v>
      </c>
      <c r="B1183" s="311"/>
      <c r="C1183" s="4" t="s">
        <v>6028</v>
      </c>
      <c r="D1183" s="197">
        <v>423080301</v>
      </c>
      <c r="E1183" s="206"/>
      <c r="F1183" s="162">
        <v>6</v>
      </c>
      <c r="G1183" s="162">
        <v>5</v>
      </c>
      <c r="H1183" s="161">
        <f t="shared" si="506"/>
        <v>11</v>
      </c>
      <c r="I1183" s="311">
        <v>2</v>
      </c>
      <c r="J1183" s="311">
        <v>2</v>
      </c>
      <c r="K1183" s="317">
        <f t="shared" ref="K1183" si="551">SUM(I1183:J1190)</f>
        <v>4</v>
      </c>
    </row>
    <row r="1184" spans="1:11" ht="21" customHeight="1">
      <c r="A1184" s="312"/>
      <c r="B1184" s="312"/>
      <c r="C1184" s="4" t="s">
        <v>6028</v>
      </c>
      <c r="D1184" s="197">
        <v>423080302</v>
      </c>
      <c r="E1184" s="206"/>
      <c r="F1184" s="162">
        <v>25</v>
      </c>
      <c r="G1184" s="162">
        <v>9</v>
      </c>
      <c r="H1184" s="161">
        <f t="shared" si="506"/>
        <v>34</v>
      </c>
      <c r="I1184" s="312"/>
      <c r="J1184" s="312"/>
      <c r="K1184" s="318"/>
    </row>
    <row r="1185" spans="1:11" ht="21" customHeight="1">
      <c r="A1185" s="312"/>
      <c r="B1185" s="312"/>
      <c r="C1185" s="4" t="s">
        <v>6028</v>
      </c>
      <c r="D1185" s="197">
        <v>423080303</v>
      </c>
      <c r="E1185" s="206"/>
      <c r="F1185" s="162">
        <v>0</v>
      </c>
      <c r="G1185" s="162">
        <v>0</v>
      </c>
      <c r="H1185" s="161">
        <f t="shared" si="506"/>
        <v>0</v>
      </c>
      <c r="I1185" s="312"/>
      <c r="J1185" s="312"/>
      <c r="K1185" s="318"/>
    </row>
    <row r="1186" spans="1:11" ht="21" customHeight="1">
      <c r="A1186" s="312"/>
      <c r="B1186" s="312"/>
      <c r="C1186" s="4" t="s">
        <v>6028</v>
      </c>
      <c r="D1186" s="197">
        <v>423080304</v>
      </c>
      <c r="E1186" s="206"/>
      <c r="F1186" s="162">
        <v>222</v>
      </c>
      <c r="G1186" s="162">
        <v>149</v>
      </c>
      <c r="H1186" s="161">
        <f t="shared" si="506"/>
        <v>371</v>
      </c>
      <c r="I1186" s="312"/>
      <c r="J1186" s="312"/>
      <c r="K1186" s="318"/>
    </row>
    <row r="1187" spans="1:11" ht="21" customHeight="1">
      <c r="A1187" s="312"/>
      <c r="B1187" s="312"/>
      <c r="C1187" s="4" t="s">
        <v>6029</v>
      </c>
      <c r="D1187" s="197">
        <v>423080401</v>
      </c>
      <c r="E1187" s="206"/>
      <c r="F1187" s="162">
        <v>730</v>
      </c>
      <c r="G1187" s="162">
        <v>289</v>
      </c>
      <c r="H1187" s="161">
        <f t="shared" si="506"/>
        <v>1019</v>
      </c>
      <c r="I1187" s="312"/>
      <c r="J1187" s="312"/>
      <c r="K1187" s="318"/>
    </row>
    <row r="1188" spans="1:11" ht="21" customHeight="1">
      <c r="A1188" s="312"/>
      <c r="B1188" s="312"/>
      <c r="C1188" s="4" t="s">
        <v>6030</v>
      </c>
      <c r="D1188" s="197">
        <v>423080402</v>
      </c>
      <c r="E1188" s="206"/>
      <c r="F1188" s="162">
        <v>73</v>
      </c>
      <c r="G1188" s="162">
        <v>51</v>
      </c>
      <c r="H1188" s="161">
        <f t="shared" si="506"/>
        <v>124</v>
      </c>
      <c r="I1188" s="312"/>
      <c r="J1188" s="312"/>
      <c r="K1188" s="318"/>
    </row>
    <row r="1189" spans="1:11" ht="21" customHeight="1">
      <c r="A1189" s="312"/>
      <c r="B1189" s="312"/>
      <c r="C1189" s="4" t="s">
        <v>6031</v>
      </c>
      <c r="D1189" s="197">
        <v>423080403</v>
      </c>
      <c r="E1189" s="206"/>
      <c r="F1189" s="162">
        <v>142</v>
      </c>
      <c r="G1189" s="162">
        <v>110</v>
      </c>
      <c r="H1189" s="161">
        <f t="shared" si="506"/>
        <v>252</v>
      </c>
      <c r="I1189" s="312"/>
      <c r="J1189" s="312"/>
      <c r="K1189" s="318"/>
    </row>
    <row r="1190" spans="1:11" ht="21" customHeight="1">
      <c r="A1190" s="313"/>
      <c r="B1190" s="313"/>
      <c r="C1190" s="4" t="s">
        <v>6032</v>
      </c>
      <c r="D1190" s="197">
        <v>423080404</v>
      </c>
      <c r="E1190" s="206"/>
      <c r="F1190" s="162">
        <v>1024</v>
      </c>
      <c r="G1190" s="162">
        <v>608</v>
      </c>
      <c r="H1190" s="161">
        <f t="shared" si="506"/>
        <v>1632</v>
      </c>
      <c r="I1190" s="313"/>
      <c r="J1190" s="313"/>
      <c r="K1190" s="319"/>
    </row>
    <row r="1191" spans="1:11" ht="21" customHeight="1">
      <c r="A1191" s="208"/>
      <c r="B1191" s="163"/>
      <c r="C1191" s="163"/>
      <c r="D1191" s="197"/>
      <c r="E1191" s="206"/>
      <c r="F1191" s="161">
        <f>SUM(F1183:F1190)</f>
        <v>2222</v>
      </c>
      <c r="G1191" s="161">
        <f t="shared" ref="G1191:H1191" si="552">SUM(G1183:G1190)</f>
        <v>1221</v>
      </c>
      <c r="H1191" s="161">
        <f t="shared" si="552"/>
        <v>3443</v>
      </c>
      <c r="I1191" s="161">
        <f t="shared" ref="I1191" si="553">SUM(I1183:I1190)</f>
        <v>2</v>
      </c>
      <c r="J1191" s="161">
        <f t="shared" ref="J1191" si="554">SUM(J1183:J1190)</f>
        <v>2</v>
      </c>
      <c r="K1191" s="161">
        <f t="shared" ref="K1191" si="555">SUM(K1183:K1190)</f>
        <v>4</v>
      </c>
    </row>
    <row r="1192" spans="1:11" ht="21" customHeight="1">
      <c r="A1192" s="311">
        <v>256</v>
      </c>
      <c r="B1192" s="311"/>
      <c r="C1192" s="4" t="s">
        <v>6032</v>
      </c>
      <c r="D1192" s="197">
        <v>423080501</v>
      </c>
      <c r="E1192" s="206"/>
      <c r="F1192" s="162">
        <v>60</v>
      </c>
      <c r="G1192" s="162">
        <v>36</v>
      </c>
      <c r="H1192" s="161">
        <f t="shared" si="506"/>
        <v>96</v>
      </c>
      <c r="I1192" s="311">
        <v>2</v>
      </c>
      <c r="J1192" s="311">
        <v>2</v>
      </c>
      <c r="K1192" s="317">
        <f t="shared" ref="K1192" si="556">SUM(I1192:J1197)</f>
        <v>4</v>
      </c>
    </row>
    <row r="1193" spans="1:11" ht="21" customHeight="1">
      <c r="A1193" s="312"/>
      <c r="B1193" s="312"/>
      <c r="C1193" s="4" t="s">
        <v>6032</v>
      </c>
      <c r="D1193" s="197">
        <v>423080502</v>
      </c>
      <c r="E1193" s="206"/>
      <c r="F1193" s="162">
        <v>22</v>
      </c>
      <c r="G1193" s="162">
        <v>10</v>
      </c>
      <c r="H1193" s="161">
        <f t="shared" si="506"/>
        <v>32</v>
      </c>
      <c r="I1193" s="312"/>
      <c r="J1193" s="312"/>
      <c r="K1193" s="318"/>
    </row>
    <row r="1194" spans="1:11" ht="21" customHeight="1">
      <c r="A1194" s="312"/>
      <c r="B1194" s="312"/>
      <c r="C1194" s="4" t="s">
        <v>6032</v>
      </c>
      <c r="D1194" s="197">
        <v>423080503</v>
      </c>
      <c r="E1194" s="206"/>
      <c r="F1194" s="162">
        <v>32</v>
      </c>
      <c r="G1194" s="162">
        <v>16</v>
      </c>
      <c r="H1194" s="161">
        <f t="shared" si="506"/>
        <v>48</v>
      </c>
      <c r="I1194" s="312"/>
      <c r="J1194" s="312"/>
      <c r="K1194" s="318"/>
    </row>
    <row r="1195" spans="1:11" ht="21" customHeight="1">
      <c r="A1195" s="312"/>
      <c r="B1195" s="312"/>
      <c r="C1195" s="4" t="s">
        <v>6032</v>
      </c>
      <c r="D1195" s="197">
        <v>423080504</v>
      </c>
      <c r="E1195" s="206"/>
      <c r="F1195" s="162">
        <v>600</v>
      </c>
      <c r="G1195" s="162">
        <v>360</v>
      </c>
      <c r="H1195" s="161">
        <f t="shared" si="506"/>
        <v>960</v>
      </c>
      <c r="I1195" s="312"/>
      <c r="J1195" s="312"/>
      <c r="K1195" s="318"/>
    </row>
    <row r="1196" spans="1:11" ht="21" customHeight="1">
      <c r="A1196" s="312"/>
      <c r="B1196" s="312"/>
      <c r="C1196" s="4" t="s">
        <v>6033</v>
      </c>
      <c r="D1196" s="197">
        <v>423080505</v>
      </c>
      <c r="E1196" s="206"/>
      <c r="F1196" s="162">
        <v>68</v>
      </c>
      <c r="G1196" s="162">
        <v>43</v>
      </c>
      <c r="H1196" s="161">
        <f t="shared" si="506"/>
        <v>111</v>
      </c>
      <c r="I1196" s="312"/>
      <c r="J1196" s="312"/>
      <c r="K1196" s="318"/>
    </row>
    <row r="1197" spans="1:11" ht="21" customHeight="1">
      <c r="A1197" s="313"/>
      <c r="B1197" s="313"/>
      <c r="C1197" s="4" t="s">
        <v>6034</v>
      </c>
      <c r="D1197" s="197">
        <v>423080506</v>
      </c>
      <c r="E1197" s="206"/>
      <c r="F1197" s="162">
        <v>187</v>
      </c>
      <c r="G1197" s="162">
        <v>130</v>
      </c>
      <c r="H1197" s="161">
        <f t="shared" si="506"/>
        <v>317</v>
      </c>
      <c r="I1197" s="313"/>
      <c r="J1197" s="313"/>
      <c r="K1197" s="319"/>
    </row>
    <row r="1198" spans="1:11" ht="21" customHeight="1">
      <c r="A1198" s="208"/>
      <c r="B1198" s="163"/>
      <c r="C1198" s="163"/>
      <c r="D1198" s="197"/>
      <c r="E1198" s="206"/>
      <c r="F1198" s="161">
        <f>SUM(F1192:F1197)</f>
        <v>969</v>
      </c>
      <c r="G1198" s="161">
        <f t="shared" ref="G1198:H1198" si="557">SUM(G1192:G1197)</f>
        <v>595</v>
      </c>
      <c r="H1198" s="161">
        <f t="shared" si="557"/>
        <v>1564</v>
      </c>
      <c r="I1198" s="161">
        <f t="shared" ref="I1198" si="558">SUM(I1192:I1197)</f>
        <v>2</v>
      </c>
      <c r="J1198" s="161">
        <f t="shared" ref="J1198" si="559">SUM(J1192:J1197)</f>
        <v>2</v>
      </c>
      <c r="K1198" s="161">
        <f t="shared" ref="K1198" si="560">SUM(K1192:K1197)</f>
        <v>4</v>
      </c>
    </row>
    <row r="1199" spans="1:11" ht="21" customHeight="1">
      <c r="A1199" s="327">
        <v>257</v>
      </c>
      <c r="B1199" s="327"/>
      <c r="C1199" s="4" t="s">
        <v>6035</v>
      </c>
      <c r="D1199" s="197">
        <v>423080601</v>
      </c>
      <c r="E1199" s="206"/>
      <c r="F1199" s="207">
        <v>5</v>
      </c>
      <c r="G1199" s="207">
        <v>4</v>
      </c>
      <c r="H1199" s="206">
        <f t="shared" si="506"/>
        <v>9</v>
      </c>
      <c r="I1199" s="311">
        <v>2</v>
      </c>
      <c r="J1199" s="311">
        <v>2</v>
      </c>
      <c r="K1199" s="317">
        <f>SUM(I1199:J1199)</f>
        <v>4</v>
      </c>
    </row>
    <row r="1200" spans="1:11" ht="21" customHeight="1">
      <c r="A1200" s="327"/>
      <c r="B1200" s="327"/>
      <c r="C1200" s="4" t="s">
        <v>6033</v>
      </c>
      <c r="D1200" s="197">
        <v>423080602</v>
      </c>
      <c r="E1200" s="206"/>
      <c r="F1200" s="207">
        <v>21</v>
      </c>
      <c r="G1200" s="207">
        <v>7</v>
      </c>
      <c r="H1200" s="206">
        <f t="shared" si="506"/>
        <v>28</v>
      </c>
      <c r="I1200" s="312"/>
      <c r="J1200" s="312"/>
      <c r="K1200" s="318"/>
    </row>
    <row r="1201" spans="1:11" ht="21" customHeight="1">
      <c r="A1201" s="327"/>
      <c r="B1201" s="327"/>
      <c r="C1201" s="4" t="s">
        <v>6033</v>
      </c>
      <c r="D1201" s="197">
        <v>423080603</v>
      </c>
      <c r="E1201" s="206"/>
      <c r="F1201" s="207">
        <v>28</v>
      </c>
      <c r="G1201" s="207">
        <v>9</v>
      </c>
      <c r="H1201" s="206">
        <f t="shared" ref="H1201:H1248" si="561">SUM(F1201:G1201)</f>
        <v>37</v>
      </c>
      <c r="I1201" s="312"/>
      <c r="J1201" s="312"/>
      <c r="K1201" s="318"/>
    </row>
    <row r="1202" spans="1:11" ht="21" customHeight="1">
      <c r="A1202" s="327"/>
      <c r="B1202" s="327"/>
      <c r="C1202" s="4" t="s">
        <v>6033</v>
      </c>
      <c r="D1202" s="197">
        <v>423080604</v>
      </c>
      <c r="E1202" s="206"/>
      <c r="F1202" s="207">
        <v>21</v>
      </c>
      <c r="G1202" s="207">
        <v>9</v>
      </c>
      <c r="H1202" s="206">
        <f t="shared" si="561"/>
        <v>30</v>
      </c>
      <c r="I1202" s="312"/>
      <c r="J1202" s="312"/>
      <c r="K1202" s="318"/>
    </row>
    <row r="1203" spans="1:11" ht="21" customHeight="1">
      <c r="A1203" s="327"/>
      <c r="B1203" s="327"/>
      <c r="C1203" s="4" t="s">
        <v>6036</v>
      </c>
      <c r="D1203" s="197">
        <v>423080701</v>
      </c>
      <c r="E1203" s="206"/>
      <c r="F1203" s="207">
        <v>53</v>
      </c>
      <c r="G1203" s="207">
        <v>23</v>
      </c>
      <c r="H1203" s="206">
        <f t="shared" si="561"/>
        <v>76</v>
      </c>
      <c r="I1203" s="312"/>
      <c r="J1203" s="312"/>
      <c r="K1203" s="318"/>
    </row>
    <row r="1204" spans="1:11" ht="21" customHeight="1">
      <c r="A1204" s="327"/>
      <c r="B1204" s="327"/>
      <c r="C1204" s="4" t="s">
        <v>6037</v>
      </c>
      <c r="D1204" s="197">
        <v>423080702</v>
      </c>
      <c r="E1204" s="206"/>
      <c r="F1204" s="207">
        <v>60</v>
      </c>
      <c r="G1204" s="207">
        <v>15</v>
      </c>
      <c r="H1204" s="206">
        <f t="shared" si="561"/>
        <v>75</v>
      </c>
      <c r="I1204" s="312"/>
      <c r="J1204" s="312"/>
      <c r="K1204" s="318"/>
    </row>
    <row r="1205" spans="1:11" ht="21" customHeight="1">
      <c r="A1205" s="327"/>
      <c r="B1205" s="327"/>
      <c r="C1205" s="4" t="s">
        <v>6037</v>
      </c>
      <c r="D1205" s="197">
        <v>423080703</v>
      </c>
      <c r="E1205" s="206"/>
      <c r="F1205" s="207">
        <v>23</v>
      </c>
      <c r="G1205" s="207">
        <v>9</v>
      </c>
      <c r="H1205" s="206">
        <f t="shared" si="561"/>
        <v>32</v>
      </c>
      <c r="I1205" s="312"/>
      <c r="J1205" s="312"/>
      <c r="K1205" s="318"/>
    </row>
    <row r="1206" spans="1:11" ht="21" customHeight="1">
      <c r="A1206" s="327"/>
      <c r="B1206" s="327"/>
      <c r="C1206" s="4" t="s">
        <v>6037</v>
      </c>
      <c r="D1206" s="197">
        <v>423080704</v>
      </c>
      <c r="E1206" s="206"/>
      <c r="F1206" s="207">
        <v>71</v>
      </c>
      <c r="G1206" s="207">
        <v>13</v>
      </c>
      <c r="H1206" s="206">
        <f t="shared" si="561"/>
        <v>84</v>
      </c>
      <c r="I1206" s="312"/>
      <c r="J1206" s="312"/>
      <c r="K1206" s="318"/>
    </row>
    <row r="1207" spans="1:11" ht="21" customHeight="1">
      <c r="A1207" s="327"/>
      <c r="B1207" s="327"/>
      <c r="C1207" s="4" t="s">
        <v>6038</v>
      </c>
      <c r="D1207" s="197">
        <v>423080705</v>
      </c>
      <c r="E1207" s="206"/>
      <c r="F1207" s="207">
        <v>39</v>
      </c>
      <c r="G1207" s="207">
        <v>23</v>
      </c>
      <c r="H1207" s="206">
        <f t="shared" si="561"/>
        <v>62</v>
      </c>
      <c r="I1207" s="312"/>
      <c r="J1207" s="312"/>
      <c r="K1207" s="318"/>
    </row>
    <row r="1208" spans="1:11" ht="21" customHeight="1">
      <c r="A1208" s="327"/>
      <c r="B1208" s="327"/>
      <c r="C1208" s="4" t="s">
        <v>6039</v>
      </c>
      <c r="D1208" s="197">
        <v>423080706</v>
      </c>
      <c r="E1208" s="206"/>
      <c r="F1208" s="207">
        <v>6</v>
      </c>
      <c r="G1208" s="207">
        <v>0</v>
      </c>
      <c r="H1208" s="206">
        <f t="shared" si="561"/>
        <v>6</v>
      </c>
      <c r="I1208" s="313"/>
      <c r="J1208" s="313"/>
      <c r="K1208" s="319"/>
    </row>
    <row r="1209" spans="1:11" ht="10.15" customHeight="1">
      <c r="A1209" s="208"/>
      <c r="B1209" s="208"/>
      <c r="C1209" s="4"/>
      <c r="D1209" s="260"/>
      <c r="E1209" s="205"/>
      <c r="F1209" s="205">
        <f>SUM(F1199:F1208)</f>
        <v>327</v>
      </c>
      <c r="G1209" s="205">
        <f t="shared" ref="G1209:K1209" si="562">SUM(G1199:G1208)</f>
        <v>112</v>
      </c>
      <c r="H1209" s="205">
        <f t="shared" si="562"/>
        <v>439</v>
      </c>
      <c r="I1209" s="205">
        <f t="shared" si="562"/>
        <v>2</v>
      </c>
      <c r="J1209" s="205">
        <f t="shared" si="562"/>
        <v>2</v>
      </c>
      <c r="K1209" s="205">
        <f t="shared" si="562"/>
        <v>4</v>
      </c>
    </row>
    <row r="1210" spans="1:11" ht="21" customHeight="1">
      <c r="A1210" s="311">
        <v>258</v>
      </c>
      <c r="B1210" s="311"/>
      <c r="C1210" s="4" t="s">
        <v>6040</v>
      </c>
      <c r="D1210" s="197">
        <v>423090101</v>
      </c>
      <c r="E1210" s="206"/>
      <c r="F1210" s="207">
        <v>30</v>
      </c>
      <c r="G1210" s="207">
        <v>17</v>
      </c>
      <c r="H1210" s="206">
        <f t="shared" si="561"/>
        <v>47</v>
      </c>
      <c r="I1210" s="311">
        <v>2</v>
      </c>
      <c r="J1210" s="311">
        <v>2</v>
      </c>
      <c r="K1210" s="311">
        <f>SUM(I1210:J1210)</f>
        <v>4</v>
      </c>
    </row>
    <row r="1211" spans="1:11" ht="21" customHeight="1">
      <c r="A1211" s="312"/>
      <c r="B1211" s="312"/>
      <c r="C1211" s="4" t="s">
        <v>6040</v>
      </c>
      <c r="D1211" s="197">
        <v>423090102</v>
      </c>
      <c r="E1211" s="206"/>
      <c r="F1211" s="207">
        <v>11</v>
      </c>
      <c r="G1211" s="207">
        <v>17</v>
      </c>
      <c r="H1211" s="206">
        <f t="shared" si="561"/>
        <v>28</v>
      </c>
      <c r="I1211" s="312"/>
      <c r="J1211" s="312"/>
      <c r="K1211" s="312"/>
    </row>
    <row r="1212" spans="1:11" ht="21" customHeight="1">
      <c r="A1212" s="312"/>
      <c r="B1212" s="312"/>
      <c r="C1212" s="4" t="s">
        <v>6040</v>
      </c>
      <c r="D1212" s="197">
        <v>423090103</v>
      </c>
      <c r="E1212" s="206"/>
      <c r="F1212" s="207">
        <v>46</v>
      </c>
      <c r="G1212" s="207">
        <v>42</v>
      </c>
      <c r="H1212" s="206">
        <f t="shared" si="561"/>
        <v>88</v>
      </c>
      <c r="I1212" s="312"/>
      <c r="J1212" s="312"/>
      <c r="K1212" s="312"/>
    </row>
    <row r="1213" spans="1:11" ht="21" customHeight="1">
      <c r="A1213" s="312"/>
      <c r="B1213" s="312"/>
      <c r="C1213" s="4" t="s">
        <v>6040</v>
      </c>
      <c r="D1213" s="197">
        <v>423090104</v>
      </c>
      <c r="E1213" s="206"/>
      <c r="F1213" s="207">
        <v>103</v>
      </c>
      <c r="G1213" s="207">
        <v>80</v>
      </c>
      <c r="H1213" s="206">
        <f t="shared" si="561"/>
        <v>183</v>
      </c>
      <c r="I1213" s="312"/>
      <c r="J1213" s="312"/>
      <c r="K1213" s="312"/>
    </row>
    <row r="1214" spans="1:11" ht="21" customHeight="1">
      <c r="A1214" s="312"/>
      <c r="B1214" s="312"/>
      <c r="C1214" s="4" t="s">
        <v>6040</v>
      </c>
      <c r="D1214" s="197">
        <v>423090105</v>
      </c>
      <c r="E1214" s="206"/>
      <c r="F1214" s="207">
        <v>132</v>
      </c>
      <c r="G1214" s="207">
        <v>242</v>
      </c>
      <c r="H1214" s="206">
        <f t="shared" si="561"/>
        <v>374</v>
      </c>
      <c r="I1214" s="312"/>
      <c r="J1214" s="312"/>
      <c r="K1214" s="312"/>
    </row>
    <row r="1215" spans="1:11" ht="21" customHeight="1">
      <c r="A1215" s="313"/>
      <c r="B1215" s="313"/>
      <c r="C1215" s="4" t="s">
        <v>6040</v>
      </c>
      <c r="D1215" s="197">
        <v>423090106</v>
      </c>
      <c r="E1215" s="206"/>
      <c r="F1215" s="207">
        <v>58</v>
      </c>
      <c r="G1215" s="207">
        <v>27</v>
      </c>
      <c r="H1215" s="206">
        <f t="shared" si="561"/>
        <v>85</v>
      </c>
      <c r="I1215" s="313"/>
      <c r="J1215" s="313"/>
      <c r="K1215" s="313"/>
    </row>
    <row r="1216" spans="1:11" ht="16.899999999999999" customHeight="1">
      <c r="A1216" s="208"/>
      <c r="B1216" s="163"/>
      <c r="C1216" s="163"/>
      <c r="D1216" s="197"/>
      <c r="E1216" s="206"/>
      <c r="F1216" s="161">
        <f>SUM(F1210:F1215)</f>
        <v>380</v>
      </c>
      <c r="G1216" s="206">
        <f t="shared" ref="G1216:K1216" si="563">SUM(G1210:G1215)</f>
        <v>425</v>
      </c>
      <c r="H1216" s="206">
        <f t="shared" si="563"/>
        <v>805</v>
      </c>
      <c r="I1216" s="206">
        <f t="shared" si="563"/>
        <v>2</v>
      </c>
      <c r="J1216" s="206">
        <f t="shared" si="563"/>
        <v>2</v>
      </c>
      <c r="K1216" s="206">
        <f t="shared" si="563"/>
        <v>4</v>
      </c>
    </row>
    <row r="1217" spans="1:11" ht="21" customHeight="1">
      <c r="A1217" s="311">
        <v>259</v>
      </c>
      <c r="B1217" s="311"/>
      <c r="C1217" s="4" t="s">
        <v>6041</v>
      </c>
      <c r="D1217" s="197">
        <v>423090201</v>
      </c>
      <c r="E1217" s="206"/>
      <c r="F1217" s="162">
        <v>94</v>
      </c>
      <c r="G1217" s="162">
        <v>54</v>
      </c>
      <c r="H1217" s="161">
        <f t="shared" si="561"/>
        <v>148</v>
      </c>
      <c r="I1217" s="311">
        <v>2</v>
      </c>
      <c r="J1217" s="311">
        <v>2</v>
      </c>
      <c r="K1217" s="317">
        <f t="shared" ref="K1217" si="564">SUM(I1217:J1228)</f>
        <v>4</v>
      </c>
    </row>
    <row r="1218" spans="1:11" ht="21" customHeight="1">
      <c r="A1218" s="312"/>
      <c r="B1218" s="312"/>
      <c r="C1218" s="4" t="s">
        <v>6041</v>
      </c>
      <c r="D1218" s="197">
        <v>423090202</v>
      </c>
      <c r="E1218" s="206"/>
      <c r="F1218" s="162">
        <v>103</v>
      </c>
      <c r="G1218" s="162">
        <v>55</v>
      </c>
      <c r="H1218" s="161">
        <f t="shared" si="561"/>
        <v>158</v>
      </c>
      <c r="I1218" s="312"/>
      <c r="J1218" s="312"/>
      <c r="K1218" s="318"/>
    </row>
    <row r="1219" spans="1:11" ht="21" customHeight="1">
      <c r="A1219" s="312"/>
      <c r="B1219" s="312"/>
      <c r="C1219" s="4" t="s">
        <v>6041</v>
      </c>
      <c r="D1219" s="197">
        <v>423090203</v>
      </c>
      <c r="E1219" s="206"/>
      <c r="F1219" s="162">
        <v>58</v>
      </c>
      <c r="G1219" s="162">
        <v>37</v>
      </c>
      <c r="H1219" s="161">
        <f t="shared" si="561"/>
        <v>95</v>
      </c>
      <c r="I1219" s="312"/>
      <c r="J1219" s="312"/>
      <c r="K1219" s="318"/>
    </row>
    <row r="1220" spans="1:11" ht="21" customHeight="1">
      <c r="A1220" s="312"/>
      <c r="B1220" s="312"/>
      <c r="C1220" s="4" t="s">
        <v>6041</v>
      </c>
      <c r="D1220" s="197">
        <v>423090204</v>
      </c>
      <c r="E1220" s="206"/>
      <c r="F1220" s="162">
        <v>116</v>
      </c>
      <c r="G1220" s="162">
        <v>61</v>
      </c>
      <c r="H1220" s="161">
        <f t="shared" si="561"/>
        <v>177</v>
      </c>
      <c r="I1220" s="312"/>
      <c r="J1220" s="312"/>
      <c r="K1220" s="318"/>
    </row>
    <row r="1221" spans="1:11" ht="21" customHeight="1">
      <c r="A1221" s="312"/>
      <c r="B1221" s="312"/>
      <c r="C1221" s="4" t="s">
        <v>6041</v>
      </c>
      <c r="D1221" s="197">
        <v>423090205</v>
      </c>
      <c r="E1221" s="206"/>
      <c r="F1221" s="162">
        <v>54</v>
      </c>
      <c r="G1221" s="162">
        <v>36</v>
      </c>
      <c r="H1221" s="161">
        <f t="shared" si="561"/>
        <v>90</v>
      </c>
      <c r="I1221" s="312"/>
      <c r="J1221" s="312"/>
      <c r="K1221" s="318"/>
    </row>
    <row r="1222" spans="1:11" ht="21" customHeight="1">
      <c r="A1222" s="312"/>
      <c r="B1222" s="312"/>
      <c r="C1222" s="4" t="s">
        <v>6041</v>
      </c>
      <c r="D1222" s="197">
        <v>423090206</v>
      </c>
      <c r="E1222" s="206"/>
      <c r="F1222" s="162">
        <v>115</v>
      </c>
      <c r="G1222" s="162">
        <v>59</v>
      </c>
      <c r="H1222" s="161">
        <f t="shared" si="561"/>
        <v>174</v>
      </c>
      <c r="I1222" s="312"/>
      <c r="J1222" s="312"/>
      <c r="K1222" s="318"/>
    </row>
    <row r="1223" spans="1:11" ht="21" customHeight="1">
      <c r="A1223" s="312"/>
      <c r="B1223" s="312"/>
      <c r="C1223" s="4" t="s">
        <v>6042</v>
      </c>
      <c r="D1223" s="197">
        <v>423090301</v>
      </c>
      <c r="E1223" s="206"/>
      <c r="F1223" s="162">
        <v>41</v>
      </c>
      <c r="G1223" s="162">
        <v>18</v>
      </c>
      <c r="H1223" s="161">
        <f t="shared" si="561"/>
        <v>59</v>
      </c>
      <c r="I1223" s="312"/>
      <c r="J1223" s="312"/>
      <c r="K1223" s="318"/>
    </row>
    <row r="1224" spans="1:11" ht="17.45" customHeight="1">
      <c r="A1224" s="312"/>
      <c r="B1224" s="312"/>
      <c r="C1224" s="4" t="s">
        <v>6042</v>
      </c>
      <c r="D1224" s="197">
        <v>423090302</v>
      </c>
      <c r="E1224" s="206"/>
      <c r="F1224" s="162">
        <v>39</v>
      </c>
      <c r="G1224" s="162">
        <v>33</v>
      </c>
      <c r="H1224" s="161">
        <f t="shared" si="561"/>
        <v>72</v>
      </c>
      <c r="I1224" s="312"/>
      <c r="J1224" s="312"/>
      <c r="K1224" s="318"/>
    </row>
    <row r="1225" spans="1:11" ht="17.45" customHeight="1">
      <c r="A1225" s="312"/>
      <c r="B1225" s="312"/>
      <c r="C1225" s="4" t="s">
        <v>6042</v>
      </c>
      <c r="D1225" s="197">
        <v>423090303</v>
      </c>
      <c r="E1225" s="206"/>
      <c r="F1225" s="162">
        <v>56</v>
      </c>
      <c r="G1225" s="162">
        <v>27</v>
      </c>
      <c r="H1225" s="161">
        <f t="shared" si="561"/>
        <v>83</v>
      </c>
      <c r="I1225" s="312"/>
      <c r="J1225" s="312"/>
      <c r="K1225" s="318"/>
    </row>
    <row r="1226" spans="1:11" ht="17.45" customHeight="1">
      <c r="A1226" s="312"/>
      <c r="B1226" s="312"/>
      <c r="C1226" s="4" t="s">
        <v>6042</v>
      </c>
      <c r="D1226" s="197">
        <v>423090304</v>
      </c>
      <c r="E1226" s="206"/>
      <c r="F1226" s="162">
        <v>37</v>
      </c>
      <c r="G1226" s="162">
        <v>28</v>
      </c>
      <c r="H1226" s="161">
        <f t="shared" si="561"/>
        <v>65</v>
      </c>
      <c r="I1226" s="312"/>
      <c r="J1226" s="312"/>
      <c r="K1226" s="318"/>
    </row>
    <row r="1227" spans="1:11" ht="17.45" customHeight="1">
      <c r="A1227" s="312"/>
      <c r="B1227" s="312"/>
      <c r="C1227" s="4" t="s">
        <v>6043</v>
      </c>
      <c r="D1227" s="197">
        <v>423090305</v>
      </c>
      <c r="E1227" s="206"/>
      <c r="F1227" s="162">
        <v>68</v>
      </c>
      <c r="G1227" s="162">
        <v>36</v>
      </c>
      <c r="H1227" s="161">
        <f t="shared" si="561"/>
        <v>104</v>
      </c>
      <c r="I1227" s="312"/>
      <c r="J1227" s="312"/>
      <c r="K1227" s="318"/>
    </row>
    <row r="1228" spans="1:11" ht="17.45" customHeight="1">
      <c r="A1228" s="313"/>
      <c r="B1228" s="313"/>
      <c r="C1228" s="4" t="s">
        <v>6043</v>
      </c>
      <c r="D1228" s="197">
        <v>423090306</v>
      </c>
      <c r="E1228" s="206"/>
      <c r="F1228" s="162">
        <v>48</v>
      </c>
      <c r="G1228" s="162">
        <v>39</v>
      </c>
      <c r="H1228" s="161">
        <f t="shared" si="561"/>
        <v>87</v>
      </c>
      <c r="I1228" s="313"/>
      <c r="J1228" s="313"/>
      <c r="K1228" s="319"/>
    </row>
    <row r="1229" spans="1:11" ht="16.899999999999999" customHeight="1">
      <c r="A1229" s="208"/>
      <c r="B1229" s="163"/>
      <c r="C1229" s="163"/>
      <c r="D1229" s="197"/>
      <c r="E1229" s="206"/>
      <c r="F1229" s="161">
        <f>SUM(F1217:F1228)</f>
        <v>829</v>
      </c>
      <c r="G1229" s="161">
        <f t="shared" ref="G1229:H1229" si="565">SUM(G1217:G1228)</f>
        <v>483</v>
      </c>
      <c r="H1229" s="161">
        <f t="shared" si="565"/>
        <v>1312</v>
      </c>
      <c r="I1229" s="161">
        <f t="shared" ref="I1229" si="566">SUM(I1217:I1228)</f>
        <v>2</v>
      </c>
      <c r="J1229" s="161">
        <f t="shared" ref="J1229" si="567">SUM(J1217:J1228)</f>
        <v>2</v>
      </c>
      <c r="K1229" s="161">
        <f t="shared" ref="K1229" si="568">SUM(K1217:K1228)</f>
        <v>4</v>
      </c>
    </row>
    <row r="1230" spans="1:11" ht="17.45" customHeight="1">
      <c r="A1230" s="311">
        <v>260</v>
      </c>
      <c r="B1230" s="311"/>
      <c r="C1230" s="4" t="s">
        <v>6043</v>
      </c>
      <c r="D1230" s="197">
        <v>423090401</v>
      </c>
      <c r="E1230" s="206"/>
      <c r="F1230" s="162">
        <v>107</v>
      </c>
      <c r="G1230" s="162">
        <v>51</v>
      </c>
      <c r="H1230" s="161">
        <f t="shared" si="561"/>
        <v>158</v>
      </c>
      <c r="I1230" s="311">
        <v>2</v>
      </c>
      <c r="J1230" s="311">
        <v>2</v>
      </c>
      <c r="K1230" s="317">
        <f t="shared" ref="K1230" si="569">SUM(I1230:J1241)</f>
        <v>4</v>
      </c>
    </row>
    <row r="1231" spans="1:11" ht="17.45" customHeight="1">
      <c r="A1231" s="312"/>
      <c r="B1231" s="312"/>
      <c r="C1231" s="4" t="s">
        <v>6043</v>
      </c>
      <c r="D1231" s="197">
        <v>423090402</v>
      </c>
      <c r="E1231" s="206"/>
      <c r="F1231" s="162">
        <v>97</v>
      </c>
      <c r="G1231" s="162">
        <v>51</v>
      </c>
      <c r="H1231" s="161">
        <f t="shared" si="561"/>
        <v>148</v>
      </c>
      <c r="I1231" s="312"/>
      <c r="J1231" s="312"/>
      <c r="K1231" s="318"/>
    </row>
    <row r="1232" spans="1:11" ht="17.45" customHeight="1">
      <c r="A1232" s="312"/>
      <c r="B1232" s="312"/>
      <c r="C1232" s="4" t="s">
        <v>6044</v>
      </c>
      <c r="D1232" s="197">
        <v>423090403</v>
      </c>
      <c r="E1232" s="206"/>
      <c r="F1232" s="162">
        <v>25</v>
      </c>
      <c r="G1232" s="162">
        <v>22</v>
      </c>
      <c r="H1232" s="161">
        <f t="shared" si="561"/>
        <v>47</v>
      </c>
      <c r="I1232" s="312"/>
      <c r="J1232" s="312"/>
      <c r="K1232" s="318"/>
    </row>
    <row r="1233" spans="1:11" ht="17.45" customHeight="1">
      <c r="A1233" s="312"/>
      <c r="B1233" s="312"/>
      <c r="C1233" s="4" t="s">
        <v>6044</v>
      </c>
      <c r="D1233" s="197">
        <v>423090404</v>
      </c>
      <c r="E1233" s="206"/>
      <c r="F1233" s="162">
        <v>144</v>
      </c>
      <c r="G1233" s="162">
        <v>55</v>
      </c>
      <c r="H1233" s="161">
        <f t="shared" si="561"/>
        <v>199</v>
      </c>
      <c r="I1233" s="312"/>
      <c r="J1233" s="312"/>
      <c r="K1233" s="318"/>
    </row>
    <row r="1234" spans="1:11" ht="17.45" customHeight="1">
      <c r="A1234" s="312"/>
      <c r="B1234" s="312"/>
      <c r="C1234" s="4" t="s">
        <v>6044</v>
      </c>
      <c r="D1234" s="197">
        <v>423090405</v>
      </c>
      <c r="E1234" s="206"/>
      <c r="F1234" s="162">
        <v>65</v>
      </c>
      <c r="G1234" s="162">
        <v>36</v>
      </c>
      <c r="H1234" s="161">
        <f t="shared" si="561"/>
        <v>101</v>
      </c>
      <c r="I1234" s="312"/>
      <c r="J1234" s="312"/>
      <c r="K1234" s="318"/>
    </row>
    <row r="1235" spans="1:11" ht="17.45" customHeight="1">
      <c r="A1235" s="312"/>
      <c r="B1235" s="312"/>
      <c r="C1235" s="4" t="s">
        <v>6044</v>
      </c>
      <c r="D1235" s="197">
        <v>423090501</v>
      </c>
      <c r="E1235" s="206"/>
      <c r="F1235" s="162">
        <v>188</v>
      </c>
      <c r="G1235" s="162">
        <v>138</v>
      </c>
      <c r="H1235" s="161">
        <f t="shared" si="561"/>
        <v>326</v>
      </c>
      <c r="I1235" s="312"/>
      <c r="J1235" s="312"/>
      <c r="K1235" s="318"/>
    </row>
    <row r="1236" spans="1:11" ht="17.45" customHeight="1">
      <c r="A1236" s="312"/>
      <c r="B1236" s="312"/>
      <c r="C1236" s="4" t="s">
        <v>6042</v>
      </c>
      <c r="D1236" s="197">
        <v>423090502</v>
      </c>
      <c r="E1236" s="206"/>
      <c r="F1236" s="162">
        <v>152</v>
      </c>
      <c r="G1236" s="162">
        <v>91</v>
      </c>
      <c r="H1236" s="161">
        <f t="shared" si="561"/>
        <v>243</v>
      </c>
      <c r="I1236" s="312"/>
      <c r="J1236" s="312"/>
      <c r="K1236" s="318"/>
    </row>
    <row r="1237" spans="1:11" ht="17.45" customHeight="1">
      <c r="A1237" s="312"/>
      <c r="B1237" s="312"/>
      <c r="C1237" s="4" t="s">
        <v>6041</v>
      </c>
      <c r="D1237" s="197">
        <v>423090503</v>
      </c>
      <c r="E1237" s="206"/>
      <c r="F1237" s="162">
        <v>162</v>
      </c>
      <c r="G1237" s="162">
        <v>92</v>
      </c>
      <c r="H1237" s="161">
        <f t="shared" si="561"/>
        <v>254</v>
      </c>
      <c r="I1237" s="312"/>
      <c r="J1237" s="312"/>
      <c r="K1237" s="318"/>
    </row>
    <row r="1238" spans="1:11" ht="17.45" customHeight="1">
      <c r="A1238" s="312"/>
      <c r="B1238" s="312"/>
      <c r="C1238" s="4" t="s">
        <v>6040</v>
      </c>
      <c r="D1238" s="197">
        <v>423090504</v>
      </c>
      <c r="E1238" s="206"/>
      <c r="F1238" s="162">
        <v>110</v>
      </c>
      <c r="G1238" s="162">
        <v>65</v>
      </c>
      <c r="H1238" s="161">
        <f t="shared" si="561"/>
        <v>175</v>
      </c>
      <c r="I1238" s="312"/>
      <c r="J1238" s="312"/>
      <c r="K1238" s="318"/>
    </row>
    <row r="1239" spans="1:11" ht="17.45" customHeight="1">
      <c r="A1239" s="312"/>
      <c r="B1239" s="312"/>
      <c r="C1239" s="4" t="s">
        <v>6045</v>
      </c>
      <c r="D1239" s="197">
        <v>423090505</v>
      </c>
      <c r="E1239" s="206"/>
      <c r="F1239" s="162">
        <v>301</v>
      </c>
      <c r="G1239" s="162">
        <v>138</v>
      </c>
      <c r="H1239" s="161">
        <f t="shared" si="561"/>
        <v>439</v>
      </c>
      <c r="I1239" s="312"/>
      <c r="J1239" s="312"/>
      <c r="K1239" s="318"/>
    </row>
    <row r="1240" spans="1:11" ht="17.45" customHeight="1">
      <c r="A1240" s="312"/>
      <c r="B1240" s="312"/>
      <c r="C1240" s="4" t="s">
        <v>6046</v>
      </c>
      <c r="D1240" s="197">
        <v>423090506</v>
      </c>
      <c r="E1240" s="206"/>
      <c r="F1240" s="162">
        <v>214</v>
      </c>
      <c r="G1240" s="162">
        <v>105</v>
      </c>
      <c r="H1240" s="161">
        <f t="shared" si="561"/>
        <v>319</v>
      </c>
      <c r="I1240" s="312"/>
      <c r="J1240" s="312"/>
      <c r="K1240" s="318"/>
    </row>
    <row r="1241" spans="1:11" ht="17.45" customHeight="1">
      <c r="A1241" s="313"/>
      <c r="B1241" s="313"/>
      <c r="C1241" s="4" t="s">
        <v>6046</v>
      </c>
      <c r="D1241" s="197">
        <v>423090507</v>
      </c>
      <c r="E1241" s="206"/>
      <c r="F1241" s="162">
        <v>80</v>
      </c>
      <c r="G1241" s="162">
        <v>36</v>
      </c>
      <c r="H1241" s="161">
        <f t="shared" si="561"/>
        <v>116</v>
      </c>
      <c r="I1241" s="313"/>
      <c r="J1241" s="313"/>
      <c r="K1241" s="319"/>
    </row>
    <row r="1242" spans="1:11" ht="13.9" customHeight="1">
      <c r="A1242" s="208"/>
      <c r="B1242" s="163"/>
      <c r="C1242" s="163"/>
      <c r="D1242" s="197"/>
      <c r="E1242" s="206"/>
      <c r="F1242" s="161">
        <f>SUM(F1230:F1241)</f>
        <v>1645</v>
      </c>
      <c r="G1242" s="161">
        <f t="shared" ref="G1242:H1242" si="570">SUM(G1230:G1241)</f>
        <v>880</v>
      </c>
      <c r="H1242" s="161">
        <f t="shared" si="570"/>
        <v>2525</v>
      </c>
      <c r="I1242" s="161">
        <f t="shared" ref="I1242" si="571">SUM(I1230:I1241)</f>
        <v>2</v>
      </c>
      <c r="J1242" s="161">
        <f t="shared" ref="J1242" si="572">SUM(J1230:J1241)</f>
        <v>2</v>
      </c>
      <c r="K1242" s="161">
        <f t="shared" ref="K1242" si="573">SUM(K1230:K1241)</f>
        <v>4</v>
      </c>
    </row>
    <row r="1243" spans="1:11" ht="17.45" customHeight="1">
      <c r="A1243" s="311">
        <v>261</v>
      </c>
      <c r="B1243" s="311"/>
      <c r="C1243" s="4" t="s">
        <v>6043</v>
      </c>
      <c r="D1243" s="197">
        <v>423090601</v>
      </c>
      <c r="E1243" s="206"/>
      <c r="F1243" s="162">
        <v>158</v>
      </c>
      <c r="G1243" s="162">
        <v>43</v>
      </c>
      <c r="H1243" s="161">
        <f t="shared" si="561"/>
        <v>201</v>
      </c>
      <c r="I1243" s="311">
        <v>2</v>
      </c>
      <c r="J1243" s="311">
        <v>2</v>
      </c>
      <c r="K1243" s="317">
        <f t="shared" ref="K1243" si="574">SUM(I1243:J1248)</f>
        <v>4</v>
      </c>
    </row>
    <row r="1244" spans="1:11" ht="17.45" customHeight="1">
      <c r="A1244" s="312"/>
      <c r="B1244" s="312"/>
      <c r="C1244" s="4" t="s">
        <v>6043</v>
      </c>
      <c r="D1244" s="197">
        <v>423090602</v>
      </c>
      <c r="E1244" s="206"/>
      <c r="F1244" s="162">
        <v>61</v>
      </c>
      <c r="G1244" s="162">
        <v>18</v>
      </c>
      <c r="H1244" s="161">
        <f t="shared" si="561"/>
        <v>79</v>
      </c>
      <c r="I1244" s="312"/>
      <c r="J1244" s="312"/>
      <c r="K1244" s="318"/>
    </row>
    <row r="1245" spans="1:11" ht="17.45" customHeight="1">
      <c r="A1245" s="312"/>
      <c r="B1245" s="312"/>
      <c r="C1245" s="4" t="s">
        <v>6043</v>
      </c>
      <c r="D1245" s="197">
        <v>423090603</v>
      </c>
      <c r="E1245" s="206"/>
      <c r="F1245" s="162">
        <v>57</v>
      </c>
      <c r="G1245" s="162">
        <v>30</v>
      </c>
      <c r="H1245" s="161">
        <f t="shared" si="561"/>
        <v>87</v>
      </c>
      <c r="I1245" s="312"/>
      <c r="J1245" s="312"/>
      <c r="K1245" s="318"/>
    </row>
    <row r="1246" spans="1:11" ht="17.45" customHeight="1">
      <c r="A1246" s="312"/>
      <c r="B1246" s="312"/>
      <c r="C1246" s="4" t="s">
        <v>6046</v>
      </c>
      <c r="D1246" s="197">
        <v>423090604</v>
      </c>
      <c r="E1246" s="206"/>
      <c r="F1246" s="162">
        <v>85</v>
      </c>
      <c r="G1246" s="162">
        <v>37</v>
      </c>
      <c r="H1246" s="161">
        <f t="shared" si="561"/>
        <v>122</v>
      </c>
      <c r="I1246" s="312"/>
      <c r="J1246" s="312"/>
      <c r="K1246" s="318"/>
    </row>
    <row r="1247" spans="1:11" ht="17.45" customHeight="1">
      <c r="A1247" s="312"/>
      <c r="B1247" s="312"/>
      <c r="C1247" s="4" t="s">
        <v>6046</v>
      </c>
      <c r="D1247" s="197">
        <v>423090605</v>
      </c>
      <c r="E1247" s="206"/>
      <c r="F1247" s="162">
        <v>37</v>
      </c>
      <c r="G1247" s="162">
        <v>17</v>
      </c>
      <c r="H1247" s="161">
        <f t="shared" si="561"/>
        <v>54</v>
      </c>
      <c r="I1247" s="312"/>
      <c r="J1247" s="312"/>
      <c r="K1247" s="318"/>
    </row>
    <row r="1248" spans="1:11" ht="17.45" customHeight="1">
      <c r="A1248" s="313"/>
      <c r="B1248" s="313"/>
      <c r="C1248" s="4" t="s">
        <v>6046</v>
      </c>
      <c r="D1248" s="197">
        <v>423090606</v>
      </c>
      <c r="E1248" s="206"/>
      <c r="F1248" s="162">
        <v>71</v>
      </c>
      <c r="G1248" s="162">
        <v>36</v>
      </c>
      <c r="H1248" s="161">
        <f t="shared" si="561"/>
        <v>107</v>
      </c>
      <c r="I1248" s="313"/>
      <c r="J1248" s="313"/>
      <c r="K1248" s="319"/>
    </row>
    <row r="1249" spans="1:11" ht="17.45" customHeight="1">
      <c r="A1249" s="208"/>
      <c r="B1249" s="163"/>
      <c r="C1249" s="163"/>
      <c r="D1249" s="197"/>
      <c r="E1249" s="206"/>
      <c r="F1249" s="161">
        <f>SUM(F1243:F1248)</f>
        <v>469</v>
      </c>
      <c r="G1249" s="161">
        <f t="shared" ref="G1249:H1249" si="575">SUM(G1243:G1248)</f>
        <v>181</v>
      </c>
      <c r="H1249" s="161">
        <f t="shared" si="575"/>
        <v>650</v>
      </c>
      <c r="I1249" s="161">
        <f t="shared" ref="I1249" si="576">SUM(I1243:I1248)</f>
        <v>2</v>
      </c>
      <c r="J1249" s="161">
        <f t="shared" ref="J1249" si="577">SUM(J1243:J1248)</f>
        <v>2</v>
      </c>
      <c r="K1249" s="161">
        <f t="shared" ref="K1249" si="578">SUM(K1243:K1248)</f>
        <v>4</v>
      </c>
    </row>
    <row r="1250" spans="1:11" ht="28.15" customHeight="1">
      <c r="A1250" s="294" t="s">
        <v>4836</v>
      </c>
      <c r="B1250" s="295"/>
      <c r="C1250" s="295"/>
      <c r="D1250" s="296"/>
      <c r="E1250" s="206"/>
      <c r="F1250" s="206">
        <f>F10+F14+F17+F23+F26+F30+F36+F39+F43+F47+F50+F54+F58+F61+F65+F69+F73+F77+F80+F84+F87+F90+F93+F98+F103+F107+F111+F115+F119+F122+F127+F131+F135+F138+F142+F145+F150+F156+F159+F162+F166+F169+F172+F176+F179+F183+F186+F190+F193+F198+F205+F209+F213+F220+F224+F229+F232+F236+F241+F245+F249+F253+F257+F260+F263+F267+F271+F274+F277+F281+F284+F287+F293+F297+F300+F304+F307+F311+F315+F318+F322+F325+F328+F330+F336+F342+F345+F349+F352+F355+F358+F361+F366+F371+F375+F378+F382+F385+F388+F391+F394+F398+F402+F405+F410+F415+F420+F424+F427+F432+F438+F445+F452+F458+F462+F465+F471+F477+F485+F492+F495+F500+F508+F511+F514+F519+F522+F528+F533+F537+F541+F545+F550+F554+F558+F561+F565+F570+F573+F577+F584+F592+F598+F603+F606+F611+F615+F620+F632+F638+F640+F644+F647+F651+F655+F659+F663+F669+F672+F676+F684+F688+F693+F698+F702+F709+F716+F719+F723+F727+F731+F736+F738+F743+F745+F751+F763+F769+F775+F781+F793+F799+F809+F816+F818+F822+F828+F833+F837+F844+F850+F856+F862+F868+F873+F879+F888+F897+F902+F908+F914+F920+F926+F929+F934+F940+F944+F947+F953+F956+F960+F963+F967+F970+F974+F980+F986+F993+F997+F1001+F1004+F1009+F1015+F1018+F1023+F1027+F1031+F1036+F1040+F1043+F1046+F1050+F1052+F1057+F1064+F1071+F1079+F1084+F1091+F1098+F1105+F1110+F1116+F1121+F1124+F1129+F1137+F1146+F1149+F1152+F1157+F1162+F1167+F1182+F1191+F1198+F1209+F1216+F1229+F1242+F1249</f>
        <v>259578</v>
      </c>
      <c r="G1250" s="206">
        <f t="shared" ref="G1250:H1250" si="579">G10+G14+G17+G23+G26+G30+G36+G39+G43+G47+G50+G54+G58+G61+G65+G69+G73+G77+G80+G84+G87+G90+G93+G98+G103+G107+G111+G115+G119+G122+G127+G131+G135+G138+G142+G145+G150+G156+G159+G162+G166+G169+G172+G176+G179+G183+G186+G190+G193+G198+G205+G209+G213+G220+G224+G229+G232+G236+G241+G245+G249+G253+G257+G260+G263+G267+G271+G274+G277+G281+G284+G287+G293+G297+G300+G304+G307+G311+G315+G318+G322+G325+G328+G330+G336+G342+G345+G349+G352+G355+G358+G361+G366+G371+G375+G378+G382+G385+G388+G391+G394+G398+G402+G405+G410+G415+G420+G424+G427+G432+G438+G445+G452+G458+G462+G465+G471+G477+G485+G492+G495+G500+G508+G511+G514+G519+G522+G528+G533+G537+G541+G545+G550+G554+G558+G561+G565+G570+G573+G577+G584+G592+G598+G603+G606+G611+G615+G620+G632+G638+G640+G644+G647+G651+G655+G659+G663+G669+G672+G676+G684+G688+G693+G698+G702+G709+G716+G719+G723+G727+G731+G736+G738+G743+G745+G751+G763+G769+G775+G781+G793+G799+G809+G816+G818+G822+G828+G833+G837+G844+G850+G856+G862+G868+G873+G879+G888+G897+G902+G908+G914+G920+G926+G929+G934+G940+G944+G947+G953+G956+G960+G963+G967+G970+G974+G980+G986+G993+G997+G1001+G1004+G1009+G1015+G1018+G1023+G1027+G1031+G1036+G1040+G1043+G1046+G1050+G1052+G1057+G1064+G1071+G1079+G1084+G1091+G1098+G1105+G1110+G1116+G1121+G1124+G1129+G1137+G1146+G1149+G1152+G1157+G1162+G1167+G1182+G1191+G1198+G1209+G1216+G1229+G1242+G1249</f>
        <v>207752</v>
      </c>
      <c r="H1250" s="206">
        <f t="shared" si="579"/>
        <v>467330</v>
      </c>
      <c r="I1250" s="206">
        <f t="shared" ref="I1250" si="580">I10+I14+I17+I23+I26+I30+I36+I39+I43+I47+I50+I54+I58+I61+I65+I69+I73+I77+I80+I84+I87+I90+I93+I98+I103+I107+I111+I115+I119+I122+I127+I131+I135+I138+I142+I145+I150+I156+I159+I162+I166+I169+I172+I176+I179+I183+I186+I190+I193+I198+I205+I209+I213+I220+I224+I229+I232+I236+I241+I245+I249+I253+I257+I260+I263+I267+I271+I274+I277+I281+I284+I287+I293+I297+I300+I304+I307+I311+I315+I318+I322+I325+I328+I330+I336+I342+I345+I349+I352+I355+I358+I361+I366+I371+I375+I378+I382+I385+I388+I391+I394+I398+I402+I405+I410+I415+I420+I424+I427+I432+I438+I445+I452+I458+I462+I465+I471+I477+I485+I492+I495+I500+I508+I511+I514+I519+I522+I528+I533+I537+I541+I545+I550+I554+I558+I561+I565+I570+I573+I577+I584+I592+I598+I603+I606+I611+I615+I620+I632+I638+I640+I644+I647+I651+I655+I659+I663+I669+I672+I676+I684+I688+I693+I698+I702+I709+I716+I719+I723+I727+I731+I736+I738+I743+I745+I751+I763+I769+I775+I781+I793+I799+I809+I816+I818+I822+I828+I833+I837+I844+I850+I856+I862+I868+I873+I879+I888+I897+I902+I908+I914+I920+I926+I929+I934+I940+I944+I947+I953+I956+I960+I963+I967+I970+I974+I980+I986+I993+I997+I1001+I1004+I1009+I1015+I1018+I1023+I1027+I1031+I1036+I1040+I1043+I1046+I1050+I1052+I1057+I1064+I1071+I1079+I1084+I1091+I1098+I1105+I1110+I1116+I1121+I1124+I1129+I1137+I1146+I1149+I1152+I1157+I1162+I1167+I1182+I1191+I1198+I1209+I1216+I1229+I1242+I1249</f>
        <v>522</v>
      </c>
      <c r="J1250" s="206">
        <f t="shared" ref="J1250" si="581">J10+J14+J17+J23+J26+J30+J36+J39+J43+J47+J50+J54+J58+J61+J65+J69+J73+J77+J80+J84+J87+J90+J93+J98+J103+J107+J111+J115+J119+J122+J127+J131+J135+J138+J142+J145+J150+J156+J159+J162+J166+J169+J172+J176+J179+J183+J186+J190+J193+J198+J205+J209+J213+J220+J224+J229+J232+J236+J241+J245+J249+J253+J257+J260+J263+J267+J271+J274+J277+J281+J284+J287+J293+J297+J300+J304+J307+J311+J315+J318+J322+J325+J328+J330+J336+J342+J345+J349+J352+J355+J358+J361+J366+J371+J375+J378+J382+J385+J388+J391+J394+J398+J402+J405+J410+J415+J420+J424+J427+J432+J438+J445+J452+J458+J462+J465+J471+J477+J485+J492+J495+J500+J508+J511+J514+J519+J522+J528+J533+J537+J541+J545+J550+J554+J558+J561+J565+J570+J573+J577+J584+J592+J598+J603+J606+J611+J615+J620+J632+J638+J640+J644+J647+J651+J655+J659+J663+J669+J672+J676+J684+J688+J693+J698+J702+J709+J716+J719+J723+J727+J731+J736+J738+J743+J745+J751+J763+J769+J775+J781+J793+J799+J809+J816+J818+J822+J828+J833+J837+J844+J850+J856+J862+J868+J873+J879+J888+J897+J902+J908+J914+J920+J926+J929+J934+J940+J944+J947+J953+J956+J960+J963+J967+J970+J974+J980+J986+J993+J997+J1001+J1004+J1009+J1015+J1018+J1023+J1027+J1031+J1036+J1040+J1043+J1046+J1050+J1052+J1057+J1064+J1071+J1079+J1084+J1091+J1098+J1105+J1110+J1116+J1121+J1124+J1129+J1137+J1146+J1149+J1152+J1157+J1162+J1167+J1182+J1191+J1198+J1209+J1216+J1229+J1242+J1249</f>
        <v>522</v>
      </c>
      <c r="K1250" s="206">
        <f t="shared" ref="K1250" si="582">K10+K14+K17+K23+K26+K30+K36+K39+K43+K47+K50+K54+K58+K61+K65+K69+K73+K77+K80+K84+K87+K90+K93+K98+K103+K107+K111+K115+K119+K122+K127+K131+K135+K138+K142+K145+K150+K156+K159+K162+K166+K169+K172+K176+K179+K183+K186+K190+K193+K198+K205+K209+K213+K220+K224+K229+K232+K236+K241+K245+K249+K253+K257+K260+K263+K267+K271+K274+K277+K281+K284+K287+K293+K297+K300+K304+K307+K311+K315+K318+K322+K325+K328+K330+K336+K342+K345+K349+K352+K355+K358+K361+K366+K371+K375+K378+K382+K385+K388+K391+K394+K398+K402+K405+K410+K415+K420+K424+K427+K432+K438+K445+K452+K458+K462+K465+K471+K477+K485+K492+K495+K500+K508+K511+K514+K519+K522+K528+K533+K537+K541+K545+K550+K554+K558+K561+K565+K570+K573+K577+K584+K592+K598+K603+K606+K611+K615+K620+K632+K638+K640+K644+K647+K651+K655+K659+K663+K669+K672+K676+K684+K688+K693+K698+K702+K709+K716+K719+K723+K727+K731+K736+K738+K743+K745+K751+K763+K769+K775+K781+K793+K799+K809+K816+K818+K822+K828+K833+K837+K844+K850+K856+K862+K868+K873+K879+K888+K897+K902+K908+K914+K920+K926+K929+K934+K940+K944+K947+K953+K956+K960+K963+K967+K970+K974+K980+K986+K993+K997+K1001+K1004+K1009+K1015+K1018+K1023+K1027+K1031+K1036+K1040+K1043+K1046+K1050+K1052+K1057+K1064+K1071+K1079+K1084+K1091+K1098+K1105+K1110+K1116+K1121+K1124+K1129+K1137+K1146+K1149+K1152+K1157+K1162+K1167+K1182+K1191+K1198+K1209+K1216+K1229+K1242+K1249</f>
        <v>1044</v>
      </c>
    </row>
  </sheetData>
  <mergeCells count="1284">
    <mergeCell ref="A1199:A1208"/>
    <mergeCell ref="B1199:B1208"/>
    <mergeCell ref="I1199:I1208"/>
    <mergeCell ref="J1199:J1208"/>
    <mergeCell ref="K1199:K1208"/>
    <mergeCell ref="I1210:I1215"/>
    <mergeCell ref="J1210:J1215"/>
    <mergeCell ref="K1210:K1215"/>
    <mergeCell ref="A1210:A1215"/>
    <mergeCell ref="B1210:B1215"/>
    <mergeCell ref="K1183:K1190"/>
    <mergeCell ref="K1192:K1197"/>
    <mergeCell ref="K1217:K1228"/>
    <mergeCell ref="K1230:K1241"/>
    <mergeCell ref="K1243:K1248"/>
    <mergeCell ref="K1125:K1128"/>
    <mergeCell ref="K1130:K1136"/>
    <mergeCell ref="K1138:K1145"/>
    <mergeCell ref="K1147:K1148"/>
    <mergeCell ref="K1150:K1151"/>
    <mergeCell ref="K1153:K1156"/>
    <mergeCell ref="K1158:K1161"/>
    <mergeCell ref="K1163:K1166"/>
    <mergeCell ref="K1168:K1181"/>
    <mergeCell ref="I1192:I1197"/>
    <mergeCell ref="I1217:I1228"/>
    <mergeCell ref="I1230:I1241"/>
    <mergeCell ref="I1243:I1248"/>
    <mergeCell ref="A1243:A1248"/>
    <mergeCell ref="I1150:I1151"/>
    <mergeCell ref="I1153:I1156"/>
    <mergeCell ref="I1158:I1161"/>
    <mergeCell ref="K1072:K1078"/>
    <mergeCell ref="K1080:K1083"/>
    <mergeCell ref="K1085:K1090"/>
    <mergeCell ref="K1092:K1097"/>
    <mergeCell ref="K1099:K1104"/>
    <mergeCell ref="K1106:K1109"/>
    <mergeCell ref="K1111:K1115"/>
    <mergeCell ref="K1117:K1120"/>
    <mergeCell ref="K1122:K1123"/>
    <mergeCell ref="J1158:J1161"/>
    <mergeCell ref="J1163:J1166"/>
    <mergeCell ref="J1168:J1181"/>
    <mergeCell ref="J1183:J1190"/>
    <mergeCell ref="J1192:J1197"/>
    <mergeCell ref="J1217:J1228"/>
    <mergeCell ref="J1230:J1241"/>
    <mergeCell ref="J1243:J1248"/>
    <mergeCell ref="J1150:J1151"/>
    <mergeCell ref="J1153:J1156"/>
    <mergeCell ref="J1047:J1049"/>
    <mergeCell ref="J1053:J1056"/>
    <mergeCell ref="J1058:J1063"/>
    <mergeCell ref="J1065:J1070"/>
    <mergeCell ref="J1072:J1078"/>
    <mergeCell ref="J1080:J1083"/>
    <mergeCell ref="J1085:J1090"/>
    <mergeCell ref="J1092:J1097"/>
    <mergeCell ref="J1099:J1104"/>
    <mergeCell ref="J1106:J1109"/>
    <mergeCell ref="J1111:J1115"/>
    <mergeCell ref="J1117:J1120"/>
    <mergeCell ref="J1122:J1123"/>
    <mergeCell ref="J1125:J1128"/>
    <mergeCell ref="J1130:J1136"/>
    <mergeCell ref="J1138:J1145"/>
    <mergeCell ref="J1147:J1148"/>
    <mergeCell ref="I1047:I1049"/>
    <mergeCell ref="I1053:I1056"/>
    <mergeCell ref="I1058:I1063"/>
    <mergeCell ref="I1065:I1070"/>
    <mergeCell ref="I1072:I1078"/>
    <mergeCell ref="I1080:I1083"/>
    <mergeCell ref="I1085:I1090"/>
    <mergeCell ref="I1092:I1097"/>
    <mergeCell ref="I1099:I1104"/>
    <mergeCell ref="I1106:I1109"/>
    <mergeCell ref="I1111:I1115"/>
    <mergeCell ref="I1117:I1120"/>
    <mergeCell ref="I1122:I1123"/>
    <mergeCell ref="I1125:I1128"/>
    <mergeCell ref="I1130:I1136"/>
    <mergeCell ref="I1138:I1145"/>
    <mergeCell ref="I1147:I1148"/>
    <mergeCell ref="I1163:I1166"/>
    <mergeCell ref="I1168:I1181"/>
    <mergeCell ref="I1183:I1190"/>
    <mergeCell ref="A1153:A1156"/>
    <mergeCell ref="A1158:A1161"/>
    <mergeCell ref="A1163:A1166"/>
    <mergeCell ref="A1168:A1181"/>
    <mergeCell ref="A1183:A1190"/>
    <mergeCell ref="A1192:A1197"/>
    <mergeCell ref="A1217:A1228"/>
    <mergeCell ref="A1230:A1241"/>
    <mergeCell ref="B1183:B1190"/>
    <mergeCell ref="B1192:B1197"/>
    <mergeCell ref="B1217:B1228"/>
    <mergeCell ref="B1230:B1241"/>
    <mergeCell ref="B1243:B1248"/>
    <mergeCell ref="A1047:A1049"/>
    <mergeCell ref="A1053:A1056"/>
    <mergeCell ref="A1058:A1063"/>
    <mergeCell ref="A1065:A1070"/>
    <mergeCell ref="A1072:A1078"/>
    <mergeCell ref="A1080:A1083"/>
    <mergeCell ref="A1085:A1090"/>
    <mergeCell ref="A1092:A1097"/>
    <mergeCell ref="A1099:A1104"/>
    <mergeCell ref="A1106:A1109"/>
    <mergeCell ref="A1111:A1115"/>
    <mergeCell ref="A1117:A1120"/>
    <mergeCell ref="A1122:A1123"/>
    <mergeCell ref="A1125:A1128"/>
    <mergeCell ref="A1130:A1136"/>
    <mergeCell ref="A1138:A1145"/>
    <mergeCell ref="A1147:A1148"/>
    <mergeCell ref="A1150:A1151"/>
    <mergeCell ref="B1125:B1128"/>
    <mergeCell ref="B1130:B1136"/>
    <mergeCell ref="B1138:B1145"/>
    <mergeCell ref="B1147:B1148"/>
    <mergeCell ref="B1150:B1151"/>
    <mergeCell ref="B1153:B1156"/>
    <mergeCell ref="B1158:B1161"/>
    <mergeCell ref="B1163:B1166"/>
    <mergeCell ref="B1168:B1181"/>
    <mergeCell ref="B1072:B1078"/>
    <mergeCell ref="B1080:B1083"/>
    <mergeCell ref="B1085:B1090"/>
    <mergeCell ref="B1092:B1097"/>
    <mergeCell ref="B1099:B1104"/>
    <mergeCell ref="B1106:B1109"/>
    <mergeCell ref="B1111:B1115"/>
    <mergeCell ref="B1117:B1120"/>
    <mergeCell ref="B1122:B1123"/>
    <mergeCell ref="A863:A867"/>
    <mergeCell ref="B863:B867"/>
    <mergeCell ref="I863:I867"/>
    <mergeCell ref="J863:J867"/>
    <mergeCell ref="K863:K867"/>
    <mergeCell ref="B1047:B1049"/>
    <mergeCell ref="B1053:B1056"/>
    <mergeCell ref="B1058:B1063"/>
    <mergeCell ref="B1065:B1070"/>
    <mergeCell ref="K1047:K1049"/>
    <mergeCell ref="K1053:K1056"/>
    <mergeCell ref="K1058:K1063"/>
    <mergeCell ref="K1065:K1070"/>
    <mergeCell ref="K1037:K1039"/>
    <mergeCell ref="K1041:K1042"/>
    <mergeCell ref="K1044:K1045"/>
    <mergeCell ref="A954:A955"/>
    <mergeCell ref="I1044:I1045"/>
    <mergeCell ref="J1044:J1045"/>
    <mergeCell ref="K948:K952"/>
    <mergeCell ref="K961:K962"/>
    <mergeCell ref="K964:K966"/>
    <mergeCell ref="K954:K955"/>
    <mergeCell ref="K957:K959"/>
    <mergeCell ref="K915:K919"/>
    <mergeCell ref="K921:K925"/>
    <mergeCell ref="K927:K928"/>
    <mergeCell ref="K930:K933"/>
    <mergeCell ref="K935:K939"/>
    <mergeCell ref="K945:K946"/>
    <mergeCell ref="K1028:K1030"/>
    <mergeCell ref="K1032:K1035"/>
    <mergeCell ref="A851:A855"/>
    <mergeCell ref="B851:B855"/>
    <mergeCell ref="I851:I855"/>
    <mergeCell ref="J851:J855"/>
    <mergeCell ref="K851:K855"/>
    <mergeCell ref="A857:A861"/>
    <mergeCell ref="B857:B861"/>
    <mergeCell ref="I857:I861"/>
    <mergeCell ref="J857:J861"/>
    <mergeCell ref="K857:K861"/>
    <mergeCell ref="A838:A843"/>
    <mergeCell ref="B838:B843"/>
    <mergeCell ref="I838:I843"/>
    <mergeCell ref="J838:J843"/>
    <mergeCell ref="K838:K843"/>
    <mergeCell ref="A845:A849"/>
    <mergeCell ref="B845:B849"/>
    <mergeCell ref="I845:I849"/>
    <mergeCell ref="J845:J849"/>
    <mergeCell ref="K845:K849"/>
    <mergeCell ref="A829:A832"/>
    <mergeCell ref="B829:B832"/>
    <mergeCell ref="I829:I832"/>
    <mergeCell ref="J829:J832"/>
    <mergeCell ref="K829:K832"/>
    <mergeCell ref="A834:A836"/>
    <mergeCell ref="B834:B836"/>
    <mergeCell ref="I834:I836"/>
    <mergeCell ref="J834:J836"/>
    <mergeCell ref="K834:K836"/>
    <mergeCell ref="B819:B821"/>
    <mergeCell ref="A819:A821"/>
    <mergeCell ref="I819:I821"/>
    <mergeCell ref="J819:J821"/>
    <mergeCell ref="K819:K821"/>
    <mergeCell ref="B823:B827"/>
    <mergeCell ref="A823:A827"/>
    <mergeCell ref="I823:I827"/>
    <mergeCell ref="J823:J827"/>
    <mergeCell ref="K823:K827"/>
    <mergeCell ref="B800:B808"/>
    <mergeCell ref="A800:A808"/>
    <mergeCell ref="I800:I808"/>
    <mergeCell ref="J800:J808"/>
    <mergeCell ref="K800:K808"/>
    <mergeCell ref="A810:A815"/>
    <mergeCell ref="B810:B815"/>
    <mergeCell ref="I810:I815"/>
    <mergeCell ref="J810:J815"/>
    <mergeCell ref="K810:K815"/>
    <mergeCell ref="B782:B792"/>
    <mergeCell ref="A782:A792"/>
    <mergeCell ref="I782:I792"/>
    <mergeCell ref="J782:J792"/>
    <mergeCell ref="K782:K792"/>
    <mergeCell ref="B794:B798"/>
    <mergeCell ref="A794:A798"/>
    <mergeCell ref="I794:I798"/>
    <mergeCell ref="J794:J798"/>
    <mergeCell ref="K794:K798"/>
    <mergeCell ref="A724:A726"/>
    <mergeCell ref="I724:I726"/>
    <mergeCell ref="J724:J726"/>
    <mergeCell ref="K724:K726"/>
    <mergeCell ref="A728:A730"/>
    <mergeCell ref="A732:A735"/>
    <mergeCell ref="A739:A742"/>
    <mergeCell ref="I728:I730"/>
    <mergeCell ref="I732:I735"/>
    <mergeCell ref="I739:I742"/>
    <mergeCell ref="J728:J730"/>
    <mergeCell ref="J732:J735"/>
    <mergeCell ref="J739:J742"/>
    <mergeCell ref="K728:K730"/>
    <mergeCell ref="K732:K735"/>
    <mergeCell ref="K739:K742"/>
    <mergeCell ref="A710:A715"/>
    <mergeCell ref="I710:I715"/>
    <mergeCell ref="J710:J715"/>
    <mergeCell ref="K710:K715"/>
    <mergeCell ref="A717:A718"/>
    <mergeCell ref="I717:I718"/>
    <mergeCell ref="J717:J718"/>
    <mergeCell ref="K717:K718"/>
    <mergeCell ref="A720:A722"/>
    <mergeCell ref="I720:I722"/>
    <mergeCell ref="J720:J722"/>
    <mergeCell ref="K720:K722"/>
    <mergeCell ref="B710:B715"/>
    <mergeCell ref="B717:B718"/>
    <mergeCell ref="B720:B722"/>
    <mergeCell ref="B724:B726"/>
    <mergeCell ref="A699:A701"/>
    <mergeCell ref="I699:I701"/>
    <mergeCell ref="J699:J701"/>
    <mergeCell ref="K699:K701"/>
    <mergeCell ref="A703:A708"/>
    <mergeCell ref="I703:I708"/>
    <mergeCell ref="J703:J708"/>
    <mergeCell ref="K703:K708"/>
    <mergeCell ref="A677:A683"/>
    <mergeCell ref="I677:I683"/>
    <mergeCell ref="J677:J683"/>
    <mergeCell ref="K677:K683"/>
    <mergeCell ref="A685:A687"/>
    <mergeCell ref="I685:I687"/>
    <mergeCell ref="J685:J687"/>
    <mergeCell ref="K685:K687"/>
    <mergeCell ref="A689:A692"/>
    <mergeCell ref="I689:I692"/>
    <mergeCell ref="J689:J692"/>
    <mergeCell ref="K689:K692"/>
    <mergeCell ref="B703:B708"/>
    <mergeCell ref="I645:I646"/>
    <mergeCell ref="I648:I650"/>
    <mergeCell ref="I652:I654"/>
    <mergeCell ref="B633:B637"/>
    <mergeCell ref="A633:A637"/>
    <mergeCell ref="I633:I637"/>
    <mergeCell ref="B648:B650"/>
    <mergeCell ref="B652:B654"/>
    <mergeCell ref="A593:A597"/>
    <mergeCell ref="A599:A602"/>
    <mergeCell ref="A604:A605"/>
    <mergeCell ref="A607:A610"/>
    <mergeCell ref="A612:A614"/>
    <mergeCell ref="A616:A619"/>
    <mergeCell ref="A621:A631"/>
    <mergeCell ref="K633:K637"/>
    <mergeCell ref="A694:A697"/>
    <mergeCell ref="I694:I697"/>
    <mergeCell ref="J694:J697"/>
    <mergeCell ref="K694:K697"/>
    <mergeCell ref="A641:A643"/>
    <mergeCell ref="A645:A646"/>
    <mergeCell ref="A648:A650"/>
    <mergeCell ref="A652:A654"/>
    <mergeCell ref="I673:I675"/>
    <mergeCell ref="J673:J675"/>
    <mergeCell ref="K520:K521"/>
    <mergeCell ref="K523:K527"/>
    <mergeCell ref="K529:K532"/>
    <mergeCell ref="I523:I527"/>
    <mergeCell ref="I529:I532"/>
    <mergeCell ref="J523:J527"/>
    <mergeCell ref="J529:J532"/>
    <mergeCell ref="I571:I572"/>
    <mergeCell ref="J571:J572"/>
    <mergeCell ref="I574:I576"/>
    <mergeCell ref="J574:J576"/>
    <mergeCell ref="I656:I658"/>
    <mergeCell ref="J656:J658"/>
    <mergeCell ref="J645:J646"/>
    <mergeCell ref="J648:J650"/>
    <mergeCell ref="J652:J654"/>
    <mergeCell ref="K578:K583"/>
    <mergeCell ref="K585:K591"/>
    <mergeCell ref="K593:K597"/>
    <mergeCell ref="K599:K602"/>
    <mergeCell ref="K604:K605"/>
    <mergeCell ref="K607:K610"/>
    <mergeCell ref="K612:K614"/>
    <mergeCell ref="K616:K619"/>
    <mergeCell ref="K621:K631"/>
    <mergeCell ref="K641:K643"/>
    <mergeCell ref="K645:K646"/>
    <mergeCell ref="I546:I549"/>
    <mergeCell ref="J546:J549"/>
    <mergeCell ref="K648:K650"/>
    <mergeCell ref="K652:K654"/>
    <mergeCell ref="J633:J637"/>
    <mergeCell ref="I515:I518"/>
    <mergeCell ref="I520:I521"/>
    <mergeCell ref="J459:J461"/>
    <mergeCell ref="J463:J464"/>
    <mergeCell ref="J466:J470"/>
    <mergeCell ref="J472:J476"/>
    <mergeCell ref="J478:J484"/>
    <mergeCell ref="J486:J491"/>
    <mergeCell ref="J493:J494"/>
    <mergeCell ref="J496:J499"/>
    <mergeCell ref="J509:J510"/>
    <mergeCell ref="J512:J513"/>
    <mergeCell ref="J515:J518"/>
    <mergeCell ref="J520:J521"/>
    <mergeCell ref="I459:I461"/>
    <mergeCell ref="I463:I464"/>
    <mergeCell ref="I466:I470"/>
    <mergeCell ref="K78:K79"/>
    <mergeCell ref="K534:K536"/>
    <mergeCell ref="K538:K540"/>
    <mergeCell ref="K416:K419"/>
    <mergeCell ref="K421:K423"/>
    <mergeCell ref="K425:K426"/>
    <mergeCell ref="K428:K431"/>
    <mergeCell ref="K433:K437"/>
    <mergeCell ref="K395:K397"/>
    <mergeCell ref="K399:K401"/>
    <mergeCell ref="K403:K404"/>
    <mergeCell ref="K406:K409"/>
    <mergeCell ref="K411:K414"/>
    <mergeCell ref="K379:K381"/>
    <mergeCell ref="K383:K384"/>
    <mergeCell ref="K386:K387"/>
    <mergeCell ref="K389:K390"/>
    <mergeCell ref="K392:K393"/>
    <mergeCell ref="K359:K360"/>
    <mergeCell ref="K362:K365"/>
    <mergeCell ref="K367:K370"/>
    <mergeCell ref="K372:K374"/>
    <mergeCell ref="K376:K377"/>
    <mergeCell ref="K343:K344"/>
    <mergeCell ref="K453:K457"/>
    <mergeCell ref="K346:K348"/>
    <mergeCell ref="K350:K351"/>
    <mergeCell ref="K353:K354"/>
    <mergeCell ref="K356:K357"/>
    <mergeCell ref="K319:K321"/>
    <mergeCell ref="K323:K324"/>
    <mergeCell ref="K326:K327"/>
    <mergeCell ref="K40:K42"/>
    <mergeCell ref="A941:A943"/>
    <mergeCell ref="B941:B943"/>
    <mergeCell ref="I941:I943"/>
    <mergeCell ref="J941:J943"/>
    <mergeCell ref="K941:K943"/>
    <mergeCell ref="I24:I25"/>
    <mergeCell ref="J24:J25"/>
    <mergeCell ref="I40:I42"/>
    <mergeCell ref="J40:J42"/>
    <mergeCell ref="I27:I29"/>
    <mergeCell ref="J27:J29"/>
    <mergeCell ref="K880:K887"/>
    <mergeCell ref="K889:K896"/>
    <mergeCell ref="K909:K913"/>
    <mergeCell ref="K48:K49"/>
    <mergeCell ref="K51:K53"/>
    <mergeCell ref="K55:K57"/>
    <mergeCell ref="K898:K901"/>
    <mergeCell ref="B898:B901"/>
    <mergeCell ref="A898:A901"/>
    <mergeCell ref="B903:B907"/>
    <mergeCell ref="A903:A907"/>
    <mergeCell ref="I903:I907"/>
    <mergeCell ref="K44:K46"/>
    <mergeCell ref="I51:I53"/>
    <mergeCell ref="J51:J53"/>
    <mergeCell ref="I55:I57"/>
    <mergeCell ref="J55:J57"/>
    <mergeCell ref="I59:I60"/>
    <mergeCell ref="J59:J60"/>
    <mergeCell ref="I44:I46"/>
    <mergeCell ref="J44:J46"/>
    <mergeCell ref="I48:I49"/>
    <mergeCell ref="J48:J49"/>
    <mergeCell ref="K874:K878"/>
    <mergeCell ref="K903:K907"/>
    <mergeCell ref="K62:K64"/>
    <mergeCell ref="K66:K68"/>
    <mergeCell ref="K70:K72"/>
    <mergeCell ref="K74:K76"/>
    <mergeCell ref="K59:K60"/>
    <mergeCell ref="K752:K762"/>
    <mergeCell ref="K764:K768"/>
    <mergeCell ref="K770:K774"/>
    <mergeCell ref="K776:K780"/>
    <mergeCell ref="K869:K872"/>
    <mergeCell ref="K660:K662"/>
    <mergeCell ref="K664:K668"/>
    <mergeCell ref="K670:K671"/>
    <mergeCell ref="K673:K675"/>
    <mergeCell ref="K746:K750"/>
    <mergeCell ref="K562:K564"/>
    <mergeCell ref="K566:K569"/>
    <mergeCell ref="K571:K572"/>
    <mergeCell ref="K574:K576"/>
    <mergeCell ref="K656:K658"/>
    <mergeCell ref="K542:K544"/>
    <mergeCell ref="K546:K549"/>
    <mergeCell ref="K551:K553"/>
    <mergeCell ref="K555:K557"/>
    <mergeCell ref="K559:K560"/>
    <mergeCell ref="K439:K444"/>
    <mergeCell ref="K446:K451"/>
    <mergeCell ref="K994:K996"/>
    <mergeCell ref="K998:K1000"/>
    <mergeCell ref="K1002:K1003"/>
    <mergeCell ref="K1005:K1008"/>
    <mergeCell ref="K1010:K1014"/>
    <mergeCell ref="K968:K969"/>
    <mergeCell ref="K971:K973"/>
    <mergeCell ref="K975:K979"/>
    <mergeCell ref="K981:K985"/>
    <mergeCell ref="K987:K992"/>
    <mergeCell ref="K1016:K1017"/>
    <mergeCell ref="K1019:K1022"/>
    <mergeCell ref="K1024:K1026"/>
    <mergeCell ref="K331:K335"/>
    <mergeCell ref="K337:K341"/>
    <mergeCell ref="K301:K303"/>
    <mergeCell ref="K305:K306"/>
    <mergeCell ref="K308:K310"/>
    <mergeCell ref="K312:K314"/>
    <mergeCell ref="K316:K317"/>
    <mergeCell ref="K501:K507"/>
    <mergeCell ref="K459:K461"/>
    <mergeCell ref="K463:K464"/>
    <mergeCell ref="K466:K470"/>
    <mergeCell ref="K472:K476"/>
    <mergeCell ref="K478:K484"/>
    <mergeCell ref="K486:K491"/>
    <mergeCell ref="K493:K494"/>
    <mergeCell ref="K496:K499"/>
    <mergeCell ref="K509:K510"/>
    <mergeCell ref="K512:K513"/>
    <mergeCell ref="K515:K518"/>
    <mergeCell ref="K294:K296"/>
    <mergeCell ref="K298:K299"/>
    <mergeCell ref="K264:K266"/>
    <mergeCell ref="K268:K270"/>
    <mergeCell ref="K272:K273"/>
    <mergeCell ref="K275:K276"/>
    <mergeCell ref="K278:K280"/>
    <mergeCell ref="K246:K248"/>
    <mergeCell ref="K250:K252"/>
    <mergeCell ref="K254:K256"/>
    <mergeCell ref="K258:K259"/>
    <mergeCell ref="K261:K262"/>
    <mergeCell ref="K225:K228"/>
    <mergeCell ref="K230:K231"/>
    <mergeCell ref="K233:K235"/>
    <mergeCell ref="K237:K240"/>
    <mergeCell ref="K242:K244"/>
    <mergeCell ref="K85:K86"/>
    <mergeCell ref="K88:K89"/>
    <mergeCell ref="K91:K92"/>
    <mergeCell ref="K94:K97"/>
    <mergeCell ref="K99:K102"/>
    <mergeCell ref="K81:K83"/>
    <mergeCell ref="I1032:I1035"/>
    <mergeCell ref="J1032:J1035"/>
    <mergeCell ref="I948:I952"/>
    <mergeCell ref="I930:I933"/>
    <mergeCell ref="J930:J933"/>
    <mergeCell ref="I935:I939"/>
    <mergeCell ref="J935:J939"/>
    <mergeCell ref="I915:I919"/>
    <mergeCell ref="J915:J919"/>
    <mergeCell ref="I921:I925"/>
    <mergeCell ref="J921:J925"/>
    <mergeCell ref="I927:I928"/>
    <mergeCell ref="J927:J928"/>
    <mergeCell ref="I945:I946"/>
    <mergeCell ref="J945:J946"/>
    <mergeCell ref="I889:I896"/>
    <mergeCell ref="K199:K204"/>
    <mergeCell ref="K206:K208"/>
    <mergeCell ref="K210:K212"/>
    <mergeCell ref="K214:K219"/>
    <mergeCell ref="K221:K223"/>
    <mergeCell ref="K180:K182"/>
    <mergeCell ref="K184:K185"/>
    <mergeCell ref="K187:K189"/>
    <mergeCell ref="K191:K192"/>
    <mergeCell ref="K194:K197"/>
    <mergeCell ref="J981:J985"/>
    <mergeCell ref="I987:I992"/>
    <mergeCell ref="J987:J992"/>
    <mergeCell ref="I964:I966"/>
    <mergeCell ref="J964:J966"/>
    <mergeCell ref="I968:I969"/>
    <mergeCell ref="J968:J969"/>
    <mergeCell ref="I971:I973"/>
    <mergeCell ref="J971:J973"/>
    <mergeCell ref="K123:K126"/>
    <mergeCell ref="K128:K130"/>
    <mergeCell ref="K132:K134"/>
    <mergeCell ref="K136:K137"/>
    <mergeCell ref="K139:K141"/>
    <mergeCell ref="K104:K106"/>
    <mergeCell ref="K108:K110"/>
    <mergeCell ref="K112:K114"/>
    <mergeCell ref="K116:K118"/>
    <mergeCell ref="K120:K121"/>
    <mergeCell ref="K163:K165"/>
    <mergeCell ref="K167:K168"/>
    <mergeCell ref="K170:K171"/>
    <mergeCell ref="K173:K175"/>
    <mergeCell ref="K177:K178"/>
    <mergeCell ref="K143:K144"/>
    <mergeCell ref="K146:K149"/>
    <mergeCell ref="K151:K155"/>
    <mergeCell ref="K157:K158"/>
    <mergeCell ref="K160:K161"/>
    <mergeCell ref="K282:K283"/>
    <mergeCell ref="K285:K286"/>
    <mergeCell ref="K288:K292"/>
    <mergeCell ref="I1041:I1042"/>
    <mergeCell ref="J1041:J1042"/>
    <mergeCell ref="I1019:I1022"/>
    <mergeCell ref="J1019:J1022"/>
    <mergeCell ref="I1024:I1026"/>
    <mergeCell ref="J1024:J1026"/>
    <mergeCell ref="I1028:I1030"/>
    <mergeCell ref="J1028:J1030"/>
    <mergeCell ref="I1005:I1008"/>
    <mergeCell ref="J1005:J1008"/>
    <mergeCell ref="I1010:I1014"/>
    <mergeCell ref="J1010:J1014"/>
    <mergeCell ref="I1016:I1017"/>
    <mergeCell ref="J1016:J1017"/>
    <mergeCell ref="J948:J952"/>
    <mergeCell ref="I961:I962"/>
    <mergeCell ref="J961:J962"/>
    <mergeCell ref="I954:I955"/>
    <mergeCell ref="J954:J955"/>
    <mergeCell ref="I957:I959"/>
    <mergeCell ref="J957:J959"/>
    <mergeCell ref="I1037:I1039"/>
    <mergeCell ref="J1037:J1039"/>
    <mergeCell ref="I994:I996"/>
    <mergeCell ref="J994:J996"/>
    <mergeCell ref="I998:I1000"/>
    <mergeCell ref="J998:J1000"/>
    <mergeCell ref="I1002:I1003"/>
    <mergeCell ref="J1002:J1003"/>
    <mergeCell ref="I975:I979"/>
    <mergeCell ref="J975:J979"/>
    <mergeCell ref="I981:I985"/>
    <mergeCell ref="J889:J896"/>
    <mergeCell ref="I909:I913"/>
    <mergeCell ref="J909:J913"/>
    <mergeCell ref="I898:I901"/>
    <mergeCell ref="J898:J901"/>
    <mergeCell ref="J903:J907"/>
    <mergeCell ref="I869:I872"/>
    <mergeCell ref="J869:J872"/>
    <mergeCell ref="I874:I878"/>
    <mergeCell ref="J874:J878"/>
    <mergeCell ref="I880:I887"/>
    <mergeCell ref="J880:J887"/>
    <mergeCell ref="J764:J768"/>
    <mergeCell ref="I770:I774"/>
    <mergeCell ref="J770:J774"/>
    <mergeCell ref="I776:I780"/>
    <mergeCell ref="J776:J780"/>
    <mergeCell ref="I764:I768"/>
    <mergeCell ref="I746:I750"/>
    <mergeCell ref="J746:J750"/>
    <mergeCell ref="I752:I762"/>
    <mergeCell ref="J752:J762"/>
    <mergeCell ref="I660:I662"/>
    <mergeCell ref="J660:J662"/>
    <mergeCell ref="I664:I668"/>
    <mergeCell ref="J664:J668"/>
    <mergeCell ref="I670:I671"/>
    <mergeCell ref="J670:J671"/>
    <mergeCell ref="J566:J569"/>
    <mergeCell ref="J578:J583"/>
    <mergeCell ref="J585:J591"/>
    <mergeCell ref="J593:J597"/>
    <mergeCell ref="J599:J602"/>
    <mergeCell ref="J604:J605"/>
    <mergeCell ref="J607:J610"/>
    <mergeCell ref="J612:J614"/>
    <mergeCell ref="J616:J619"/>
    <mergeCell ref="J621:J631"/>
    <mergeCell ref="J641:J643"/>
    <mergeCell ref="I566:I569"/>
    <mergeCell ref="I578:I583"/>
    <mergeCell ref="I585:I591"/>
    <mergeCell ref="I593:I597"/>
    <mergeCell ref="I599:I602"/>
    <mergeCell ref="I604:I605"/>
    <mergeCell ref="I607:I610"/>
    <mergeCell ref="I612:I614"/>
    <mergeCell ref="I616:I619"/>
    <mergeCell ref="I621:I631"/>
    <mergeCell ref="I641:I643"/>
    <mergeCell ref="I559:I560"/>
    <mergeCell ref="J559:J560"/>
    <mergeCell ref="I562:I564"/>
    <mergeCell ref="J562:J564"/>
    <mergeCell ref="I472:I476"/>
    <mergeCell ref="I478:I484"/>
    <mergeCell ref="I486:I491"/>
    <mergeCell ref="I493:I494"/>
    <mergeCell ref="I496:I499"/>
    <mergeCell ref="I501:I507"/>
    <mergeCell ref="J501:J507"/>
    <mergeCell ref="J411:J414"/>
    <mergeCell ref="I416:I419"/>
    <mergeCell ref="J416:J419"/>
    <mergeCell ref="I421:I423"/>
    <mergeCell ref="J421:J423"/>
    <mergeCell ref="J399:J401"/>
    <mergeCell ref="I403:I404"/>
    <mergeCell ref="J403:J404"/>
    <mergeCell ref="I406:I409"/>
    <mergeCell ref="J406:J409"/>
    <mergeCell ref="I538:I540"/>
    <mergeCell ref="I551:I553"/>
    <mergeCell ref="J551:J553"/>
    <mergeCell ref="I555:I557"/>
    <mergeCell ref="J555:J557"/>
    <mergeCell ref="J538:J540"/>
    <mergeCell ref="I542:I544"/>
    <mergeCell ref="J542:J544"/>
    <mergeCell ref="I439:I444"/>
    <mergeCell ref="J439:J444"/>
    <mergeCell ref="I446:I451"/>
    <mergeCell ref="J389:J390"/>
    <mergeCell ref="I392:I393"/>
    <mergeCell ref="J392:J393"/>
    <mergeCell ref="I395:I397"/>
    <mergeCell ref="J395:J397"/>
    <mergeCell ref="I534:I536"/>
    <mergeCell ref="J534:J536"/>
    <mergeCell ref="J379:J381"/>
    <mergeCell ref="I383:I384"/>
    <mergeCell ref="J383:J384"/>
    <mergeCell ref="I386:I387"/>
    <mergeCell ref="J386:J387"/>
    <mergeCell ref="I367:I370"/>
    <mergeCell ref="J367:J370"/>
    <mergeCell ref="I372:I374"/>
    <mergeCell ref="J372:J374"/>
    <mergeCell ref="I376:I377"/>
    <mergeCell ref="J376:J377"/>
    <mergeCell ref="I379:I381"/>
    <mergeCell ref="I399:I401"/>
    <mergeCell ref="I425:I426"/>
    <mergeCell ref="I411:I414"/>
    <mergeCell ref="J446:J451"/>
    <mergeCell ref="I453:I457"/>
    <mergeCell ref="J453:J457"/>
    <mergeCell ref="J425:J426"/>
    <mergeCell ref="I428:I431"/>
    <mergeCell ref="J428:J431"/>
    <mergeCell ref="I433:I437"/>
    <mergeCell ref="J433:J437"/>
    <mergeCell ref="I509:I510"/>
    <mergeCell ref="I512:I513"/>
    <mergeCell ref="J356:J357"/>
    <mergeCell ref="I359:I360"/>
    <mergeCell ref="J359:J360"/>
    <mergeCell ref="I362:I365"/>
    <mergeCell ref="J362:J365"/>
    <mergeCell ref="I346:I348"/>
    <mergeCell ref="J346:J348"/>
    <mergeCell ref="I350:I351"/>
    <mergeCell ref="J350:J351"/>
    <mergeCell ref="I353:I354"/>
    <mergeCell ref="J353:J354"/>
    <mergeCell ref="J331:J335"/>
    <mergeCell ref="I337:I341"/>
    <mergeCell ref="J337:J341"/>
    <mergeCell ref="I343:I344"/>
    <mergeCell ref="J343:J344"/>
    <mergeCell ref="I319:I321"/>
    <mergeCell ref="J319:J321"/>
    <mergeCell ref="I323:I324"/>
    <mergeCell ref="J323:J324"/>
    <mergeCell ref="I326:I327"/>
    <mergeCell ref="J326:J327"/>
    <mergeCell ref="I331:I335"/>
    <mergeCell ref="I356:I357"/>
    <mergeCell ref="J308:J310"/>
    <mergeCell ref="I312:I314"/>
    <mergeCell ref="J312:J314"/>
    <mergeCell ref="I316:I317"/>
    <mergeCell ref="J316:J317"/>
    <mergeCell ref="I298:I299"/>
    <mergeCell ref="J298:J299"/>
    <mergeCell ref="I301:I303"/>
    <mergeCell ref="J301:J303"/>
    <mergeCell ref="I305:I306"/>
    <mergeCell ref="J305:J306"/>
    <mergeCell ref="J285:J286"/>
    <mergeCell ref="I288:I292"/>
    <mergeCell ref="J288:J292"/>
    <mergeCell ref="I294:I296"/>
    <mergeCell ref="J294:J296"/>
    <mergeCell ref="I275:I276"/>
    <mergeCell ref="J275:J276"/>
    <mergeCell ref="I278:I280"/>
    <mergeCell ref="J278:J280"/>
    <mergeCell ref="I282:I283"/>
    <mergeCell ref="J282:J283"/>
    <mergeCell ref="I285:I286"/>
    <mergeCell ref="I308:I310"/>
    <mergeCell ref="J264:J266"/>
    <mergeCell ref="I268:I270"/>
    <mergeCell ref="J268:J270"/>
    <mergeCell ref="I272:I273"/>
    <mergeCell ref="J272:J273"/>
    <mergeCell ref="I254:I256"/>
    <mergeCell ref="J254:J256"/>
    <mergeCell ref="I258:I259"/>
    <mergeCell ref="J258:J259"/>
    <mergeCell ref="I261:I262"/>
    <mergeCell ref="J261:J262"/>
    <mergeCell ref="J242:J244"/>
    <mergeCell ref="I246:I248"/>
    <mergeCell ref="J246:J248"/>
    <mergeCell ref="I250:I252"/>
    <mergeCell ref="J250:J252"/>
    <mergeCell ref="I230:I231"/>
    <mergeCell ref="J230:J231"/>
    <mergeCell ref="I233:I235"/>
    <mergeCell ref="J233:J235"/>
    <mergeCell ref="I237:I240"/>
    <mergeCell ref="J237:J240"/>
    <mergeCell ref="I242:I244"/>
    <mergeCell ref="I264:I266"/>
    <mergeCell ref="J214:J219"/>
    <mergeCell ref="I221:I223"/>
    <mergeCell ref="J221:J223"/>
    <mergeCell ref="I225:I228"/>
    <mergeCell ref="J225:J228"/>
    <mergeCell ref="I199:I204"/>
    <mergeCell ref="J199:J204"/>
    <mergeCell ref="I206:I208"/>
    <mergeCell ref="J206:J208"/>
    <mergeCell ref="I210:I212"/>
    <mergeCell ref="J210:J212"/>
    <mergeCell ref="J187:J189"/>
    <mergeCell ref="I191:I192"/>
    <mergeCell ref="J191:J192"/>
    <mergeCell ref="I194:I197"/>
    <mergeCell ref="J194:J197"/>
    <mergeCell ref="I177:I178"/>
    <mergeCell ref="J177:J178"/>
    <mergeCell ref="I180:I182"/>
    <mergeCell ref="J180:J182"/>
    <mergeCell ref="I184:I185"/>
    <mergeCell ref="J184:J185"/>
    <mergeCell ref="J91:J92"/>
    <mergeCell ref="J167:J168"/>
    <mergeCell ref="I170:I171"/>
    <mergeCell ref="J170:J171"/>
    <mergeCell ref="I173:I175"/>
    <mergeCell ref="J173:J175"/>
    <mergeCell ref="I157:I158"/>
    <mergeCell ref="J157:J158"/>
    <mergeCell ref="I160:I161"/>
    <mergeCell ref="J160:J161"/>
    <mergeCell ref="I163:I165"/>
    <mergeCell ref="J163:J165"/>
    <mergeCell ref="J143:J144"/>
    <mergeCell ref="I146:I149"/>
    <mergeCell ref="J146:J149"/>
    <mergeCell ref="I151:I155"/>
    <mergeCell ref="J151:J155"/>
    <mergeCell ref="I132:I134"/>
    <mergeCell ref="J132:J134"/>
    <mergeCell ref="I136:I137"/>
    <mergeCell ref="J136:J137"/>
    <mergeCell ref="I139:I141"/>
    <mergeCell ref="J139:J141"/>
    <mergeCell ref="A968:A969"/>
    <mergeCell ref="A957:A959"/>
    <mergeCell ref="A921:A925"/>
    <mergeCell ref="A546:A549"/>
    <mergeCell ref="A551:A553"/>
    <mergeCell ref="A555:A557"/>
    <mergeCell ref="A559:A560"/>
    <mergeCell ref="A562:A564"/>
    <mergeCell ref="A446:A451"/>
    <mergeCell ref="A453:A457"/>
    <mergeCell ref="A534:A536"/>
    <mergeCell ref="A459:A461"/>
    <mergeCell ref="A463:A464"/>
    <mergeCell ref="A466:A470"/>
    <mergeCell ref="I74:I76"/>
    <mergeCell ref="I94:I97"/>
    <mergeCell ref="I120:I121"/>
    <mergeCell ref="I143:I144"/>
    <mergeCell ref="I167:I168"/>
    <mergeCell ref="I187:I189"/>
    <mergeCell ref="I214:I219"/>
    <mergeCell ref="I123:I126"/>
    <mergeCell ref="I128:I130"/>
    <mergeCell ref="I108:I110"/>
    <mergeCell ref="I112:I114"/>
    <mergeCell ref="I116:I118"/>
    <mergeCell ref="I99:I102"/>
    <mergeCell ref="I104:I106"/>
    <mergeCell ref="I85:I86"/>
    <mergeCell ref="I88:I89"/>
    <mergeCell ref="I91:I92"/>
    <mergeCell ref="I389:I390"/>
    <mergeCell ref="A945:A946"/>
    <mergeCell ref="A764:A768"/>
    <mergeCell ref="A770:A774"/>
    <mergeCell ref="A776:A780"/>
    <mergeCell ref="A869:A872"/>
    <mergeCell ref="A874:A878"/>
    <mergeCell ref="A664:A668"/>
    <mergeCell ref="A670:A671"/>
    <mergeCell ref="A961:A962"/>
    <mergeCell ref="A964:A966"/>
    <mergeCell ref="J74:J76"/>
    <mergeCell ref="I78:I79"/>
    <mergeCell ref="J78:J79"/>
    <mergeCell ref="I81:I83"/>
    <mergeCell ref="J81:J83"/>
    <mergeCell ref="I62:I64"/>
    <mergeCell ref="J62:J64"/>
    <mergeCell ref="I66:I68"/>
    <mergeCell ref="J66:J68"/>
    <mergeCell ref="I70:I72"/>
    <mergeCell ref="J70:J72"/>
    <mergeCell ref="J120:J121"/>
    <mergeCell ref="J123:J126"/>
    <mergeCell ref="J128:J130"/>
    <mergeCell ref="J108:J110"/>
    <mergeCell ref="J112:J114"/>
    <mergeCell ref="J116:J118"/>
    <mergeCell ref="J94:J97"/>
    <mergeCell ref="J99:J102"/>
    <mergeCell ref="J104:J106"/>
    <mergeCell ref="J85:J86"/>
    <mergeCell ref="J88:J89"/>
    <mergeCell ref="A1041:A1042"/>
    <mergeCell ref="A1044:A1045"/>
    <mergeCell ref="A1019:A1022"/>
    <mergeCell ref="A1024:A1026"/>
    <mergeCell ref="A1028:A1030"/>
    <mergeCell ref="A1032:A1035"/>
    <mergeCell ref="A1037:A1039"/>
    <mergeCell ref="A998:A1000"/>
    <mergeCell ref="A1002:A1003"/>
    <mergeCell ref="A1005:A1008"/>
    <mergeCell ref="A1010:A1014"/>
    <mergeCell ref="A1016:A1017"/>
    <mergeCell ref="A673:A675"/>
    <mergeCell ref="A746:A750"/>
    <mergeCell ref="A752:A762"/>
    <mergeCell ref="A566:A569"/>
    <mergeCell ref="A571:A572"/>
    <mergeCell ref="A574:A576"/>
    <mergeCell ref="A656:A658"/>
    <mergeCell ref="A660:A662"/>
    <mergeCell ref="A578:A583"/>
    <mergeCell ref="A585:A591"/>
    <mergeCell ref="A971:A973"/>
    <mergeCell ref="A975:A979"/>
    <mergeCell ref="A981:A985"/>
    <mergeCell ref="A927:A928"/>
    <mergeCell ref="A930:A933"/>
    <mergeCell ref="A935:A939"/>
    <mergeCell ref="A880:A887"/>
    <mergeCell ref="A889:A896"/>
    <mergeCell ref="A909:A913"/>
    <mergeCell ref="A915:A919"/>
    <mergeCell ref="A987:A992"/>
    <mergeCell ref="A994:A996"/>
    <mergeCell ref="A948:A952"/>
    <mergeCell ref="A538:A540"/>
    <mergeCell ref="A542:A544"/>
    <mergeCell ref="A421:A423"/>
    <mergeCell ref="A425:A426"/>
    <mergeCell ref="A428:A431"/>
    <mergeCell ref="A433:A437"/>
    <mergeCell ref="A439:A444"/>
    <mergeCell ref="A399:A401"/>
    <mergeCell ref="A403:A404"/>
    <mergeCell ref="A406:A409"/>
    <mergeCell ref="A411:A414"/>
    <mergeCell ref="A416:A419"/>
    <mergeCell ref="A383:A384"/>
    <mergeCell ref="A386:A387"/>
    <mergeCell ref="A389:A390"/>
    <mergeCell ref="A392:A393"/>
    <mergeCell ref="A395:A397"/>
    <mergeCell ref="A523:A527"/>
    <mergeCell ref="A529:A532"/>
    <mergeCell ref="A501:A507"/>
    <mergeCell ref="A472:A476"/>
    <mergeCell ref="A478:A484"/>
    <mergeCell ref="A486:A491"/>
    <mergeCell ref="A493:A494"/>
    <mergeCell ref="A496:A499"/>
    <mergeCell ref="A509:A510"/>
    <mergeCell ref="A512:A513"/>
    <mergeCell ref="A515:A518"/>
    <mergeCell ref="A520:A521"/>
    <mergeCell ref="A362:A365"/>
    <mergeCell ref="A367:A370"/>
    <mergeCell ref="A372:A374"/>
    <mergeCell ref="A376:A377"/>
    <mergeCell ref="A379:A381"/>
    <mergeCell ref="A346:A348"/>
    <mergeCell ref="A350:A351"/>
    <mergeCell ref="A353:A354"/>
    <mergeCell ref="A356:A357"/>
    <mergeCell ref="A359:A360"/>
    <mergeCell ref="A323:A324"/>
    <mergeCell ref="A326:A327"/>
    <mergeCell ref="A331:A335"/>
    <mergeCell ref="A337:A341"/>
    <mergeCell ref="A343:A344"/>
    <mergeCell ref="A305:A306"/>
    <mergeCell ref="A308:A310"/>
    <mergeCell ref="A312:A314"/>
    <mergeCell ref="A316:A317"/>
    <mergeCell ref="A319:A321"/>
    <mergeCell ref="A285:A286"/>
    <mergeCell ref="A288:A292"/>
    <mergeCell ref="A294:A296"/>
    <mergeCell ref="A298:A299"/>
    <mergeCell ref="A301:A303"/>
    <mergeCell ref="A268:A270"/>
    <mergeCell ref="A272:A273"/>
    <mergeCell ref="A275:A276"/>
    <mergeCell ref="A278:A280"/>
    <mergeCell ref="A282:A283"/>
    <mergeCell ref="A250:A252"/>
    <mergeCell ref="A254:A256"/>
    <mergeCell ref="A258:A259"/>
    <mergeCell ref="A261:A262"/>
    <mergeCell ref="A264:A266"/>
    <mergeCell ref="A230:A231"/>
    <mergeCell ref="A233:A235"/>
    <mergeCell ref="A237:A240"/>
    <mergeCell ref="A242:A244"/>
    <mergeCell ref="A246:A248"/>
    <mergeCell ref="A206:A208"/>
    <mergeCell ref="A210:A212"/>
    <mergeCell ref="A214:A219"/>
    <mergeCell ref="A221:A223"/>
    <mergeCell ref="A225:A228"/>
    <mergeCell ref="A184:A185"/>
    <mergeCell ref="A187:A189"/>
    <mergeCell ref="A191:A192"/>
    <mergeCell ref="A194:A197"/>
    <mergeCell ref="A199:A204"/>
    <mergeCell ref="A167:A168"/>
    <mergeCell ref="A170:A171"/>
    <mergeCell ref="A173:A175"/>
    <mergeCell ref="A177:A178"/>
    <mergeCell ref="A180:A182"/>
    <mergeCell ref="A146:A149"/>
    <mergeCell ref="A151:A155"/>
    <mergeCell ref="A157:A158"/>
    <mergeCell ref="A160:A161"/>
    <mergeCell ref="A163:A165"/>
    <mergeCell ref="A78:A79"/>
    <mergeCell ref="A81:A83"/>
    <mergeCell ref="A85:A86"/>
    <mergeCell ref="A128:A130"/>
    <mergeCell ref="A132:A134"/>
    <mergeCell ref="A136:A137"/>
    <mergeCell ref="A139:A141"/>
    <mergeCell ref="A143:A144"/>
    <mergeCell ref="A108:A110"/>
    <mergeCell ref="A112:A114"/>
    <mergeCell ref="A116:A118"/>
    <mergeCell ref="A120:A121"/>
    <mergeCell ref="A123:A126"/>
    <mergeCell ref="B1037:B1039"/>
    <mergeCell ref="B1041:B1042"/>
    <mergeCell ref="B1044:B1045"/>
    <mergeCell ref="B927:B928"/>
    <mergeCell ref="B930:B933"/>
    <mergeCell ref="B869:B872"/>
    <mergeCell ref="B874:B878"/>
    <mergeCell ref="B880:B887"/>
    <mergeCell ref="B889:B896"/>
    <mergeCell ref="B1010:B1014"/>
    <mergeCell ref="B1016:B1017"/>
    <mergeCell ref="B1019:B1022"/>
    <mergeCell ref="B1024:B1026"/>
    <mergeCell ref="B1028:B1030"/>
    <mergeCell ref="B987:B992"/>
    <mergeCell ref="B994:B996"/>
    <mergeCell ref="B998:B1000"/>
    <mergeCell ref="B1002:B1003"/>
    <mergeCell ref="B1005:B1008"/>
    <mergeCell ref="B964:B966"/>
    <mergeCell ref="B968:B969"/>
    <mergeCell ref="B971:B973"/>
    <mergeCell ref="B975:B979"/>
    <mergeCell ref="B981:B985"/>
    <mergeCell ref="A40:A42"/>
    <mergeCell ref="A44:A46"/>
    <mergeCell ref="A51:A53"/>
    <mergeCell ref="A55:A57"/>
    <mergeCell ref="A59:A60"/>
    <mergeCell ref="A48:A49"/>
    <mergeCell ref="A62:A64"/>
    <mergeCell ref="A66:A68"/>
    <mergeCell ref="B1032:B1035"/>
    <mergeCell ref="B746:B750"/>
    <mergeCell ref="B752:B762"/>
    <mergeCell ref="B764:B768"/>
    <mergeCell ref="B770:B774"/>
    <mergeCell ref="B776:B780"/>
    <mergeCell ref="B656:B658"/>
    <mergeCell ref="B660:B662"/>
    <mergeCell ref="B664:B668"/>
    <mergeCell ref="A88:A89"/>
    <mergeCell ref="A91:A92"/>
    <mergeCell ref="A94:A97"/>
    <mergeCell ref="A99:A102"/>
    <mergeCell ref="A104:A106"/>
    <mergeCell ref="A70:A72"/>
    <mergeCell ref="A74:A76"/>
    <mergeCell ref="B935:B939"/>
    <mergeCell ref="B948:B952"/>
    <mergeCell ref="B961:B962"/>
    <mergeCell ref="B954:B955"/>
    <mergeCell ref="B957:B959"/>
    <mergeCell ref="B909:B913"/>
    <mergeCell ref="B915:B919"/>
    <mergeCell ref="B921:B925"/>
    <mergeCell ref="B670:B671"/>
    <mergeCell ref="B673:B675"/>
    <mergeCell ref="B945:B946"/>
    <mergeCell ref="B677:B683"/>
    <mergeCell ref="B685:B687"/>
    <mergeCell ref="B689:B692"/>
    <mergeCell ref="B694:B697"/>
    <mergeCell ref="B699:B701"/>
    <mergeCell ref="B559:B560"/>
    <mergeCell ref="B562:B564"/>
    <mergeCell ref="B566:B569"/>
    <mergeCell ref="B571:B572"/>
    <mergeCell ref="B574:B576"/>
    <mergeCell ref="B728:B730"/>
    <mergeCell ref="B732:B735"/>
    <mergeCell ref="B739:B742"/>
    <mergeCell ref="B578:B583"/>
    <mergeCell ref="B585:B591"/>
    <mergeCell ref="B593:B597"/>
    <mergeCell ref="B599:B602"/>
    <mergeCell ref="B604:B605"/>
    <mergeCell ref="B607:B610"/>
    <mergeCell ref="B612:B614"/>
    <mergeCell ref="B616:B619"/>
    <mergeCell ref="B621:B631"/>
    <mergeCell ref="B641:B643"/>
    <mergeCell ref="B645:B646"/>
    <mergeCell ref="B538:B540"/>
    <mergeCell ref="B542:B544"/>
    <mergeCell ref="B546:B549"/>
    <mergeCell ref="B551:B553"/>
    <mergeCell ref="B555:B557"/>
    <mergeCell ref="B433:B437"/>
    <mergeCell ref="B439:B444"/>
    <mergeCell ref="B446:B451"/>
    <mergeCell ref="B453:B457"/>
    <mergeCell ref="B534:B536"/>
    <mergeCell ref="B411:B414"/>
    <mergeCell ref="B416:B419"/>
    <mergeCell ref="B421:B423"/>
    <mergeCell ref="B425:B426"/>
    <mergeCell ref="B428:B431"/>
    <mergeCell ref="B459:B461"/>
    <mergeCell ref="B463:B464"/>
    <mergeCell ref="B466:B470"/>
    <mergeCell ref="B472:B476"/>
    <mergeCell ref="B478:B484"/>
    <mergeCell ref="B486:B491"/>
    <mergeCell ref="B493:B494"/>
    <mergeCell ref="B496:B499"/>
    <mergeCell ref="B509:B510"/>
    <mergeCell ref="B512:B513"/>
    <mergeCell ref="B515:B518"/>
    <mergeCell ref="B520:B521"/>
    <mergeCell ref="B523:B527"/>
    <mergeCell ref="B501:B507"/>
    <mergeCell ref="B529:B532"/>
    <mergeCell ref="B392:B393"/>
    <mergeCell ref="B395:B397"/>
    <mergeCell ref="B399:B401"/>
    <mergeCell ref="B403:B404"/>
    <mergeCell ref="B406:B409"/>
    <mergeCell ref="B376:B377"/>
    <mergeCell ref="B379:B381"/>
    <mergeCell ref="B383:B384"/>
    <mergeCell ref="B386:B387"/>
    <mergeCell ref="B389:B390"/>
    <mergeCell ref="B356:B357"/>
    <mergeCell ref="B359:B360"/>
    <mergeCell ref="B362:B365"/>
    <mergeCell ref="B367:B370"/>
    <mergeCell ref="B372:B374"/>
    <mergeCell ref="B337:B341"/>
    <mergeCell ref="B343:B344"/>
    <mergeCell ref="B346:B348"/>
    <mergeCell ref="B350:B351"/>
    <mergeCell ref="B353:B354"/>
    <mergeCell ref="B316:B317"/>
    <mergeCell ref="B319:B321"/>
    <mergeCell ref="B323:B324"/>
    <mergeCell ref="B326:B327"/>
    <mergeCell ref="B331:B335"/>
    <mergeCell ref="B298:B299"/>
    <mergeCell ref="B301:B303"/>
    <mergeCell ref="B305:B306"/>
    <mergeCell ref="B308:B310"/>
    <mergeCell ref="B312:B314"/>
    <mergeCell ref="B278:B280"/>
    <mergeCell ref="B282:B283"/>
    <mergeCell ref="B285:B286"/>
    <mergeCell ref="B288:B292"/>
    <mergeCell ref="B294:B296"/>
    <mergeCell ref="B261:B262"/>
    <mergeCell ref="B264:B266"/>
    <mergeCell ref="B268:B270"/>
    <mergeCell ref="B272:B273"/>
    <mergeCell ref="B275:B276"/>
    <mergeCell ref="B242:B244"/>
    <mergeCell ref="B246:B248"/>
    <mergeCell ref="B250:B252"/>
    <mergeCell ref="B254:B256"/>
    <mergeCell ref="B258:B259"/>
    <mergeCell ref="B221:B223"/>
    <mergeCell ref="B225:B228"/>
    <mergeCell ref="B230:B231"/>
    <mergeCell ref="B233:B235"/>
    <mergeCell ref="B237:B240"/>
    <mergeCell ref="B194:B197"/>
    <mergeCell ref="B199:B204"/>
    <mergeCell ref="B206:B208"/>
    <mergeCell ref="B210:B212"/>
    <mergeCell ref="B214:B219"/>
    <mergeCell ref="B177:B178"/>
    <mergeCell ref="B180:B182"/>
    <mergeCell ref="B184:B185"/>
    <mergeCell ref="B187:B189"/>
    <mergeCell ref="B191:B192"/>
    <mergeCell ref="B51:B53"/>
    <mergeCell ref="B55:B57"/>
    <mergeCell ref="B59:B60"/>
    <mergeCell ref="B40:B42"/>
    <mergeCell ref="B11:B13"/>
    <mergeCell ref="B15:B16"/>
    <mergeCell ref="B18:B22"/>
    <mergeCell ref="B160:B161"/>
    <mergeCell ref="B163:B165"/>
    <mergeCell ref="B167:B168"/>
    <mergeCell ref="B170:B171"/>
    <mergeCell ref="B173:B175"/>
    <mergeCell ref="B139:B141"/>
    <mergeCell ref="B143:B144"/>
    <mergeCell ref="B146:B149"/>
    <mergeCell ref="B151:B155"/>
    <mergeCell ref="B157:B158"/>
    <mergeCell ref="B120:B121"/>
    <mergeCell ref="B123:B126"/>
    <mergeCell ref="B128:B130"/>
    <mergeCell ref="B132:B134"/>
    <mergeCell ref="B136:B137"/>
    <mergeCell ref="B99:B102"/>
    <mergeCell ref="B104:B106"/>
    <mergeCell ref="B108:B110"/>
    <mergeCell ref="B112:B114"/>
    <mergeCell ref="B116:B118"/>
    <mergeCell ref="I5:I9"/>
    <mergeCell ref="J5:J9"/>
    <mergeCell ref="K5:K9"/>
    <mergeCell ref="I11:I13"/>
    <mergeCell ref="J11:J13"/>
    <mergeCell ref="A24:A25"/>
    <mergeCell ref="A27:A29"/>
    <mergeCell ref="A1:K1"/>
    <mergeCell ref="A3:A4"/>
    <mergeCell ref="B3:B4"/>
    <mergeCell ref="C3:C4"/>
    <mergeCell ref="D3:D4"/>
    <mergeCell ref="E3:E4"/>
    <mergeCell ref="F3:H3"/>
    <mergeCell ref="I3:K3"/>
    <mergeCell ref="A11:A13"/>
    <mergeCell ref="A5:A9"/>
    <mergeCell ref="B5:B9"/>
    <mergeCell ref="K15:K16"/>
    <mergeCell ref="K18:K22"/>
    <mergeCell ref="K24:K25"/>
    <mergeCell ref="K27:K29"/>
    <mergeCell ref="A1250:D1250"/>
    <mergeCell ref="A31:A35"/>
    <mergeCell ref="A37:A38"/>
    <mergeCell ref="I15:I16"/>
    <mergeCell ref="J15:J16"/>
    <mergeCell ref="I18:I22"/>
    <mergeCell ref="J18:J22"/>
    <mergeCell ref="K11:K13"/>
    <mergeCell ref="B24:B25"/>
    <mergeCell ref="B27:B29"/>
    <mergeCell ref="B31:B35"/>
    <mergeCell ref="B37:B38"/>
    <mergeCell ref="A15:A16"/>
    <mergeCell ref="A18:A22"/>
    <mergeCell ref="K31:K35"/>
    <mergeCell ref="K37:K38"/>
    <mergeCell ref="J31:J35"/>
    <mergeCell ref="I37:I38"/>
    <mergeCell ref="J37:J38"/>
    <mergeCell ref="I31:I35"/>
    <mergeCell ref="B81:B83"/>
    <mergeCell ref="B85:B86"/>
    <mergeCell ref="B88:B89"/>
    <mergeCell ref="B91:B92"/>
    <mergeCell ref="B94:B97"/>
    <mergeCell ref="B62:B64"/>
    <mergeCell ref="B66:B68"/>
    <mergeCell ref="B70:B72"/>
    <mergeCell ref="B74:B76"/>
    <mergeCell ref="B78:B79"/>
    <mergeCell ref="B44:B46"/>
    <mergeCell ref="B48:B49"/>
  </mergeCells>
  <pageMargins left="0.1" right="0.21" top="0.24" bottom="0.2" header="0.16" footer="0.18"/>
  <pageSetup paperSize="9" orientation="landscape" r:id="rId1"/>
  <headerFooter>
    <oddFooter>&amp;CNA-253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894"/>
  <sheetViews>
    <sheetView workbookViewId="0">
      <selection activeCell="C9" sqref="C9"/>
    </sheetView>
  </sheetViews>
  <sheetFormatPr defaultRowHeight="15"/>
  <cols>
    <col min="1" max="1" width="5.7109375" style="57" customWidth="1"/>
    <col min="2" max="2" width="30.85546875" style="19" customWidth="1"/>
    <col min="3" max="3" width="27.42578125" style="19" customWidth="1"/>
    <col min="4" max="4" width="13.28515625" style="57" customWidth="1"/>
    <col min="5" max="5" width="15.28515625" style="8" customWidth="1"/>
    <col min="6" max="7" width="8.85546875" style="8"/>
    <col min="8" max="8" width="8.85546875" style="58"/>
    <col min="9" max="9" width="8.85546875" style="57"/>
    <col min="10" max="10" width="7" style="57" customWidth="1"/>
    <col min="11" max="11" width="7.85546875" style="58" customWidth="1"/>
    <col min="12" max="247" width="8.85546875" style="8"/>
    <col min="248" max="249" width="5.140625" style="8" customWidth="1"/>
    <col min="250" max="250" width="12.5703125" style="8" bestFit="1" customWidth="1"/>
    <col min="251" max="251" width="13.28515625" style="8" bestFit="1" customWidth="1"/>
    <col min="252" max="252" width="13.5703125" style="8" bestFit="1" customWidth="1"/>
    <col min="253" max="253" width="10.28515625" style="8" bestFit="1" customWidth="1"/>
    <col min="254" max="254" width="23.7109375" style="8" bestFit="1" customWidth="1"/>
    <col min="255" max="255" width="11.7109375" style="8" bestFit="1" customWidth="1"/>
    <col min="256" max="256" width="9.7109375" style="8" bestFit="1" customWidth="1"/>
    <col min="257" max="257" width="22.28515625" style="8" bestFit="1" customWidth="1"/>
    <col min="258" max="258" width="52.140625" style="8" customWidth="1"/>
    <col min="259" max="259" width="22" style="8" bestFit="1" customWidth="1"/>
    <col min="260" max="260" width="8.85546875" style="8"/>
    <col min="261" max="261" width="26.140625" style="8" customWidth="1"/>
    <col min="262" max="262" width="19.85546875" style="8" customWidth="1"/>
    <col min="263" max="503" width="8.85546875" style="8"/>
    <col min="504" max="505" width="5.140625" style="8" customWidth="1"/>
    <col min="506" max="506" width="12.5703125" style="8" bestFit="1" customWidth="1"/>
    <col min="507" max="507" width="13.28515625" style="8" bestFit="1" customWidth="1"/>
    <col min="508" max="508" width="13.5703125" style="8" bestFit="1" customWidth="1"/>
    <col min="509" max="509" width="10.28515625" style="8" bestFit="1" customWidth="1"/>
    <col min="510" max="510" width="23.7109375" style="8" bestFit="1" customWidth="1"/>
    <col min="511" max="511" width="11.7109375" style="8" bestFit="1" customWidth="1"/>
    <col min="512" max="512" width="9.7109375" style="8" bestFit="1" customWidth="1"/>
    <col min="513" max="513" width="22.28515625" style="8" bestFit="1" customWidth="1"/>
    <col min="514" max="514" width="52.140625" style="8" customWidth="1"/>
    <col min="515" max="515" width="22" style="8" bestFit="1" customWidth="1"/>
    <col min="516" max="516" width="8.85546875" style="8"/>
    <col min="517" max="517" width="26.140625" style="8" customWidth="1"/>
    <col min="518" max="518" width="19.85546875" style="8" customWidth="1"/>
    <col min="519" max="759" width="8.85546875" style="8"/>
    <col min="760" max="761" width="5.140625" style="8" customWidth="1"/>
    <col min="762" max="762" width="12.5703125" style="8" bestFit="1" customWidth="1"/>
    <col min="763" max="763" width="13.28515625" style="8" bestFit="1" customWidth="1"/>
    <col min="764" max="764" width="13.5703125" style="8" bestFit="1" customWidth="1"/>
    <col min="765" max="765" width="10.28515625" style="8" bestFit="1" customWidth="1"/>
    <col min="766" max="766" width="23.7109375" style="8" bestFit="1" customWidth="1"/>
    <col min="767" max="767" width="11.7109375" style="8" bestFit="1" customWidth="1"/>
    <col min="768" max="768" width="9.7109375" style="8" bestFit="1" customWidth="1"/>
    <col min="769" max="769" width="22.28515625" style="8" bestFit="1" customWidth="1"/>
    <col min="770" max="770" width="52.140625" style="8" customWidth="1"/>
    <col min="771" max="771" width="22" style="8" bestFit="1" customWidth="1"/>
    <col min="772" max="772" width="8.85546875" style="8"/>
    <col min="773" max="773" width="26.140625" style="8" customWidth="1"/>
    <col min="774" max="774" width="19.85546875" style="8" customWidth="1"/>
    <col min="775" max="1015" width="8.85546875" style="8"/>
    <col min="1016" max="1017" width="5.140625" style="8" customWidth="1"/>
    <col min="1018" max="1018" width="12.5703125" style="8" bestFit="1" customWidth="1"/>
    <col min="1019" max="1019" width="13.28515625" style="8" bestFit="1" customWidth="1"/>
    <col min="1020" max="1020" width="13.5703125" style="8" bestFit="1" customWidth="1"/>
    <col min="1021" max="1021" width="10.28515625" style="8" bestFit="1" customWidth="1"/>
    <col min="1022" max="1022" width="23.7109375" style="8" bestFit="1" customWidth="1"/>
    <col min="1023" max="1023" width="11.7109375" style="8" bestFit="1" customWidth="1"/>
    <col min="1024" max="1024" width="9.7109375" style="8" bestFit="1" customWidth="1"/>
    <col min="1025" max="1025" width="22.28515625" style="8" bestFit="1" customWidth="1"/>
    <col min="1026" max="1026" width="52.140625" style="8" customWidth="1"/>
    <col min="1027" max="1027" width="22" style="8" bestFit="1" customWidth="1"/>
    <col min="1028" max="1028" width="8.85546875" style="8"/>
    <col min="1029" max="1029" width="26.140625" style="8" customWidth="1"/>
    <col min="1030" max="1030" width="19.85546875" style="8" customWidth="1"/>
    <col min="1031" max="1271" width="8.85546875" style="8"/>
    <col min="1272" max="1273" width="5.140625" style="8" customWidth="1"/>
    <col min="1274" max="1274" width="12.5703125" style="8" bestFit="1" customWidth="1"/>
    <col min="1275" max="1275" width="13.28515625" style="8" bestFit="1" customWidth="1"/>
    <col min="1276" max="1276" width="13.5703125" style="8" bestFit="1" customWidth="1"/>
    <col min="1277" max="1277" width="10.28515625" style="8" bestFit="1" customWidth="1"/>
    <col min="1278" max="1278" width="23.7109375" style="8" bestFit="1" customWidth="1"/>
    <col min="1279" max="1279" width="11.7109375" style="8" bestFit="1" customWidth="1"/>
    <col min="1280" max="1280" width="9.7109375" style="8" bestFit="1" customWidth="1"/>
    <col min="1281" max="1281" width="22.28515625" style="8" bestFit="1" customWidth="1"/>
    <col min="1282" max="1282" width="52.140625" style="8" customWidth="1"/>
    <col min="1283" max="1283" width="22" style="8" bestFit="1" customWidth="1"/>
    <col min="1284" max="1284" width="8.85546875" style="8"/>
    <col min="1285" max="1285" width="26.140625" style="8" customWidth="1"/>
    <col min="1286" max="1286" width="19.85546875" style="8" customWidth="1"/>
    <col min="1287" max="1527" width="8.85546875" style="8"/>
    <col min="1528" max="1529" width="5.140625" style="8" customWidth="1"/>
    <col min="1530" max="1530" width="12.5703125" style="8" bestFit="1" customWidth="1"/>
    <col min="1531" max="1531" width="13.28515625" style="8" bestFit="1" customWidth="1"/>
    <col min="1532" max="1532" width="13.5703125" style="8" bestFit="1" customWidth="1"/>
    <col min="1533" max="1533" width="10.28515625" style="8" bestFit="1" customWidth="1"/>
    <col min="1534" max="1534" width="23.7109375" style="8" bestFit="1" customWidth="1"/>
    <col min="1535" max="1535" width="11.7109375" style="8" bestFit="1" customWidth="1"/>
    <col min="1536" max="1536" width="9.7109375" style="8" bestFit="1" customWidth="1"/>
    <col min="1537" max="1537" width="22.28515625" style="8" bestFit="1" customWidth="1"/>
    <col min="1538" max="1538" width="52.140625" style="8" customWidth="1"/>
    <col min="1539" max="1539" width="22" style="8" bestFit="1" customWidth="1"/>
    <col min="1540" max="1540" width="8.85546875" style="8"/>
    <col min="1541" max="1541" width="26.140625" style="8" customWidth="1"/>
    <col min="1542" max="1542" width="19.85546875" style="8" customWidth="1"/>
    <col min="1543" max="1783" width="8.85546875" style="8"/>
    <col min="1784" max="1785" width="5.140625" style="8" customWidth="1"/>
    <col min="1786" max="1786" width="12.5703125" style="8" bestFit="1" customWidth="1"/>
    <col min="1787" max="1787" width="13.28515625" style="8" bestFit="1" customWidth="1"/>
    <col min="1788" max="1788" width="13.5703125" style="8" bestFit="1" customWidth="1"/>
    <col min="1789" max="1789" width="10.28515625" style="8" bestFit="1" customWidth="1"/>
    <col min="1790" max="1790" width="23.7109375" style="8" bestFit="1" customWidth="1"/>
    <col min="1791" max="1791" width="11.7109375" style="8" bestFit="1" customWidth="1"/>
    <col min="1792" max="1792" width="9.7109375" style="8" bestFit="1" customWidth="1"/>
    <col min="1793" max="1793" width="22.28515625" style="8" bestFit="1" customWidth="1"/>
    <col min="1794" max="1794" width="52.140625" style="8" customWidth="1"/>
    <col min="1795" max="1795" width="22" style="8" bestFit="1" customWidth="1"/>
    <col min="1796" max="1796" width="8.85546875" style="8"/>
    <col min="1797" max="1797" width="26.140625" style="8" customWidth="1"/>
    <col min="1798" max="1798" width="19.85546875" style="8" customWidth="1"/>
    <col min="1799" max="2039" width="8.85546875" style="8"/>
    <col min="2040" max="2041" width="5.140625" style="8" customWidth="1"/>
    <col min="2042" max="2042" width="12.5703125" style="8" bestFit="1" customWidth="1"/>
    <col min="2043" max="2043" width="13.28515625" style="8" bestFit="1" customWidth="1"/>
    <col min="2044" max="2044" width="13.5703125" style="8" bestFit="1" customWidth="1"/>
    <col min="2045" max="2045" width="10.28515625" style="8" bestFit="1" customWidth="1"/>
    <col min="2046" max="2046" width="23.7109375" style="8" bestFit="1" customWidth="1"/>
    <col min="2047" max="2047" width="11.7109375" style="8" bestFit="1" customWidth="1"/>
    <col min="2048" max="2048" width="9.7109375" style="8" bestFit="1" customWidth="1"/>
    <col min="2049" max="2049" width="22.28515625" style="8" bestFit="1" customWidth="1"/>
    <col min="2050" max="2050" width="52.140625" style="8" customWidth="1"/>
    <col min="2051" max="2051" width="22" style="8" bestFit="1" customWidth="1"/>
    <col min="2052" max="2052" width="8.85546875" style="8"/>
    <col min="2053" max="2053" width="26.140625" style="8" customWidth="1"/>
    <col min="2054" max="2054" width="19.85546875" style="8" customWidth="1"/>
    <col min="2055" max="2295" width="8.85546875" style="8"/>
    <col min="2296" max="2297" width="5.140625" style="8" customWidth="1"/>
    <col min="2298" max="2298" width="12.5703125" style="8" bestFit="1" customWidth="1"/>
    <col min="2299" max="2299" width="13.28515625" style="8" bestFit="1" customWidth="1"/>
    <col min="2300" max="2300" width="13.5703125" style="8" bestFit="1" customWidth="1"/>
    <col min="2301" max="2301" width="10.28515625" style="8" bestFit="1" customWidth="1"/>
    <col min="2302" max="2302" width="23.7109375" style="8" bestFit="1" customWidth="1"/>
    <col min="2303" max="2303" width="11.7109375" style="8" bestFit="1" customWidth="1"/>
    <col min="2304" max="2304" width="9.7109375" style="8" bestFit="1" customWidth="1"/>
    <col min="2305" max="2305" width="22.28515625" style="8" bestFit="1" customWidth="1"/>
    <col min="2306" max="2306" width="52.140625" style="8" customWidth="1"/>
    <col min="2307" max="2307" width="22" style="8" bestFit="1" customWidth="1"/>
    <col min="2308" max="2308" width="8.85546875" style="8"/>
    <col min="2309" max="2309" width="26.140625" style="8" customWidth="1"/>
    <col min="2310" max="2310" width="19.85546875" style="8" customWidth="1"/>
    <col min="2311" max="2551" width="8.85546875" style="8"/>
    <col min="2552" max="2553" width="5.140625" style="8" customWidth="1"/>
    <col min="2554" max="2554" width="12.5703125" style="8" bestFit="1" customWidth="1"/>
    <col min="2555" max="2555" width="13.28515625" style="8" bestFit="1" customWidth="1"/>
    <col min="2556" max="2556" width="13.5703125" style="8" bestFit="1" customWidth="1"/>
    <col min="2557" max="2557" width="10.28515625" style="8" bestFit="1" customWidth="1"/>
    <col min="2558" max="2558" width="23.7109375" style="8" bestFit="1" customWidth="1"/>
    <col min="2559" max="2559" width="11.7109375" style="8" bestFit="1" customWidth="1"/>
    <col min="2560" max="2560" width="9.7109375" style="8" bestFit="1" customWidth="1"/>
    <col min="2561" max="2561" width="22.28515625" style="8" bestFit="1" customWidth="1"/>
    <col min="2562" max="2562" width="52.140625" style="8" customWidth="1"/>
    <col min="2563" max="2563" width="22" style="8" bestFit="1" customWidth="1"/>
    <col min="2564" max="2564" width="8.85546875" style="8"/>
    <col min="2565" max="2565" width="26.140625" style="8" customWidth="1"/>
    <col min="2566" max="2566" width="19.85546875" style="8" customWidth="1"/>
    <col min="2567" max="2807" width="8.85546875" style="8"/>
    <col min="2808" max="2809" width="5.140625" style="8" customWidth="1"/>
    <col min="2810" max="2810" width="12.5703125" style="8" bestFit="1" customWidth="1"/>
    <col min="2811" max="2811" width="13.28515625" style="8" bestFit="1" customWidth="1"/>
    <col min="2812" max="2812" width="13.5703125" style="8" bestFit="1" customWidth="1"/>
    <col min="2813" max="2813" width="10.28515625" style="8" bestFit="1" customWidth="1"/>
    <col min="2814" max="2814" width="23.7109375" style="8" bestFit="1" customWidth="1"/>
    <col min="2815" max="2815" width="11.7109375" style="8" bestFit="1" customWidth="1"/>
    <col min="2816" max="2816" width="9.7109375" style="8" bestFit="1" customWidth="1"/>
    <col min="2817" max="2817" width="22.28515625" style="8" bestFit="1" customWidth="1"/>
    <col min="2818" max="2818" width="52.140625" style="8" customWidth="1"/>
    <col min="2819" max="2819" width="22" style="8" bestFit="1" customWidth="1"/>
    <col min="2820" max="2820" width="8.85546875" style="8"/>
    <col min="2821" max="2821" width="26.140625" style="8" customWidth="1"/>
    <col min="2822" max="2822" width="19.85546875" style="8" customWidth="1"/>
    <col min="2823" max="3063" width="8.85546875" style="8"/>
    <col min="3064" max="3065" width="5.140625" style="8" customWidth="1"/>
    <col min="3066" max="3066" width="12.5703125" style="8" bestFit="1" customWidth="1"/>
    <col min="3067" max="3067" width="13.28515625" style="8" bestFit="1" customWidth="1"/>
    <col min="3068" max="3068" width="13.5703125" style="8" bestFit="1" customWidth="1"/>
    <col min="3069" max="3069" width="10.28515625" style="8" bestFit="1" customWidth="1"/>
    <col min="3070" max="3070" width="23.7109375" style="8" bestFit="1" customWidth="1"/>
    <col min="3071" max="3071" width="11.7109375" style="8" bestFit="1" customWidth="1"/>
    <col min="3072" max="3072" width="9.7109375" style="8" bestFit="1" customWidth="1"/>
    <col min="3073" max="3073" width="22.28515625" style="8" bestFit="1" customWidth="1"/>
    <col min="3074" max="3074" width="52.140625" style="8" customWidth="1"/>
    <col min="3075" max="3075" width="22" style="8" bestFit="1" customWidth="1"/>
    <col min="3076" max="3076" width="8.85546875" style="8"/>
    <col min="3077" max="3077" width="26.140625" style="8" customWidth="1"/>
    <col min="3078" max="3078" width="19.85546875" style="8" customWidth="1"/>
    <col min="3079" max="3319" width="8.85546875" style="8"/>
    <col min="3320" max="3321" width="5.140625" style="8" customWidth="1"/>
    <col min="3322" max="3322" width="12.5703125" style="8" bestFit="1" customWidth="1"/>
    <col min="3323" max="3323" width="13.28515625" style="8" bestFit="1" customWidth="1"/>
    <col min="3324" max="3324" width="13.5703125" style="8" bestFit="1" customWidth="1"/>
    <col min="3325" max="3325" width="10.28515625" style="8" bestFit="1" customWidth="1"/>
    <col min="3326" max="3326" width="23.7109375" style="8" bestFit="1" customWidth="1"/>
    <col min="3327" max="3327" width="11.7109375" style="8" bestFit="1" customWidth="1"/>
    <col min="3328" max="3328" width="9.7109375" style="8" bestFit="1" customWidth="1"/>
    <col min="3329" max="3329" width="22.28515625" style="8" bestFit="1" customWidth="1"/>
    <col min="3330" max="3330" width="52.140625" style="8" customWidth="1"/>
    <col min="3331" max="3331" width="22" style="8" bestFit="1" customWidth="1"/>
    <col min="3332" max="3332" width="8.85546875" style="8"/>
    <col min="3333" max="3333" width="26.140625" style="8" customWidth="1"/>
    <col min="3334" max="3334" width="19.85546875" style="8" customWidth="1"/>
    <col min="3335" max="3575" width="8.85546875" style="8"/>
    <col min="3576" max="3577" width="5.140625" style="8" customWidth="1"/>
    <col min="3578" max="3578" width="12.5703125" style="8" bestFit="1" customWidth="1"/>
    <col min="3579" max="3579" width="13.28515625" style="8" bestFit="1" customWidth="1"/>
    <col min="3580" max="3580" width="13.5703125" style="8" bestFit="1" customWidth="1"/>
    <col min="3581" max="3581" width="10.28515625" style="8" bestFit="1" customWidth="1"/>
    <col min="3582" max="3582" width="23.7109375" style="8" bestFit="1" customWidth="1"/>
    <col min="3583" max="3583" width="11.7109375" style="8" bestFit="1" customWidth="1"/>
    <col min="3584" max="3584" width="9.7109375" style="8" bestFit="1" customWidth="1"/>
    <col min="3585" max="3585" width="22.28515625" style="8" bestFit="1" customWidth="1"/>
    <col min="3586" max="3586" width="52.140625" style="8" customWidth="1"/>
    <col min="3587" max="3587" width="22" style="8" bestFit="1" customWidth="1"/>
    <col min="3588" max="3588" width="8.85546875" style="8"/>
    <col min="3589" max="3589" width="26.140625" style="8" customWidth="1"/>
    <col min="3590" max="3590" width="19.85546875" style="8" customWidth="1"/>
    <col min="3591" max="3831" width="8.85546875" style="8"/>
    <col min="3832" max="3833" width="5.140625" style="8" customWidth="1"/>
    <col min="3834" max="3834" width="12.5703125" style="8" bestFit="1" customWidth="1"/>
    <col min="3835" max="3835" width="13.28515625" style="8" bestFit="1" customWidth="1"/>
    <col min="3836" max="3836" width="13.5703125" style="8" bestFit="1" customWidth="1"/>
    <col min="3837" max="3837" width="10.28515625" style="8" bestFit="1" customWidth="1"/>
    <col min="3838" max="3838" width="23.7109375" style="8" bestFit="1" customWidth="1"/>
    <col min="3839" max="3839" width="11.7109375" style="8" bestFit="1" customWidth="1"/>
    <col min="3840" max="3840" width="9.7109375" style="8" bestFit="1" customWidth="1"/>
    <col min="3841" max="3841" width="22.28515625" style="8" bestFit="1" customWidth="1"/>
    <col min="3842" max="3842" width="52.140625" style="8" customWidth="1"/>
    <col min="3843" max="3843" width="22" style="8" bestFit="1" customWidth="1"/>
    <col min="3844" max="3844" width="8.85546875" style="8"/>
    <col min="3845" max="3845" width="26.140625" style="8" customWidth="1"/>
    <col min="3846" max="3846" width="19.85546875" style="8" customWidth="1"/>
    <col min="3847" max="4087" width="8.85546875" style="8"/>
    <col min="4088" max="4089" width="5.140625" style="8" customWidth="1"/>
    <col min="4090" max="4090" width="12.5703125" style="8" bestFit="1" customWidth="1"/>
    <col min="4091" max="4091" width="13.28515625" style="8" bestFit="1" customWidth="1"/>
    <col min="4092" max="4092" width="13.5703125" style="8" bestFit="1" customWidth="1"/>
    <col min="4093" max="4093" width="10.28515625" style="8" bestFit="1" customWidth="1"/>
    <col min="4094" max="4094" width="23.7109375" style="8" bestFit="1" customWidth="1"/>
    <col min="4095" max="4095" width="11.7109375" style="8" bestFit="1" customWidth="1"/>
    <col min="4096" max="4096" width="9.7109375" style="8" bestFit="1" customWidth="1"/>
    <col min="4097" max="4097" width="22.28515625" style="8" bestFit="1" customWidth="1"/>
    <col min="4098" max="4098" width="52.140625" style="8" customWidth="1"/>
    <col min="4099" max="4099" width="22" style="8" bestFit="1" customWidth="1"/>
    <col min="4100" max="4100" width="8.85546875" style="8"/>
    <col min="4101" max="4101" width="26.140625" style="8" customWidth="1"/>
    <col min="4102" max="4102" width="19.85546875" style="8" customWidth="1"/>
    <col min="4103" max="4343" width="8.85546875" style="8"/>
    <col min="4344" max="4345" width="5.140625" style="8" customWidth="1"/>
    <col min="4346" max="4346" width="12.5703125" style="8" bestFit="1" customWidth="1"/>
    <col min="4347" max="4347" width="13.28515625" style="8" bestFit="1" customWidth="1"/>
    <col min="4348" max="4348" width="13.5703125" style="8" bestFit="1" customWidth="1"/>
    <col min="4349" max="4349" width="10.28515625" style="8" bestFit="1" customWidth="1"/>
    <col min="4350" max="4350" width="23.7109375" style="8" bestFit="1" customWidth="1"/>
    <col min="4351" max="4351" width="11.7109375" style="8" bestFit="1" customWidth="1"/>
    <col min="4352" max="4352" width="9.7109375" style="8" bestFit="1" customWidth="1"/>
    <col min="4353" max="4353" width="22.28515625" style="8" bestFit="1" customWidth="1"/>
    <col min="4354" max="4354" width="52.140625" style="8" customWidth="1"/>
    <col min="4355" max="4355" width="22" style="8" bestFit="1" customWidth="1"/>
    <col min="4356" max="4356" width="8.85546875" style="8"/>
    <col min="4357" max="4357" width="26.140625" style="8" customWidth="1"/>
    <col min="4358" max="4358" width="19.85546875" style="8" customWidth="1"/>
    <col min="4359" max="4599" width="8.85546875" style="8"/>
    <col min="4600" max="4601" width="5.140625" style="8" customWidth="1"/>
    <col min="4602" max="4602" width="12.5703125" style="8" bestFit="1" customWidth="1"/>
    <col min="4603" max="4603" width="13.28515625" style="8" bestFit="1" customWidth="1"/>
    <col min="4604" max="4604" width="13.5703125" style="8" bestFit="1" customWidth="1"/>
    <col min="4605" max="4605" width="10.28515625" style="8" bestFit="1" customWidth="1"/>
    <col min="4606" max="4606" width="23.7109375" style="8" bestFit="1" customWidth="1"/>
    <col min="4607" max="4607" width="11.7109375" style="8" bestFit="1" customWidth="1"/>
    <col min="4608" max="4608" width="9.7109375" style="8" bestFit="1" customWidth="1"/>
    <col min="4609" max="4609" width="22.28515625" style="8" bestFit="1" customWidth="1"/>
    <col min="4610" max="4610" width="52.140625" style="8" customWidth="1"/>
    <col min="4611" max="4611" width="22" style="8" bestFit="1" customWidth="1"/>
    <col min="4612" max="4612" width="8.85546875" style="8"/>
    <col min="4613" max="4613" width="26.140625" style="8" customWidth="1"/>
    <col min="4614" max="4614" width="19.85546875" style="8" customWidth="1"/>
    <col min="4615" max="4855" width="8.85546875" style="8"/>
    <col min="4856" max="4857" width="5.140625" style="8" customWidth="1"/>
    <col min="4858" max="4858" width="12.5703125" style="8" bestFit="1" customWidth="1"/>
    <col min="4859" max="4859" width="13.28515625" style="8" bestFit="1" customWidth="1"/>
    <col min="4860" max="4860" width="13.5703125" style="8" bestFit="1" customWidth="1"/>
    <col min="4861" max="4861" width="10.28515625" style="8" bestFit="1" customWidth="1"/>
    <col min="4862" max="4862" width="23.7109375" style="8" bestFit="1" customWidth="1"/>
    <col min="4863" max="4863" width="11.7109375" style="8" bestFit="1" customWidth="1"/>
    <col min="4864" max="4864" width="9.7109375" style="8" bestFit="1" customWidth="1"/>
    <col min="4865" max="4865" width="22.28515625" style="8" bestFit="1" customWidth="1"/>
    <col min="4866" max="4866" width="52.140625" style="8" customWidth="1"/>
    <col min="4867" max="4867" width="22" style="8" bestFit="1" customWidth="1"/>
    <col min="4868" max="4868" width="8.85546875" style="8"/>
    <col min="4869" max="4869" width="26.140625" style="8" customWidth="1"/>
    <col min="4870" max="4870" width="19.85546875" style="8" customWidth="1"/>
    <col min="4871" max="5111" width="8.85546875" style="8"/>
    <col min="5112" max="5113" width="5.140625" style="8" customWidth="1"/>
    <col min="5114" max="5114" width="12.5703125" style="8" bestFit="1" customWidth="1"/>
    <col min="5115" max="5115" width="13.28515625" style="8" bestFit="1" customWidth="1"/>
    <col min="5116" max="5116" width="13.5703125" style="8" bestFit="1" customWidth="1"/>
    <col min="5117" max="5117" width="10.28515625" style="8" bestFit="1" customWidth="1"/>
    <col min="5118" max="5118" width="23.7109375" style="8" bestFit="1" customWidth="1"/>
    <col min="5119" max="5119" width="11.7109375" style="8" bestFit="1" customWidth="1"/>
    <col min="5120" max="5120" width="9.7109375" style="8" bestFit="1" customWidth="1"/>
    <col min="5121" max="5121" width="22.28515625" style="8" bestFit="1" customWidth="1"/>
    <col min="5122" max="5122" width="52.140625" style="8" customWidth="1"/>
    <col min="5123" max="5123" width="22" style="8" bestFit="1" customWidth="1"/>
    <col min="5124" max="5124" width="8.85546875" style="8"/>
    <col min="5125" max="5125" width="26.140625" style="8" customWidth="1"/>
    <col min="5126" max="5126" width="19.85546875" style="8" customWidth="1"/>
    <col min="5127" max="5367" width="8.85546875" style="8"/>
    <col min="5368" max="5369" width="5.140625" style="8" customWidth="1"/>
    <col min="5370" max="5370" width="12.5703125" style="8" bestFit="1" customWidth="1"/>
    <col min="5371" max="5371" width="13.28515625" style="8" bestFit="1" customWidth="1"/>
    <col min="5372" max="5372" width="13.5703125" style="8" bestFit="1" customWidth="1"/>
    <col min="5373" max="5373" width="10.28515625" style="8" bestFit="1" customWidth="1"/>
    <col min="5374" max="5374" width="23.7109375" style="8" bestFit="1" customWidth="1"/>
    <col min="5375" max="5375" width="11.7109375" style="8" bestFit="1" customWidth="1"/>
    <col min="5376" max="5376" width="9.7109375" style="8" bestFit="1" customWidth="1"/>
    <col min="5377" max="5377" width="22.28515625" style="8" bestFit="1" customWidth="1"/>
    <col min="5378" max="5378" width="52.140625" style="8" customWidth="1"/>
    <col min="5379" max="5379" width="22" style="8" bestFit="1" customWidth="1"/>
    <col min="5380" max="5380" width="8.85546875" style="8"/>
    <col min="5381" max="5381" width="26.140625" style="8" customWidth="1"/>
    <col min="5382" max="5382" width="19.85546875" style="8" customWidth="1"/>
    <col min="5383" max="5623" width="8.85546875" style="8"/>
    <col min="5624" max="5625" width="5.140625" style="8" customWidth="1"/>
    <col min="5626" max="5626" width="12.5703125" style="8" bestFit="1" customWidth="1"/>
    <col min="5627" max="5627" width="13.28515625" style="8" bestFit="1" customWidth="1"/>
    <col min="5628" max="5628" width="13.5703125" style="8" bestFit="1" customWidth="1"/>
    <col min="5629" max="5629" width="10.28515625" style="8" bestFit="1" customWidth="1"/>
    <col min="5630" max="5630" width="23.7109375" style="8" bestFit="1" customWidth="1"/>
    <col min="5631" max="5631" width="11.7109375" style="8" bestFit="1" customWidth="1"/>
    <col min="5632" max="5632" width="9.7109375" style="8" bestFit="1" customWidth="1"/>
    <col min="5633" max="5633" width="22.28515625" style="8" bestFit="1" customWidth="1"/>
    <col min="5634" max="5634" width="52.140625" style="8" customWidth="1"/>
    <col min="5635" max="5635" width="22" style="8" bestFit="1" customWidth="1"/>
    <col min="5636" max="5636" width="8.85546875" style="8"/>
    <col min="5637" max="5637" width="26.140625" style="8" customWidth="1"/>
    <col min="5638" max="5638" width="19.85546875" style="8" customWidth="1"/>
    <col min="5639" max="5879" width="8.85546875" style="8"/>
    <col min="5880" max="5881" width="5.140625" style="8" customWidth="1"/>
    <col min="5882" max="5882" width="12.5703125" style="8" bestFit="1" customWidth="1"/>
    <col min="5883" max="5883" width="13.28515625" style="8" bestFit="1" customWidth="1"/>
    <col min="5884" max="5884" width="13.5703125" style="8" bestFit="1" customWidth="1"/>
    <col min="5885" max="5885" width="10.28515625" style="8" bestFit="1" customWidth="1"/>
    <col min="5886" max="5886" width="23.7109375" style="8" bestFit="1" customWidth="1"/>
    <col min="5887" max="5887" width="11.7109375" style="8" bestFit="1" customWidth="1"/>
    <col min="5888" max="5888" width="9.7109375" style="8" bestFit="1" customWidth="1"/>
    <col min="5889" max="5889" width="22.28515625" style="8" bestFit="1" customWidth="1"/>
    <col min="5890" max="5890" width="52.140625" style="8" customWidth="1"/>
    <col min="5891" max="5891" width="22" style="8" bestFit="1" customWidth="1"/>
    <col min="5892" max="5892" width="8.85546875" style="8"/>
    <col min="5893" max="5893" width="26.140625" style="8" customWidth="1"/>
    <col min="5894" max="5894" width="19.85546875" style="8" customWidth="1"/>
    <col min="5895" max="6135" width="8.85546875" style="8"/>
    <col min="6136" max="6137" width="5.140625" style="8" customWidth="1"/>
    <col min="6138" max="6138" width="12.5703125" style="8" bestFit="1" customWidth="1"/>
    <col min="6139" max="6139" width="13.28515625" style="8" bestFit="1" customWidth="1"/>
    <col min="6140" max="6140" width="13.5703125" style="8" bestFit="1" customWidth="1"/>
    <col min="6141" max="6141" width="10.28515625" style="8" bestFit="1" customWidth="1"/>
    <col min="6142" max="6142" width="23.7109375" style="8" bestFit="1" customWidth="1"/>
    <col min="6143" max="6143" width="11.7109375" style="8" bestFit="1" customWidth="1"/>
    <col min="6144" max="6144" width="9.7109375" style="8" bestFit="1" customWidth="1"/>
    <col min="6145" max="6145" width="22.28515625" style="8" bestFit="1" customWidth="1"/>
    <col min="6146" max="6146" width="52.140625" style="8" customWidth="1"/>
    <col min="6147" max="6147" width="22" style="8" bestFit="1" customWidth="1"/>
    <col min="6148" max="6148" width="8.85546875" style="8"/>
    <col min="6149" max="6149" width="26.140625" style="8" customWidth="1"/>
    <col min="6150" max="6150" width="19.85546875" style="8" customWidth="1"/>
    <col min="6151" max="6391" width="8.85546875" style="8"/>
    <col min="6392" max="6393" width="5.140625" style="8" customWidth="1"/>
    <col min="6394" max="6394" width="12.5703125" style="8" bestFit="1" customWidth="1"/>
    <col min="6395" max="6395" width="13.28515625" style="8" bestFit="1" customWidth="1"/>
    <col min="6396" max="6396" width="13.5703125" style="8" bestFit="1" customWidth="1"/>
    <col min="6397" max="6397" width="10.28515625" style="8" bestFit="1" customWidth="1"/>
    <col min="6398" max="6398" width="23.7109375" style="8" bestFit="1" customWidth="1"/>
    <col min="6399" max="6399" width="11.7109375" style="8" bestFit="1" customWidth="1"/>
    <col min="6400" max="6400" width="9.7109375" style="8" bestFit="1" customWidth="1"/>
    <col min="6401" max="6401" width="22.28515625" style="8" bestFit="1" customWidth="1"/>
    <col min="6402" max="6402" width="52.140625" style="8" customWidth="1"/>
    <col min="6403" max="6403" width="22" style="8" bestFit="1" customWidth="1"/>
    <col min="6404" max="6404" width="8.85546875" style="8"/>
    <col min="6405" max="6405" width="26.140625" style="8" customWidth="1"/>
    <col min="6406" max="6406" width="19.85546875" style="8" customWidth="1"/>
    <col min="6407" max="6647" width="8.85546875" style="8"/>
    <col min="6648" max="6649" width="5.140625" style="8" customWidth="1"/>
    <col min="6650" max="6650" width="12.5703125" style="8" bestFit="1" customWidth="1"/>
    <col min="6651" max="6651" width="13.28515625" style="8" bestFit="1" customWidth="1"/>
    <col min="6652" max="6652" width="13.5703125" style="8" bestFit="1" customWidth="1"/>
    <col min="6653" max="6653" width="10.28515625" style="8" bestFit="1" customWidth="1"/>
    <col min="6654" max="6654" width="23.7109375" style="8" bestFit="1" customWidth="1"/>
    <col min="6655" max="6655" width="11.7109375" style="8" bestFit="1" customWidth="1"/>
    <col min="6656" max="6656" width="9.7109375" style="8" bestFit="1" customWidth="1"/>
    <col min="6657" max="6657" width="22.28515625" style="8" bestFit="1" customWidth="1"/>
    <col min="6658" max="6658" width="52.140625" style="8" customWidth="1"/>
    <col min="6659" max="6659" width="22" style="8" bestFit="1" customWidth="1"/>
    <col min="6660" max="6660" width="8.85546875" style="8"/>
    <col min="6661" max="6661" width="26.140625" style="8" customWidth="1"/>
    <col min="6662" max="6662" width="19.85546875" style="8" customWidth="1"/>
    <col min="6663" max="6903" width="8.85546875" style="8"/>
    <col min="6904" max="6905" width="5.140625" style="8" customWidth="1"/>
    <col min="6906" max="6906" width="12.5703125" style="8" bestFit="1" customWidth="1"/>
    <col min="6907" max="6907" width="13.28515625" style="8" bestFit="1" customWidth="1"/>
    <col min="6908" max="6908" width="13.5703125" style="8" bestFit="1" customWidth="1"/>
    <col min="6909" max="6909" width="10.28515625" style="8" bestFit="1" customWidth="1"/>
    <col min="6910" max="6910" width="23.7109375" style="8" bestFit="1" customWidth="1"/>
    <col min="6911" max="6911" width="11.7109375" style="8" bestFit="1" customWidth="1"/>
    <col min="6912" max="6912" width="9.7109375" style="8" bestFit="1" customWidth="1"/>
    <col min="6913" max="6913" width="22.28515625" style="8" bestFit="1" customWidth="1"/>
    <col min="6914" max="6914" width="52.140625" style="8" customWidth="1"/>
    <col min="6915" max="6915" width="22" style="8" bestFit="1" customWidth="1"/>
    <col min="6916" max="6916" width="8.85546875" style="8"/>
    <col min="6917" max="6917" width="26.140625" style="8" customWidth="1"/>
    <col min="6918" max="6918" width="19.85546875" style="8" customWidth="1"/>
    <col min="6919" max="7159" width="8.85546875" style="8"/>
    <col min="7160" max="7161" width="5.140625" style="8" customWidth="1"/>
    <col min="7162" max="7162" width="12.5703125" style="8" bestFit="1" customWidth="1"/>
    <col min="7163" max="7163" width="13.28515625" style="8" bestFit="1" customWidth="1"/>
    <col min="7164" max="7164" width="13.5703125" style="8" bestFit="1" customWidth="1"/>
    <col min="7165" max="7165" width="10.28515625" style="8" bestFit="1" customWidth="1"/>
    <col min="7166" max="7166" width="23.7109375" style="8" bestFit="1" customWidth="1"/>
    <col min="7167" max="7167" width="11.7109375" style="8" bestFit="1" customWidth="1"/>
    <col min="7168" max="7168" width="9.7109375" style="8" bestFit="1" customWidth="1"/>
    <col min="7169" max="7169" width="22.28515625" style="8" bestFit="1" customWidth="1"/>
    <col min="7170" max="7170" width="52.140625" style="8" customWidth="1"/>
    <col min="7171" max="7171" width="22" style="8" bestFit="1" customWidth="1"/>
    <col min="7172" max="7172" width="8.85546875" style="8"/>
    <col min="7173" max="7173" width="26.140625" style="8" customWidth="1"/>
    <col min="7174" max="7174" width="19.85546875" style="8" customWidth="1"/>
    <col min="7175" max="7415" width="8.85546875" style="8"/>
    <col min="7416" max="7417" width="5.140625" style="8" customWidth="1"/>
    <col min="7418" max="7418" width="12.5703125" style="8" bestFit="1" customWidth="1"/>
    <col min="7419" max="7419" width="13.28515625" style="8" bestFit="1" customWidth="1"/>
    <col min="7420" max="7420" width="13.5703125" style="8" bestFit="1" customWidth="1"/>
    <col min="7421" max="7421" width="10.28515625" style="8" bestFit="1" customWidth="1"/>
    <col min="7422" max="7422" width="23.7109375" style="8" bestFit="1" customWidth="1"/>
    <col min="7423" max="7423" width="11.7109375" style="8" bestFit="1" customWidth="1"/>
    <col min="7424" max="7424" width="9.7109375" style="8" bestFit="1" customWidth="1"/>
    <col min="7425" max="7425" width="22.28515625" style="8" bestFit="1" customWidth="1"/>
    <col min="7426" max="7426" width="52.140625" style="8" customWidth="1"/>
    <col min="7427" max="7427" width="22" style="8" bestFit="1" customWidth="1"/>
    <col min="7428" max="7428" width="8.85546875" style="8"/>
    <col min="7429" max="7429" width="26.140625" style="8" customWidth="1"/>
    <col min="7430" max="7430" width="19.85546875" style="8" customWidth="1"/>
    <col min="7431" max="7671" width="8.85546875" style="8"/>
    <col min="7672" max="7673" width="5.140625" style="8" customWidth="1"/>
    <col min="7674" max="7674" width="12.5703125" style="8" bestFit="1" customWidth="1"/>
    <col min="7675" max="7675" width="13.28515625" style="8" bestFit="1" customWidth="1"/>
    <col min="7676" max="7676" width="13.5703125" style="8" bestFit="1" customWidth="1"/>
    <col min="7677" max="7677" width="10.28515625" style="8" bestFit="1" customWidth="1"/>
    <col min="7678" max="7678" width="23.7109375" style="8" bestFit="1" customWidth="1"/>
    <col min="7679" max="7679" width="11.7109375" style="8" bestFit="1" customWidth="1"/>
    <col min="7680" max="7680" width="9.7109375" style="8" bestFit="1" customWidth="1"/>
    <col min="7681" max="7681" width="22.28515625" style="8" bestFit="1" customWidth="1"/>
    <col min="7682" max="7682" width="52.140625" style="8" customWidth="1"/>
    <col min="7683" max="7683" width="22" style="8" bestFit="1" customWidth="1"/>
    <col min="7684" max="7684" width="8.85546875" style="8"/>
    <col min="7685" max="7685" width="26.140625" style="8" customWidth="1"/>
    <col min="7686" max="7686" width="19.85546875" style="8" customWidth="1"/>
    <col min="7687" max="7927" width="8.85546875" style="8"/>
    <col min="7928" max="7929" width="5.140625" style="8" customWidth="1"/>
    <col min="7930" max="7930" width="12.5703125" style="8" bestFit="1" customWidth="1"/>
    <col min="7931" max="7931" width="13.28515625" style="8" bestFit="1" customWidth="1"/>
    <col min="7932" max="7932" width="13.5703125" style="8" bestFit="1" customWidth="1"/>
    <col min="7933" max="7933" width="10.28515625" style="8" bestFit="1" customWidth="1"/>
    <col min="7934" max="7934" width="23.7109375" style="8" bestFit="1" customWidth="1"/>
    <col min="7935" max="7935" width="11.7109375" style="8" bestFit="1" customWidth="1"/>
    <col min="7936" max="7936" width="9.7109375" style="8" bestFit="1" customWidth="1"/>
    <col min="7937" max="7937" width="22.28515625" style="8" bestFit="1" customWidth="1"/>
    <col min="7938" max="7938" width="52.140625" style="8" customWidth="1"/>
    <col min="7939" max="7939" width="22" style="8" bestFit="1" customWidth="1"/>
    <col min="7940" max="7940" width="8.85546875" style="8"/>
    <col min="7941" max="7941" width="26.140625" style="8" customWidth="1"/>
    <col min="7942" max="7942" width="19.85546875" style="8" customWidth="1"/>
    <col min="7943" max="8183" width="8.85546875" style="8"/>
    <col min="8184" max="8185" width="5.140625" style="8" customWidth="1"/>
    <col min="8186" max="8186" width="12.5703125" style="8" bestFit="1" customWidth="1"/>
    <col min="8187" max="8187" width="13.28515625" style="8" bestFit="1" customWidth="1"/>
    <col min="8188" max="8188" width="13.5703125" style="8" bestFit="1" customWidth="1"/>
    <col min="8189" max="8189" width="10.28515625" style="8" bestFit="1" customWidth="1"/>
    <col min="8190" max="8190" width="23.7109375" style="8" bestFit="1" customWidth="1"/>
    <col min="8191" max="8191" width="11.7109375" style="8" bestFit="1" customWidth="1"/>
    <col min="8192" max="8192" width="9.7109375" style="8" bestFit="1" customWidth="1"/>
    <col min="8193" max="8193" width="22.28515625" style="8" bestFit="1" customWidth="1"/>
    <col min="8194" max="8194" width="52.140625" style="8" customWidth="1"/>
    <col min="8195" max="8195" width="22" style="8" bestFit="1" customWidth="1"/>
    <col min="8196" max="8196" width="8.85546875" style="8"/>
    <col min="8197" max="8197" width="26.140625" style="8" customWidth="1"/>
    <col min="8198" max="8198" width="19.85546875" style="8" customWidth="1"/>
    <col min="8199" max="8439" width="8.85546875" style="8"/>
    <col min="8440" max="8441" width="5.140625" style="8" customWidth="1"/>
    <col min="8442" max="8442" width="12.5703125" style="8" bestFit="1" customWidth="1"/>
    <col min="8443" max="8443" width="13.28515625" style="8" bestFit="1" customWidth="1"/>
    <col min="8444" max="8444" width="13.5703125" style="8" bestFit="1" customWidth="1"/>
    <col min="8445" max="8445" width="10.28515625" style="8" bestFit="1" customWidth="1"/>
    <col min="8446" max="8446" width="23.7109375" style="8" bestFit="1" customWidth="1"/>
    <col min="8447" max="8447" width="11.7109375" style="8" bestFit="1" customWidth="1"/>
    <col min="8448" max="8448" width="9.7109375" style="8" bestFit="1" customWidth="1"/>
    <col min="8449" max="8449" width="22.28515625" style="8" bestFit="1" customWidth="1"/>
    <col min="8450" max="8450" width="52.140625" style="8" customWidth="1"/>
    <col min="8451" max="8451" width="22" style="8" bestFit="1" customWidth="1"/>
    <col min="8452" max="8452" width="8.85546875" style="8"/>
    <col min="8453" max="8453" width="26.140625" style="8" customWidth="1"/>
    <col min="8454" max="8454" width="19.85546875" style="8" customWidth="1"/>
    <col min="8455" max="8695" width="8.85546875" style="8"/>
    <col min="8696" max="8697" width="5.140625" style="8" customWidth="1"/>
    <col min="8698" max="8698" width="12.5703125" style="8" bestFit="1" customWidth="1"/>
    <col min="8699" max="8699" width="13.28515625" style="8" bestFit="1" customWidth="1"/>
    <col min="8700" max="8700" width="13.5703125" style="8" bestFit="1" customWidth="1"/>
    <col min="8701" max="8701" width="10.28515625" style="8" bestFit="1" customWidth="1"/>
    <col min="8702" max="8702" width="23.7109375" style="8" bestFit="1" customWidth="1"/>
    <col min="8703" max="8703" width="11.7109375" style="8" bestFit="1" customWidth="1"/>
    <col min="8704" max="8704" width="9.7109375" style="8" bestFit="1" customWidth="1"/>
    <col min="8705" max="8705" width="22.28515625" style="8" bestFit="1" customWidth="1"/>
    <col min="8706" max="8706" width="52.140625" style="8" customWidth="1"/>
    <col min="8707" max="8707" width="22" style="8" bestFit="1" customWidth="1"/>
    <col min="8708" max="8708" width="8.85546875" style="8"/>
    <col min="8709" max="8709" width="26.140625" style="8" customWidth="1"/>
    <col min="8710" max="8710" width="19.85546875" style="8" customWidth="1"/>
    <col min="8711" max="8951" width="8.85546875" style="8"/>
    <col min="8952" max="8953" width="5.140625" style="8" customWidth="1"/>
    <col min="8954" max="8954" width="12.5703125" style="8" bestFit="1" customWidth="1"/>
    <col min="8955" max="8955" width="13.28515625" style="8" bestFit="1" customWidth="1"/>
    <col min="8956" max="8956" width="13.5703125" style="8" bestFit="1" customWidth="1"/>
    <col min="8957" max="8957" width="10.28515625" style="8" bestFit="1" customWidth="1"/>
    <col min="8958" max="8958" width="23.7109375" style="8" bestFit="1" customWidth="1"/>
    <col min="8959" max="8959" width="11.7109375" style="8" bestFit="1" customWidth="1"/>
    <col min="8960" max="8960" width="9.7109375" style="8" bestFit="1" customWidth="1"/>
    <col min="8961" max="8961" width="22.28515625" style="8" bestFit="1" customWidth="1"/>
    <col min="8962" max="8962" width="52.140625" style="8" customWidth="1"/>
    <col min="8963" max="8963" width="22" style="8" bestFit="1" customWidth="1"/>
    <col min="8964" max="8964" width="8.85546875" style="8"/>
    <col min="8965" max="8965" width="26.140625" style="8" customWidth="1"/>
    <col min="8966" max="8966" width="19.85546875" style="8" customWidth="1"/>
    <col min="8967" max="9207" width="8.85546875" style="8"/>
    <col min="9208" max="9209" width="5.140625" style="8" customWidth="1"/>
    <col min="9210" max="9210" width="12.5703125" style="8" bestFit="1" customWidth="1"/>
    <col min="9211" max="9211" width="13.28515625" style="8" bestFit="1" customWidth="1"/>
    <col min="9212" max="9212" width="13.5703125" style="8" bestFit="1" customWidth="1"/>
    <col min="9213" max="9213" width="10.28515625" style="8" bestFit="1" customWidth="1"/>
    <col min="9214" max="9214" width="23.7109375" style="8" bestFit="1" customWidth="1"/>
    <col min="9215" max="9215" width="11.7109375" style="8" bestFit="1" customWidth="1"/>
    <col min="9216" max="9216" width="9.7109375" style="8" bestFit="1" customWidth="1"/>
    <col min="9217" max="9217" width="22.28515625" style="8" bestFit="1" customWidth="1"/>
    <col min="9218" max="9218" width="52.140625" style="8" customWidth="1"/>
    <col min="9219" max="9219" width="22" style="8" bestFit="1" customWidth="1"/>
    <col min="9220" max="9220" width="8.85546875" style="8"/>
    <col min="9221" max="9221" width="26.140625" style="8" customWidth="1"/>
    <col min="9222" max="9222" width="19.85546875" style="8" customWidth="1"/>
    <col min="9223" max="9463" width="8.85546875" style="8"/>
    <col min="9464" max="9465" width="5.140625" style="8" customWidth="1"/>
    <col min="9466" max="9466" width="12.5703125" style="8" bestFit="1" customWidth="1"/>
    <col min="9467" max="9467" width="13.28515625" style="8" bestFit="1" customWidth="1"/>
    <col min="9468" max="9468" width="13.5703125" style="8" bestFit="1" customWidth="1"/>
    <col min="9469" max="9469" width="10.28515625" style="8" bestFit="1" customWidth="1"/>
    <col min="9470" max="9470" width="23.7109375" style="8" bestFit="1" customWidth="1"/>
    <col min="9471" max="9471" width="11.7109375" style="8" bestFit="1" customWidth="1"/>
    <col min="9472" max="9472" width="9.7109375" style="8" bestFit="1" customWidth="1"/>
    <col min="9473" max="9473" width="22.28515625" style="8" bestFit="1" customWidth="1"/>
    <col min="9474" max="9474" width="52.140625" style="8" customWidth="1"/>
    <col min="9475" max="9475" width="22" style="8" bestFit="1" customWidth="1"/>
    <col min="9476" max="9476" width="8.85546875" style="8"/>
    <col min="9477" max="9477" width="26.140625" style="8" customWidth="1"/>
    <col min="9478" max="9478" width="19.85546875" style="8" customWidth="1"/>
    <col min="9479" max="9719" width="8.85546875" style="8"/>
    <col min="9720" max="9721" width="5.140625" style="8" customWidth="1"/>
    <col min="9722" max="9722" width="12.5703125" style="8" bestFit="1" customWidth="1"/>
    <col min="9723" max="9723" width="13.28515625" style="8" bestFit="1" customWidth="1"/>
    <col min="9724" max="9724" width="13.5703125" style="8" bestFit="1" customWidth="1"/>
    <col min="9725" max="9725" width="10.28515625" style="8" bestFit="1" customWidth="1"/>
    <col min="9726" max="9726" width="23.7109375" style="8" bestFit="1" customWidth="1"/>
    <col min="9727" max="9727" width="11.7109375" style="8" bestFit="1" customWidth="1"/>
    <col min="9728" max="9728" width="9.7109375" style="8" bestFit="1" customWidth="1"/>
    <col min="9729" max="9729" width="22.28515625" style="8" bestFit="1" customWidth="1"/>
    <col min="9730" max="9730" width="52.140625" style="8" customWidth="1"/>
    <col min="9731" max="9731" width="22" style="8" bestFit="1" customWidth="1"/>
    <col min="9732" max="9732" width="8.85546875" style="8"/>
    <col min="9733" max="9733" width="26.140625" style="8" customWidth="1"/>
    <col min="9734" max="9734" width="19.85546875" style="8" customWidth="1"/>
    <col min="9735" max="9975" width="8.85546875" style="8"/>
    <col min="9976" max="9977" width="5.140625" style="8" customWidth="1"/>
    <col min="9978" max="9978" width="12.5703125" style="8" bestFit="1" customWidth="1"/>
    <col min="9979" max="9979" width="13.28515625" style="8" bestFit="1" customWidth="1"/>
    <col min="9980" max="9980" width="13.5703125" style="8" bestFit="1" customWidth="1"/>
    <col min="9981" max="9981" width="10.28515625" style="8" bestFit="1" customWidth="1"/>
    <col min="9982" max="9982" width="23.7109375" style="8" bestFit="1" customWidth="1"/>
    <col min="9983" max="9983" width="11.7109375" style="8" bestFit="1" customWidth="1"/>
    <col min="9984" max="9984" width="9.7109375" style="8" bestFit="1" customWidth="1"/>
    <col min="9985" max="9985" width="22.28515625" style="8" bestFit="1" customWidth="1"/>
    <col min="9986" max="9986" width="52.140625" style="8" customWidth="1"/>
    <col min="9987" max="9987" width="22" style="8" bestFit="1" customWidth="1"/>
    <col min="9988" max="9988" width="8.85546875" style="8"/>
    <col min="9989" max="9989" width="26.140625" style="8" customWidth="1"/>
    <col min="9990" max="9990" width="19.85546875" style="8" customWidth="1"/>
    <col min="9991" max="10231" width="8.85546875" style="8"/>
    <col min="10232" max="10233" width="5.140625" style="8" customWidth="1"/>
    <col min="10234" max="10234" width="12.5703125" style="8" bestFit="1" customWidth="1"/>
    <col min="10235" max="10235" width="13.28515625" style="8" bestFit="1" customWidth="1"/>
    <col min="10236" max="10236" width="13.5703125" style="8" bestFit="1" customWidth="1"/>
    <col min="10237" max="10237" width="10.28515625" style="8" bestFit="1" customWidth="1"/>
    <col min="10238" max="10238" width="23.7109375" style="8" bestFit="1" customWidth="1"/>
    <col min="10239" max="10239" width="11.7109375" style="8" bestFit="1" customWidth="1"/>
    <col min="10240" max="10240" width="9.7109375" style="8" bestFit="1" customWidth="1"/>
    <col min="10241" max="10241" width="22.28515625" style="8" bestFit="1" customWidth="1"/>
    <col min="10242" max="10242" width="52.140625" style="8" customWidth="1"/>
    <col min="10243" max="10243" width="22" style="8" bestFit="1" customWidth="1"/>
    <col min="10244" max="10244" width="8.85546875" style="8"/>
    <col min="10245" max="10245" width="26.140625" style="8" customWidth="1"/>
    <col min="10246" max="10246" width="19.85546875" style="8" customWidth="1"/>
    <col min="10247" max="10487" width="8.85546875" style="8"/>
    <col min="10488" max="10489" width="5.140625" style="8" customWidth="1"/>
    <col min="10490" max="10490" width="12.5703125" style="8" bestFit="1" customWidth="1"/>
    <col min="10491" max="10491" width="13.28515625" style="8" bestFit="1" customWidth="1"/>
    <col min="10492" max="10492" width="13.5703125" style="8" bestFit="1" customWidth="1"/>
    <col min="10493" max="10493" width="10.28515625" style="8" bestFit="1" customWidth="1"/>
    <col min="10494" max="10494" width="23.7109375" style="8" bestFit="1" customWidth="1"/>
    <col min="10495" max="10495" width="11.7109375" style="8" bestFit="1" customWidth="1"/>
    <col min="10496" max="10496" width="9.7109375" style="8" bestFit="1" customWidth="1"/>
    <col min="10497" max="10497" width="22.28515625" style="8" bestFit="1" customWidth="1"/>
    <col min="10498" max="10498" width="52.140625" style="8" customWidth="1"/>
    <col min="10499" max="10499" width="22" style="8" bestFit="1" customWidth="1"/>
    <col min="10500" max="10500" width="8.85546875" style="8"/>
    <col min="10501" max="10501" width="26.140625" style="8" customWidth="1"/>
    <col min="10502" max="10502" width="19.85546875" style="8" customWidth="1"/>
    <col min="10503" max="10743" width="8.85546875" style="8"/>
    <col min="10744" max="10745" width="5.140625" style="8" customWidth="1"/>
    <col min="10746" max="10746" width="12.5703125" style="8" bestFit="1" customWidth="1"/>
    <col min="10747" max="10747" width="13.28515625" style="8" bestFit="1" customWidth="1"/>
    <col min="10748" max="10748" width="13.5703125" style="8" bestFit="1" customWidth="1"/>
    <col min="10749" max="10749" width="10.28515625" style="8" bestFit="1" customWidth="1"/>
    <col min="10750" max="10750" width="23.7109375" style="8" bestFit="1" customWidth="1"/>
    <col min="10751" max="10751" width="11.7109375" style="8" bestFit="1" customWidth="1"/>
    <col min="10752" max="10752" width="9.7109375" style="8" bestFit="1" customWidth="1"/>
    <col min="10753" max="10753" width="22.28515625" style="8" bestFit="1" customWidth="1"/>
    <col min="10754" max="10754" width="52.140625" style="8" customWidth="1"/>
    <col min="10755" max="10755" width="22" style="8" bestFit="1" customWidth="1"/>
    <col min="10756" max="10756" width="8.85546875" style="8"/>
    <col min="10757" max="10757" width="26.140625" style="8" customWidth="1"/>
    <col min="10758" max="10758" width="19.85546875" style="8" customWidth="1"/>
    <col min="10759" max="10999" width="8.85546875" style="8"/>
    <col min="11000" max="11001" width="5.140625" style="8" customWidth="1"/>
    <col min="11002" max="11002" width="12.5703125" style="8" bestFit="1" customWidth="1"/>
    <col min="11003" max="11003" width="13.28515625" style="8" bestFit="1" customWidth="1"/>
    <col min="11004" max="11004" width="13.5703125" style="8" bestFit="1" customWidth="1"/>
    <col min="11005" max="11005" width="10.28515625" style="8" bestFit="1" customWidth="1"/>
    <col min="11006" max="11006" width="23.7109375" style="8" bestFit="1" customWidth="1"/>
    <col min="11007" max="11007" width="11.7109375" style="8" bestFit="1" customWidth="1"/>
    <col min="11008" max="11008" width="9.7109375" style="8" bestFit="1" customWidth="1"/>
    <col min="11009" max="11009" width="22.28515625" style="8" bestFit="1" customWidth="1"/>
    <col min="11010" max="11010" width="52.140625" style="8" customWidth="1"/>
    <col min="11011" max="11011" width="22" style="8" bestFit="1" customWidth="1"/>
    <col min="11012" max="11012" width="8.85546875" style="8"/>
    <col min="11013" max="11013" width="26.140625" style="8" customWidth="1"/>
    <col min="11014" max="11014" width="19.85546875" style="8" customWidth="1"/>
    <col min="11015" max="11255" width="8.85546875" style="8"/>
    <col min="11256" max="11257" width="5.140625" style="8" customWidth="1"/>
    <col min="11258" max="11258" width="12.5703125" style="8" bestFit="1" customWidth="1"/>
    <col min="11259" max="11259" width="13.28515625" style="8" bestFit="1" customWidth="1"/>
    <col min="11260" max="11260" width="13.5703125" style="8" bestFit="1" customWidth="1"/>
    <col min="11261" max="11261" width="10.28515625" style="8" bestFit="1" customWidth="1"/>
    <col min="11262" max="11262" width="23.7109375" style="8" bestFit="1" customWidth="1"/>
    <col min="11263" max="11263" width="11.7109375" style="8" bestFit="1" customWidth="1"/>
    <col min="11264" max="11264" width="9.7109375" style="8" bestFit="1" customWidth="1"/>
    <col min="11265" max="11265" width="22.28515625" style="8" bestFit="1" customWidth="1"/>
    <col min="11266" max="11266" width="52.140625" style="8" customWidth="1"/>
    <col min="11267" max="11267" width="22" style="8" bestFit="1" customWidth="1"/>
    <col min="11268" max="11268" width="8.85546875" style="8"/>
    <col min="11269" max="11269" width="26.140625" style="8" customWidth="1"/>
    <col min="11270" max="11270" width="19.85546875" style="8" customWidth="1"/>
    <col min="11271" max="11511" width="8.85546875" style="8"/>
    <col min="11512" max="11513" width="5.140625" style="8" customWidth="1"/>
    <col min="11514" max="11514" width="12.5703125" style="8" bestFit="1" customWidth="1"/>
    <col min="11515" max="11515" width="13.28515625" style="8" bestFit="1" customWidth="1"/>
    <col min="11516" max="11516" width="13.5703125" style="8" bestFit="1" customWidth="1"/>
    <col min="11517" max="11517" width="10.28515625" style="8" bestFit="1" customWidth="1"/>
    <col min="11518" max="11518" width="23.7109375" style="8" bestFit="1" customWidth="1"/>
    <col min="11519" max="11519" width="11.7109375" style="8" bestFit="1" customWidth="1"/>
    <col min="11520" max="11520" width="9.7109375" style="8" bestFit="1" customWidth="1"/>
    <col min="11521" max="11521" width="22.28515625" style="8" bestFit="1" customWidth="1"/>
    <col min="11522" max="11522" width="52.140625" style="8" customWidth="1"/>
    <col min="11523" max="11523" width="22" style="8" bestFit="1" customWidth="1"/>
    <col min="11524" max="11524" width="8.85546875" style="8"/>
    <col min="11525" max="11525" width="26.140625" style="8" customWidth="1"/>
    <col min="11526" max="11526" width="19.85546875" style="8" customWidth="1"/>
    <col min="11527" max="11767" width="8.85546875" style="8"/>
    <col min="11768" max="11769" width="5.140625" style="8" customWidth="1"/>
    <col min="11770" max="11770" width="12.5703125" style="8" bestFit="1" customWidth="1"/>
    <col min="11771" max="11771" width="13.28515625" style="8" bestFit="1" customWidth="1"/>
    <col min="11772" max="11772" width="13.5703125" style="8" bestFit="1" customWidth="1"/>
    <col min="11773" max="11773" width="10.28515625" style="8" bestFit="1" customWidth="1"/>
    <col min="11774" max="11774" width="23.7109375" style="8" bestFit="1" customWidth="1"/>
    <col min="11775" max="11775" width="11.7109375" style="8" bestFit="1" customWidth="1"/>
    <col min="11776" max="11776" width="9.7109375" style="8" bestFit="1" customWidth="1"/>
    <col min="11777" max="11777" width="22.28515625" style="8" bestFit="1" customWidth="1"/>
    <col min="11778" max="11778" width="52.140625" style="8" customWidth="1"/>
    <col min="11779" max="11779" width="22" style="8" bestFit="1" customWidth="1"/>
    <col min="11780" max="11780" width="8.85546875" style="8"/>
    <col min="11781" max="11781" width="26.140625" style="8" customWidth="1"/>
    <col min="11782" max="11782" width="19.85546875" style="8" customWidth="1"/>
    <col min="11783" max="12023" width="8.85546875" style="8"/>
    <col min="12024" max="12025" width="5.140625" style="8" customWidth="1"/>
    <col min="12026" max="12026" width="12.5703125" style="8" bestFit="1" customWidth="1"/>
    <col min="12027" max="12027" width="13.28515625" style="8" bestFit="1" customWidth="1"/>
    <col min="12028" max="12028" width="13.5703125" style="8" bestFit="1" customWidth="1"/>
    <col min="12029" max="12029" width="10.28515625" style="8" bestFit="1" customWidth="1"/>
    <col min="12030" max="12030" width="23.7109375" style="8" bestFit="1" customWidth="1"/>
    <col min="12031" max="12031" width="11.7109375" style="8" bestFit="1" customWidth="1"/>
    <col min="12032" max="12032" width="9.7109375" style="8" bestFit="1" customWidth="1"/>
    <col min="12033" max="12033" width="22.28515625" style="8" bestFit="1" customWidth="1"/>
    <col min="12034" max="12034" width="52.140625" style="8" customWidth="1"/>
    <col min="12035" max="12035" width="22" style="8" bestFit="1" customWidth="1"/>
    <col min="12036" max="12036" width="8.85546875" style="8"/>
    <col min="12037" max="12037" width="26.140625" style="8" customWidth="1"/>
    <col min="12038" max="12038" width="19.85546875" style="8" customWidth="1"/>
    <col min="12039" max="12279" width="8.85546875" style="8"/>
    <col min="12280" max="12281" width="5.140625" style="8" customWidth="1"/>
    <col min="12282" max="12282" width="12.5703125" style="8" bestFit="1" customWidth="1"/>
    <col min="12283" max="12283" width="13.28515625" style="8" bestFit="1" customWidth="1"/>
    <col min="12284" max="12284" width="13.5703125" style="8" bestFit="1" customWidth="1"/>
    <col min="12285" max="12285" width="10.28515625" style="8" bestFit="1" customWidth="1"/>
    <col min="12286" max="12286" width="23.7109375" style="8" bestFit="1" customWidth="1"/>
    <col min="12287" max="12287" width="11.7109375" style="8" bestFit="1" customWidth="1"/>
    <col min="12288" max="12288" width="9.7109375" style="8" bestFit="1" customWidth="1"/>
    <col min="12289" max="12289" width="22.28515625" style="8" bestFit="1" customWidth="1"/>
    <col min="12290" max="12290" width="52.140625" style="8" customWidth="1"/>
    <col min="12291" max="12291" width="22" style="8" bestFit="1" customWidth="1"/>
    <col min="12292" max="12292" width="8.85546875" style="8"/>
    <col min="12293" max="12293" width="26.140625" style="8" customWidth="1"/>
    <col min="12294" max="12294" width="19.85546875" style="8" customWidth="1"/>
    <col min="12295" max="12535" width="8.85546875" style="8"/>
    <col min="12536" max="12537" width="5.140625" style="8" customWidth="1"/>
    <col min="12538" max="12538" width="12.5703125" style="8" bestFit="1" customWidth="1"/>
    <col min="12539" max="12539" width="13.28515625" style="8" bestFit="1" customWidth="1"/>
    <col min="12540" max="12540" width="13.5703125" style="8" bestFit="1" customWidth="1"/>
    <col min="12541" max="12541" width="10.28515625" style="8" bestFit="1" customWidth="1"/>
    <col min="12542" max="12542" width="23.7109375" style="8" bestFit="1" customWidth="1"/>
    <col min="12543" max="12543" width="11.7109375" style="8" bestFit="1" customWidth="1"/>
    <col min="12544" max="12544" width="9.7109375" style="8" bestFit="1" customWidth="1"/>
    <col min="12545" max="12545" width="22.28515625" style="8" bestFit="1" customWidth="1"/>
    <col min="12546" max="12546" width="52.140625" style="8" customWidth="1"/>
    <col min="12547" max="12547" width="22" style="8" bestFit="1" customWidth="1"/>
    <col min="12548" max="12548" width="8.85546875" style="8"/>
    <col min="12549" max="12549" width="26.140625" style="8" customWidth="1"/>
    <col min="12550" max="12550" width="19.85546875" style="8" customWidth="1"/>
    <col min="12551" max="12791" width="8.85546875" style="8"/>
    <col min="12792" max="12793" width="5.140625" style="8" customWidth="1"/>
    <col min="12794" max="12794" width="12.5703125" style="8" bestFit="1" customWidth="1"/>
    <col min="12795" max="12795" width="13.28515625" style="8" bestFit="1" customWidth="1"/>
    <col min="12796" max="12796" width="13.5703125" style="8" bestFit="1" customWidth="1"/>
    <col min="12797" max="12797" width="10.28515625" style="8" bestFit="1" customWidth="1"/>
    <col min="12798" max="12798" width="23.7109375" style="8" bestFit="1" customWidth="1"/>
    <col min="12799" max="12799" width="11.7109375" style="8" bestFit="1" customWidth="1"/>
    <col min="12800" max="12800" width="9.7109375" style="8" bestFit="1" customWidth="1"/>
    <col min="12801" max="12801" width="22.28515625" style="8" bestFit="1" customWidth="1"/>
    <col min="12802" max="12802" width="52.140625" style="8" customWidth="1"/>
    <col min="12803" max="12803" width="22" style="8" bestFit="1" customWidth="1"/>
    <col min="12804" max="12804" width="8.85546875" style="8"/>
    <col min="12805" max="12805" width="26.140625" style="8" customWidth="1"/>
    <col min="12806" max="12806" width="19.85546875" style="8" customWidth="1"/>
    <col min="12807" max="13047" width="8.85546875" style="8"/>
    <col min="13048" max="13049" width="5.140625" style="8" customWidth="1"/>
    <col min="13050" max="13050" width="12.5703125" style="8" bestFit="1" customWidth="1"/>
    <col min="13051" max="13051" width="13.28515625" style="8" bestFit="1" customWidth="1"/>
    <col min="13052" max="13052" width="13.5703125" style="8" bestFit="1" customWidth="1"/>
    <col min="13053" max="13053" width="10.28515625" style="8" bestFit="1" customWidth="1"/>
    <col min="13054" max="13054" width="23.7109375" style="8" bestFit="1" customWidth="1"/>
    <col min="13055" max="13055" width="11.7109375" style="8" bestFit="1" customWidth="1"/>
    <col min="13056" max="13056" width="9.7109375" style="8" bestFit="1" customWidth="1"/>
    <col min="13057" max="13057" width="22.28515625" style="8" bestFit="1" customWidth="1"/>
    <col min="13058" max="13058" width="52.140625" style="8" customWidth="1"/>
    <col min="13059" max="13059" width="22" style="8" bestFit="1" customWidth="1"/>
    <col min="13060" max="13060" width="8.85546875" style="8"/>
    <col min="13061" max="13061" width="26.140625" style="8" customWidth="1"/>
    <col min="13062" max="13062" width="19.85546875" style="8" customWidth="1"/>
    <col min="13063" max="13303" width="8.85546875" style="8"/>
    <col min="13304" max="13305" width="5.140625" style="8" customWidth="1"/>
    <col min="13306" max="13306" width="12.5703125" style="8" bestFit="1" customWidth="1"/>
    <col min="13307" max="13307" width="13.28515625" style="8" bestFit="1" customWidth="1"/>
    <col min="13308" max="13308" width="13.5703125" style="8" bestFit="1" customWidth="1"/>
    <col min="13309" max="13309" width="10.28515625" style="8" bestFit="1" customWidth="1"/>
    <col min="13310" max="13310" width="23.7109375" style="8" bestFit="1" customWidth="1"/>
    <col min="13311" max="13311" width="11.7109375" style="8" bestFit="1" customWidth="1"/>
    <col min="13312" max="13312" width="9.7109375" style="8" bestFit="1" customWidth="1"/>
    <col min="13313" max="13313" width="22.28515625" style="8" bestFit="1" customWidth="1"/>
    <col min="13314" max="13314" width="52.140625" style="8" customWidth="1"/>
    <col min="13315" max="13315" width="22" style="8" bestFit="1" customWidth="1"/>
    <col min="13316" max="13316" width="8.85546875" style="8"/>
    <col min="13317" max="13317" width="26.140625" style="8" customWidth="1"/>
    <col min="13318" max="13318" width="19.85546875" style="8" customWidth="1"/>
    <col min="13319" max="13559" width="8.85546875" style="8"/>
    <col min="13560" max="13561" width="5.140625" style="8" customWidth="1"/>
    <col min="13562" max="13562" width="12.5703125" style="8" bestFit="1" customWidth="1"/>
    <col min="13563" max="13563" width="13.28515625" style="8" bestFit="1" customWidth="1"/>
    <col min="13564" max="13564" width="13.5703125" style="8" bestFit="1" customWidth="1"/>
    <col min="13565" max="13565" width="10.28515625" style="8" bestFit="1" customWidth="1"/>
    <col min="13566" max="13566" width="23.7109375" style="8" bestFit="1" customWidth="1"/>
    <col min="13567" max="13567" width="11.7109375" style="8" bestFit="1" customWidth="1"/>
    <col min="13568" max="13568" width="9.7109375" style="8" bestFit="1" customWidth="1"/>
    <col min="13569" max="13569" width="22.28515625" style="8" bestFit="1" customWidth="1"/>
    <col min="13570" max="13570" width="52.140625" style="8" customWidth="1"/>
    <col min="13571" max="13571" width="22" style="8" bestFit="1" customWidth="1"/>
    <col min="13572" max="13572" width="8.85546875" style="8"/>
    <col min="13573" max="13573" width="26.140625" style="8" customWidth="1"/>
    <col min="13574" max="13574" width="19.85546875" style="8" customWidth="1"/>
    <col min="13575" max="13815" width="8.85546875" style="8"/>
    <col min="13816" max="13817" width="5.140625" style="8" customWidth="1"/>
    <col min="13818" max="13818" width="12.5703125" style="8" bestFit="1" customWidth="1"/>
    <col min="13819" max="13819" width="13.28515625" style="8" bestFit="1" customWidth="1"/>
    <col min="13820" max="13820" width="13.5703125" style="8" bestFit="1" customWidth="1"/>
    <col min="13821" max="13821" width="10.28515625" style="8" bestFit="1" customWidth="1"/>
    <col min="13822" max="13822" width="23.7109375" style="8" bestFit="1" customWidth="1"/>
    <col min="13823" max="13823" width="11.7109375" style="8" bestFit="1" customWidth="1"/>
    <col min="13824" max="13824" width="9.7109375" style="8" bestFit="1" customWidth="1"/>
    <col min="13825" max="13825" width="22.28515625" style="8" bestFit="1" customWidth="1"/>
    <col min="13826" max="13826" width="52.140625" style="8" customWidth="1"/>
    <col min="13827" max="13827" width="22" style="8" bestFit="1" customWidth="1"/>
    <col min="13828" max="13828" width="8.85546875" style="8"/>
    <col min="13829" max="13829" width="26.140625" style="8" customWidth="1"/>
    <col min="13830" max="13830" width="19.85546875" style="8" customWidth="1"/>
    <col min="13831" max="14071" width="8.85546875" style="8"/>
    <col min="14072" max="14073" width="5.140625" style="8" customWidth="1"/>
    <col min="14074" max="14074" width="12.5703125" style="8" bestFit="1" customWidth="1"/>
    <col min="14075" max="14075" width="13.28515625" style="8" bestFit="1" customWidth="1"/>
    <col min="14076" max="14076" width="13.5703125" style="8" bestFit="1" customWidth="1"/>
    <col min="14077" max="14077" width="10.28515625" style="8" bestFit="1" customWidth="1"/>
    <col min="14078" max="14078" width="23.7109375" style="8" bestFit="1" customWidth="1"/>
    <col min="14079" max="14079" width="11.7109375" style="8" bestFit="1" customWidth="1"/>
    <col min="14080" max="14080" width="9.7109375" style="8" bestFit="1" customWidth="1"/>
    <col min="14081" max="14081" width="22.28515625" style="8" bestFit="1" customWidth="1"/>
    <col min="14082" max="14082" width="52.140625" style="8" customWidth="1"/>
    <col min="14083" max="14083" width="22" style="8" bestFit="1" customWidth="1"/>
    <col min="14084" max="14084" width="8.85546875" style="8"/>
    <col min="14085" max="14085" width="26.140625" style="8" customWidth="1"/>
    <col min="14086" max="14086" width="19.85546875" style="8" customWidth="1"/>
    <col min="14087" max="14327" width="8.85546875" style="8"/>
    <col min="14328" max="14329" width="5.140625" style="8" customWidth="1"/>
    <col min="14330" max="14330" width="12.5703125" style="8" bestFit="1" customWidth="1"/>
    <col min="14331" max="14331" width="13.28515625" style="8" bestFit="1" customWidth="1"/>
    <col min="14332" max="14332" width="13.5703125" style="8" bestFit="1" customWidth="1"/>
    <col min="14333" max="14333" width="10.28515625" style="8" bestFit="1" customWidth="1"/>
    <col min="14334" max="14334" width="23.7109375" style="8" bestFit="1" customWidth="1"/>
    <col min="14335" max="14335" width="11.7109375" style="8" bestFit="1" customWidth="1"/>
    <col min="14336" max="14336" width="9.7109375" style="8" bestFit="1" customWidth="1"/>
    <col min="14337" max="14337" width="22.28515625" style="8" bestFit="1" customWidth="1"/>
    <col min="14338" max="14338" width="52.140625" style="8" customWidth="1"/>
    <col min="14339" max="14339" width="22" style="8" bestFit="1" customWidth="1"/>
    <col min="14340" max="14340" width="8.85546875" style="8"/>
    <col min="14341" max="14341" width="26.140625" style="8" customWidth="1"/>
    <col min="14342" max="14342" width="19.85546875" style="8" customWidth="1"/>
    <col min="14343" max="14583" width="8.85546875" style="8"/>
    <col min="14584" max="14585" width="5.140625" style="8" customWidth="1"/>
    <col min="14586" max="14586" width="12.5703125" style="8" bestFit="1" customWidth="1"/>
    <col min="14587" max="14587" width="13.28515625" style="8" bestFit="1" customWidth="1"/>
    <col min="14588" max="14588" width="13.5703125" style="8" bestFit="1" customWidth="1"/>
    <col min="14589" max="14589" width="10.28515625" style="8" bestFit="1" customWidth="1"/>
    <col min="14590" max="14590" width="23.7109375" style="8" bestFit="1" customWidth="1"/>
    <col min="14591" max="14591" width="11.7109375" style="8" bestFit="1" customWidth="1"/>
    <col min="14592" max="14592" width="9.7109375" style="8" bestFit="1" customWidth="1"/>
    <col min="14593" max="14593" width="22.28515625" style="8" bestFit="1" customWidth="1"/>
    <col min="14594" max="14594" width="52.140625" style="8" customWidth="1"/>
    <col min="14595" max="14595" width="22" style="8" bestFit="1" customWidth="1"/>
    <col min="14596" max="14596" width="8.85546875" style="8"/>
    <col min="14597" max="14597" width="26.140625" style="8" customWidth="1"/>
    <col min="14598" max="14598" width="19.85546875" style="8" customWidth="1"/>
    <col min="14599" max="14839" width="8.85546875" style="8"/>
    <col min="14840" max="14841" width="5.140625" style="8" customWidth="1"/>
    <col min="14842" max="14842" width="12.5703125" style="8" bestFit="1" customWidth="1"/>
    <col min="14843" max="14843" width="13.28515625" style="8" bestFit="1" customWidth="1"/>
    <col min="14844" max="14844" width="13.5703125" style="8" bestFit="1" customWidth="1"/>
    <col min="14845" max="14845" width="10.28515625" style="8" bestFit="1" customWidth="1"/>
    <col min="14846" max="14846" width="23.7109375" style="8" bestFit="1" customWidth="1"/>
    <col min="14847" max="14847" width="11.7109375" style="8" bestFit="1" customWidth="1"/>
    <col min="14848" max="14848" width="9.7109375" style="8" bestFit="1" customWidth="1"/>
    <col min="14849" max="14849" width="22.28515625" style="8" bestFit="1" customWidth="1"/>
    <col min="14850" max="14850" width="52.140625" style="8" customWidth="1"/>
    <col min="14851" max="14851" width="22" style="8" bestFit="1" customWidth="1"/>
    <col min="14852" max="14852" width="8.85546875" style="8"/>
    <col min="14853" max="14853" width="26.140625" style="8" customWidth="1"/>
    <col min="14854" max="14854" width="19.85546875" style="8" customWidth="1"/>
    <col min="14855" max="15095" width="8.85546875" style="8"/>
    <col min="15096" max="15097" width="5.140625" style="8" customWidth="1"/>
    <col min="15098" max="15098" width="12.5703125" style="8" bestFit="1" customWidth="1"/>
    <col min="15099" max="15099" width="13.28515625" style="8" bestFit="1" customWidth="1"/>
    <col min="15100" max="15100" width="13.5703125" style="8" bestFit="1" customWidth="1"/>
    <col min="15101" max="15101" width="10.28515625" style="8" bestFit="1" customWidth="1"/>
    <col min="15102" max="15102" width="23.7109375" style="8" bestFit="1" customWidth="1"/>
    <col min="15103" max="15103" width="11.7109375" style="8" bestFit="1" customWidth="1"/>
    <col min="15104" max="15104" width="9.7109375" style="8" bestFit="1" customWidth="1"/>
    <col min="15105" max="15105" width="22.28515625" style="8" bestFit="1" customWidth="1"/>
    <col min="15106" max="15106" width="52.140625" style="8" customWidth="1"/>
    <col min="15107" max="15107" width="22" style="8" bestFit="1" customWidth="1"/>
    <col min="15108" max="15108" width="8.85546875" style="8"/>
    <col min="15109" max="15109" width="26.140625" style="8" customWidth="1"/>
    <col min="15110" max="15110" width="19.85546875" style="8" customWidth="1"/>
    <col min="15111" max="15351" width="8.85546875" style="8"/>
    <col min="15352" max="15353" width="5.140625" style="8" customWidth="1"/>
    <col min="15354" max="15354" width="12.5703125" style="8" bestFit="1" customWidth="1"/>
    <col min="15355" max="15355" width="13.28515625" style="8" bestFit="1" customWidth="1"/>
    <col min="15356" max="15356" width="13.5703125" style="8" bestFit="1" customWidth="1"/>
    <col min="15357" max="15357" width="10.28515625" style="8" bestFit="1" customWidth="1"/>
    <col min="15358" max="15358" width="23.7109375" style="8" bestFit="1" customWidth="1"/>
    <col min="15359" max="15359" width="11.7109375" style="8" bestFit="1" customWidth="1"/>
    <col min="15360" max="15360" width="9.7109375" style="8" bestFit="1" customWidth="1"/>
    <col min="15361" max="15361" width="22.28515625" style="8" bestFit="1" customWidth="1"/>
    <col min="15362" max="15362" width="52.140625" style="8" customWidth="1"/>
    <col min="15363" max="15363" width="22" style="8" bestFit="1" customWidth="1"/>
    <col min="15364" max="15364" width="8.85546875" style="8"/>
    <col min="15365" max="15365" width="26.140625" style="8" customWidth="1"/>
    <col min="15366" max="15366" width="19.85546875" style="8" customWidth="1"/>
    <col min="15367" max="15607" width="8.85546875" style="8"/>
    <col min="15608" max="15609" width="5.140625" style="8" customWidth="1"/>
    <col min="15610" max="15610" width="12.5703125" style="8" bestFit="1" customWidth="1"/>
    <col min="15611" max="15611" width="13.28515625" style="8" bestFit="1" customWidth="1"/>
    <col min="15612" max="15612" width="13.5703125" style="8" bestFit="1" customWidth="1"/>
    <col min="15613" max="15613" width="10.28515625" style="8" bestFit="1" customWidth="1"/>
    <col min="15614" max="15614" width="23.7109375" style="8" bestFit="1" customWidth="1"/>
    <col min="15615" max="15615" width="11.7109375" style="8" bestFit="1" customWidth="1"/>
    <col min="15616" max="15616" width="9.7109375" style="8" bestFit="1" customWidth="1"/>
    <col min="15617" max="15617" width="22.28515625" style="8" bestFit="1" customWidth="1"/>
    <col min="15618" max="15618" width="52.140625" style="8" customWidth="1"/>
    <col min="15619" max="15619" width="22" style="8" bestFit="1" customWidth="1"/>
    <col min="15620" max="15620" width="8.85546875" style="8"/>
    <col min="15621" max="15621" width="26.140625" style="8" customWidth="1"/>
    <col min="15622" max="15622" width="19.85546875" style="8" customWidth="1"/>
    <col min="15623" max="15863" width="8.85546875" style="8"/>
    <col min="15864" max="15865" width="5.140625" style="8" customWidth="1"/>
    <col min="15866" max="15866" width="12.5703125" style="8" bestFit="1" customWidth="1"/>
    <col min="15867" max="15867" width="13.28515625" style="8" bestFit="1" customWidth="1"/>
    <col min="15868" max="15868" width="13.5703125" style="8" bestFit="1" customWidth="1"/>
    <col min="15869" max="15869" width="10.28515625" style="8" bestFit="1" customWidth="1"/>
    <col min="15870" max="15870" width="23.7109375" style="8" bestFit="1" customWidth="1"/>
    <col min="15871" max="15871" width="11.7109375" style="8" bestFit="1" customWidth="1"/>
    <col min="15872" max="15872" width="9.7109375" style="8" bestFit="1" customWidth="1"/>
    <col min="15873" max="15873" width="22.28515625" style="8" bestFit="1" customWidth="1"/>
    <col min="15874" max="15874" width="52.140625" style="8" customWidth="1"/>
    <col min="15875" max="15875" width="22" style="8" bestFit="1" customWidth="1"/>
    <col min="15876" max="15876" width="8.85546875" style="8"/>
    <col min="15877" max="15877" width="26.140625" style="8" customWidth="1"/>
    <col min="15878" max="15878" width="19.85546875" style="8" customWidth="1"/>
    <col min="15879" max="16119" width="8.85546875" style="8"/>
    <col min="16120" max="16121" width="5.140625" style="8" customWidth="1"/>
    <col min="16122" max="16122" width="12.5703125" style="8" bestFit="1" customWidth="1"/>
    <col min="16123" max="16123" width="13.28515625" style="8" bestFit="1" customWidth="1"/>
    <col min="16124" max="16124" width="13.5703125" style="8" bestFit="1" customWidth="1"/>
    <col min="16125" max="16125" width="10.28515625" style="8" bestFit="1" customWidth="1"/>
    <col min="16126" max="16126" width="23.7109375" style="8" bestFit="1" customWidth="1"/>
    <col min="16127" max="16127" width="11.7109375" style="8" bestFit="1" customWidth="1"/>
    <col min="16128" max="16128" width="9.7109375" style="8" bestFit="1" customWidth="1"/>
    <col min="16129" max="16129" width="22.28515625" style="8" bestFit="1" customWidth="1"/>
    <col min="16130" max="16130" width="52.140625" style="8" customWidth="1"/>
    <col min="16131" max="16131" width="22" style="8" bestFit="1" customWidth="1"/>
    <col min="16132" max="16132" width="8.85546875" style="8"/>
    <col min="16133" max="16133" width="26.140625" style="8" customWidth="1"/>
    <col min="16134" max="16134" width="19.85546875" style="8" customWidth="1"/>
    <col min="16135" max="16384" width="8.85546875" style="8"/>
  </cols>
  <sheetData>
    <row r="1" spans="1:11" s="24" customFormat="1" ht="19.5">
      <c r="A1" s="343" t="s">
        <v>6058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1" s="24" customFormat="1" ht="18.75">
      <c r="A2" s="267" t="s">
        <v>6051</v>
      </c>
      <c r="B2" s="44"/>
      <c r="C2" s="44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04" t="s">
        <v>4826</v>
      </c>
      <c r="B3" s="305" t="s">
        <v>4827</v>
      </c>
      <c r="C3" s="303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04"/>
      <c r="B4" s="306"/>
      <c r="C4" s="303"/>
      <c r="D4" s="307"/>
      <c r="E4" s="303"/>
      <c r="F4" s="25" t="s">
        <v>4832</v>
      </c>
      <c r="G4" s="25" t="s">
        <v>4833</v>
      </c>
      <c r="H4" s="43" t="s">
        <v>4834</v>
      </c>
      <c r="I4" s="25" t="s">
        <v>4832</v>
      </c>
      <c r="J4" s="25" t="s">
        <v>4833</v>
      </c>
      <c r="K4" s="61" t="s">
        <v>4834</v>
      </c>
    </row>
    <row r="5" spans="1:11" ht="31.15" customHeight="1">
      <c r="A5" s="9">
        <v>1</v>
      </c>
      <c r="B5" s="134" t="s">
        <v>5555</v>
      </c>
      <c r="C5" s="21" t="s">
        <v>3207</v>
      </c>
      <c r="D5" s="68" t="s">
        <v>3206</v>
      </c>
      <c r="E5" s="7"/>
      <c r="F5" s="55">
        <v>1717</v>
      </c>
      <c r="G5" s="55">
        <v>1229</v>
      </c>
      <c r="H5" s="59">
        <f>SUM(F5:G5)</f>
        <v>2946</v>
      </c>
      <c r="I5" s="9">
        <v>2</v>
      </c>
      <c r="J5" s="9">
        <v>2</v>
      </c>
      <c r="K5" s="59">
        <f>SUM(I5:J5)</f>
        <v>4</v>
      </c>
    </row>
    <row r="6" spans="1:11" ht="18" customHeight="1">
      <c r="A6" s="9"/>
      <c r="B6" s="134"/>
      <c r="C6" s="21"/>
      <c r="D6" s="68"/>
      <c r="E6" s="272" t="s">
        <v>5640</v>
      </c>
      <c r="F6" s="62">
        <f>SUM(F5)</f>
        <v>1717</v>
      </c>
      <c r="G6" s="62">
        <f t="shared" ref="G6:K6" si="0">SUM(G5)</f>
        <v>1229</v>
      </c>
      <c r="H6" s="62">
        <f t="shared" si="0"/>
        <v>2946</v>
      </c>
      <c r="I6" s="62">
        <f t="shared" si="0"/>
        <v>2</v>
      </c>
      <c r="J6" s="62">
        <f t="shared" si="0"/>
        <v>2</v>
      </c>
      <c r="K6" s="62">
        <f t="shared" si="0"/>
        <v>4</v>
      </c>
    </row>
    <row r="7" spans="1:11" s="5" customFormat="1" ht="15.6" customHeight="1">
      <c r="A7" s="333">
        <v>2</v>
      </c>
      <c r="B7" s="331" t="s">
        <v>5557</v>
      </c>
      <c r="C7" s="21" t="s">
        <v>3209</v>
      </c>
      <c r="D7" s="68" t="s">
        <v>3208</v>
      </c>
      <c r="E7" s="6"/>
      <c r="F7" s="53">
        <v>294</v>
      </c>
      <c r="G7" s="53">
        <v>171</v>
      </c>
      <c r="H7" s="59">
        <f t="shared" ref="H7:H87" si="1">SUM(F7:G7)</f>
        <v>465</v>
      </c>
      <c r="I7" s="333">
        <v>2</v>
      </c>
      <c r="J7" s="333">
        <v>2</v>
      </c>
      <c r="K7" s="328">
        <f>SUM(I7:J8)</f>
        <v>4</v>
      </c>
    </row>
    <row r="8" spans="1:11" ht="16.149999999999999" customHeight="1">
      <c r="A8" s="334"/>
      <c r="B8" s="332"/>
      <c r="C8" s="21" t="s">
        <v>3211</v>
      </c>
      <c r="D8" s="68" t="s">
        <v>3210</v>
      </c>
      <c r="E8" s="7"/>
      <c r="F8" s="53">
        <v>1065</v>
      </c>
      <c r="G8" s="53">
        <v>742</v>
      </c>
      <c r="H8" s="59">
        <f t="shared" si="1"/>
        <v>1807</v>
      </c>
      <c r="I8" s="334"/>
      <c r="J8" s="334"/>
      <c r="K8" s="330"/>
    </row>
    <row r="9" spans="1:11" ht="15.6" customHeight="1">
      <c r="A9" s="9"/>
      <c r="B9" s="134"/>
      <c r="C9" s="21"/>
      <c r="D9" s="68"/>
      <c r="E9" s="59" t="s">
        <v>5640</v>
      </c>
      <c r="F9" s="63">
        <f>SUM(F7:F8)</f>
        <v>1359</v>
      </c>
      <c r="G9" s="63">
        <f t="shared" ref="G9:K9" si="2">SUM(G7:G8)</f>
        <v>913</v>
      </c>
      <c r="H9" s="63">
        <f t="shared" si="2"/>
        <v>2272</v>
      </c>
      <c r="I9" s="63">
        <f t="shared" si="2"/>
        <v>2</v>
      </c>
      <c r="J9" s="63">
        <f t="shared" si="2"/>
        <v>2</v>
      </c>
      <c r="K9" s="63">
        <f t="shared" si="2"/>
        <v>4</v>
      </c>
    </row>
    <row r="10" spans="1:11" ht="15.6" customHeight="1">
      <c r="A10" s="333">
        <v>3</v>
      </c>
      <c r="B10" s="331" t="s">
        <v>5557</v>
      </c>
      <c r="C10" s="21" t="s">
        <v>3213</v>
      </c>
      <c r="D10" s="68" t="s">
        <v>3212</v>
      </c>
      <c r="E10" s="7"/>
      <c r="F10" s="53">
        <v>460</v>
      </c>
      <c r="G10" s="53">
        <v>271</v>
      </c>
      <c r="H10" s="59">
        <f t="shared" si="1"/>
        <v>731</v>
      </c>
      <c r="I10" s="333">
        <v>2</v>
      </c>
      <c r="J10" s="333">
        <v>2</v>
      </c>
      <c r="K10" s="328">
        <f>SUM(I10:J12)</f>
        <v>4</v>
      </c>
    </row>
    <row r="11" spans="1:11" ht="15.6" customHeight="1">
      <c r="A11" s="336"/>
      <c r="B11" s="335"/>
      <c r="C11" s="21" t="s">
        <v>3213</v>
      </c>
      <c r="D11" s="68" t="s">
        <v>3214</v>
      </c>
      <c r="E11" s="7"/>
      <c r="F11" s="53">
        <v>262</v>
      </c>
      <c r="G11" s="53">
        <v>140</v>
      </c>
      <c r="H11" s="59">
        <f t="shared" si="1"/>
        <v>402</v>
      </c>
      <c r="I11" s="336"/>
      <c r="J11" s="336"/>
      <c r="K11" s="329"/>
    </row>
    <row r="12" spans="1:11" ht="15.6" customHeight="1">
      <c r="A12" s="334"/>
      <c r="B12" s="332"/>
      <c r="C12" s="21" t="s">
        <v>3213</v>
      </c>
      <c r="D12" s="68" t="s">
        <v>3215</v>
      </c>
      <c r="E12" s="7"/>
      <c r="F12" s="53">
        <v>392</v>
      </c>
      <c r="G12" s="53">
        <v>223</v>
      </c>
      <c r="H12" s="59">
        <f t="shared" si="1"/>
        <v>615</v>
      </c>
      <c r="I12" s="334"/>
      <c r="J12" s="334"/>
      <c r="K12" s="330"/>
    </row>
    <row r="13" spans="1:11" ht="15.6" customHeight="1">
      <c r="A13" s="9"/>
      <c r="B13" s="134"/>
      <c r="C13" s="21"/>
      <c r="D13" s="68"/>
      <c r="E13" s="59" t="s">
        <v>5640</v>
      </c>
      <c r="F13" s="63">
        <f>SUM(F10:F12)</f>
        <v>1114</v>
      </c>
      <c r="G13" s="63">
        <f t="shared" ref="G13:K13" si="3">SUM(G10:G12)</f>
        <v>634</v>
      </c>
      <c r="H13" s="63">
        <f t="shared" si="3"/>
        <v>1748</v>
      </c>
      <c r="I13" s="63">
        <f t="shared" si="3"/>
        <v>2</v>
      </c>
      <c r="J13" s="63">
        <f t="shared" si="3"/>
        <v>2</v>
      </c>
      <c r="K13" s="63">
        <f t="shared" si="3"/>
        <v>4</v>
      </c>
    </row>
    <row r="14" spans="1:11" ht="15.6" customHeight="1">
      <c r="A14" s="333">
        <v>4</v>
      </c>
      <c r="B14" s="331" t="s">
        <v>5556</v>
      </c>
      <c r="C14" s="21" t="s">
        <v>3217</v>
      </c>
      <c r="D14" s="68" t="s">
        <v>3216</v>
      </c>
      <c r="E14" s="7"/>
      <c r="F14" s="53">
        <v>513</v>
      </c>
      <c r="G14" s="53">
        <v>344</v>
      </c>
      <c r="H14" s="59">
        <f t="shared" si="1"/>
        <v>857</v>
      </c>
      <c r="I14" s="333">
        <v>2</v>
      </c>
      <c r="J14" s="333">
        <v>2</v>
      </c>
      <c r="K14" s="328">
        <f>SUM(I14:J16)</f>
        <v>4</v>
      </c>
    </row>
    <row r="15" spans="1:11" ht="15.6" customHeight="1">
      <c r="A15" s="336"/>
      <c r="B15" s="335"/>
      <c r="C15" s="21" t="s">
        <v>3219</v>
      </c>
      <c r="D15" s="68" t="s">
        <v>3218</v>
      </c>
      <c r="E15" s="7"/>
      <c r="F15" s="53">
        <v>406</v>
      </c>
      <c r="G15" s="53">
        <v>287</v>
      </c>
      <c r="H15" s="59">
        <f t="shared" si="1"/>
        <v>693</v>
      </c>
      <c r="I15" s="336"/>
      <c r="J15" s="336"/>
      <c r="K15" s="329"/>
    </row>
    <row r="16" spans="1:11" ht="15.6" customHeight="1">
      <c r="A16" s="334"/>
      <c r="B16" s="332"/>
      <c r="C16" s="21" t="s">
        <v>3221</v>
      </c>
      <c r="D16" s="68" t="s">
        <v>3220</v>
      </c>
      <c r="E16" s="7"/>
      <c r="F16" s="53">
        <v>315</v>
      </c>
      <c r="G16" s="53">
        <v>230</v>
      </c>
      <c r="H16" s="59">
        <f t="shared" si="1"/>
        <v>545</v>
      </c>
      <c r="I16" s="334"/>
      <c r="J16" s="334"/>
      <c r="K16" s="330"/>
    </row>
    <row r="17" spans="1:11" ht="15.6" customHeight="1">
      <c r="A17" s="9"/>
      <c r="B17" s="134"/>
      <c r="C17" s="21"/>
      <c r="D17" s="68"/>
      <c r="E17" s="59" t="s">
        <v>5640</v>
      </c>
      <c r="F17" s="63">
        <f>SUM(F14:F16)</f>
        <v>1234</v>
      </c>
      <c r="G17" s="63">
        <f t="shared" ref="G17:K17" si="4">SUM(G14:G16)</f>
        <v>861</v>
      </c>
      <c r="H17" s="63">
        <f t="shared" si="4"/>
        <v>2095</v>
      </c>
      <c r="I17" s="63">
        <f t="shared" si="4"/>
        <v>2</v>
      </c>
      <c r="J17" s="63">
        <f t="shared" si="4"/>
        <v>2</v>
      </c>
      <c r="K17" s="63">
        <f t="shared" si="4"/>
        <v>4</v>
      </c>
    </row>
    <row r="18" spans="1:11" ht="15.6" customHeight="1">
      <c r="A18" s="333">
        <v>5</v>
      </c>
      <c r="B18" s="331" t="s">
        <v>5558</v>
      </c>
      <c r="C18" s="21" t="s">
        <v>3223</v>
      </c>
      <c r="D18" s="68" t="s">
        <v>3222</v>
      </c>
      <c r="E18" s="7"/>
      <c r="F18" s="53">
        <v>2014</v>
      </c>
      <c r="G18" s="53">
        <v>1139</v>
      </c>
      <c r="H18" s="59">
        <f t="shared" si="1"/>
        <v>3153</v>
      </c>
      <c r="I18" s="333">
        <v>2</v>
      </c>
      <c r="J18" s="333">
        <v>2</v>
      </c>
      <c r="K18" s="328">
        <f>SUM(I18:J23)</f>
        <v>4</v>
      </c>
    </row>
    <row r="19" spans="1:11" ht="15.6" customHeight="1">
      <c r="A19" s="336"/>
      <c r="B19" s="335"/>
      <c r="C19" s="21" t="s">
        <v>3223</v>
      </c>
      <c r="D19" s="68" t="s">
        <v>3224</v>
      </c>
      <c r="E19" s="7"/>
      <c r="F19" s="53">
        <v>8</v>
      </c>
      <c r="G19" s="53">
        <v>5</v>
      </c>
      <c r="H19" s="59">
        <f t="shared" si="1"/>
        <v>13</v>
      </c>
      <c r="I19" s="336"/>
      <c r="J19" s="336"/>
      <c r="K19" s="329"/>
    </row>
    <row r="20" spans="1:11" ht="15.6" customHeight="1">
      <c r="A20" s="336"/>
      <c r="B20" s="335"/>
      <c r="C20" s="21" t="s">
        <v>3223</v>
      </c>
      <c r="D20" s="68" t="s">
        <v>3225</v>
      </c>
      <c r="E20" s="7"/>
      <c r="F20" s="53">
        <v>42</v>
      </c>
      <c r="G20" s="53">
        <v>16</v>
      </c>
      <c r="H20" s="59">
        <f t="shared" si="1"/>
        <v>58</v>
      </c>
      <c r="I20" s="336"/>
      <c r="J20" s="336"/>
      <c r="K20" s="329"/>
    </row>
    <row r="21" spans="1:11" ht="15.6" customHeight="1">
      <c r="A21" s="336"/>
      <c r="B21" s="335"/>
      <c r="C21" s="21" t="s">
        <v>3223</v>
      </c>
      <c r="D21" s="68" t="s">
        <v>3226</v>
      </c>
      <c r="E21" s="7"/>
      <c r="F21" s="53">
        <v>0</v>
      </c>
      <c r="G21" s="53">
        <v>1</v>
      </c>
      <c r="H21" s="59">
        <f t="shared" si="1"/>
        <v>1</v>
      </c>
      <c r="I21" s="336"/>
      <c r="J21" s="336"/>
      <c r="K21" s="329"/>
    </row>
    <row r="22" spans="1:11" ht="15.6" customHeight="1">
      <c r="A22" s="336"/>
      <c r="B22" s="335"/>
      <c r="C22" s="21" t="s">
        <v>3223</v>
      </c>
      <c r="D22" s="68" t="s">
        <v>3227</v>
      </c>
      <c r="E22" s="7"/>
      <c r="F22" s="53">
        <v>8</v>
      </c>
      <c r="G22" s="53">
        <v>3</v>
      </c>
      <c r="H22" s="59">
        <f t="shared" si="1"/>
        <v>11</v>
      </c>
      <c r="I22" s="336"/>
      <c r="J22" s="336"/>
      <c r="K22" s="329"/>
    </row>
    <row r="23" spans="1:11" ht="15.6" customHeight="1">
      <c r="A23" s="334"/>
      <c r="B23" s="332"/>
      <c r="C23" s="21" t="s">
        <v>3223</v>
      </c>
      <c r="D23" s="68" t="s">
        <v>3228</v>
      </c>
      <c r="E23" s="7"/>
      <c r="F23" s="53">
        <v>6</v>
      </c>
      <c r="G23" s="53">
        <v>1</v>
      </c>
      <c r="H23" s="59">
        <f t="shared" si="1"/>
        <v>7</v>
      </c>
      <c r="I23" s="334"/>
      <c r="J23" s="334"/>
      <c r="K23" s="330"/>
    </row>
    <row r="24" spans="1:11" ht="24" customHeight="1">
      <c r="A24" s="9"/>
      <c r="B24" s="134"/>
      <c r="C24" s="21"/>
      <c r="D24" s="68"/>
      <c r="E24" s="59" t="s">
        <v>5640</v>
      </c>
      <c r="F24" s="63">
        <f>SUM(F18:F23)</f>
        <v>2078</v>
      </c>
      <c r="G24" s="63">
        <f t="shared" ref="G24:K24" si="5">SUM(G18:G23)</f>
        <v>1165</v>
      </c>
      <c r="H24" s="63">
        <f t="shared" si="5"/>
        <v>3243</v>
      </c>
      <c r="I24" s="63">
        <f t="shared" si="5"/>
        <v>2</v>
      </c>
      <c r="J24" s="63">
        <f t="shared" si="5"/>
        <v>2</v>
      </c>
      <c r="K24" s="63">
        <f t="shared" si="5"/>
        <v>4</v>
      </c>
    </row>
    <row r="25" spans="1:11" ht="15.6" customHeight="1">
      <c r="A25" s="333">
        <v>6</v>
      </c>
      <c r="B25" s="331" t="s">
        <v>5558</v>
      </c>
      <c r="C25" s="21" t="s">
        <v>3230</v>
      </c>
      <c r="D25" s="68" t="s">
        <v>3229</v>
      </c>
      <c r="E25" s="7"/>
      <c r="F25" s="53">
        <v>50</v>
      </c>
      <c r="G25" s="53">
        <v>8</v>
      </c>
      <c r="H25" s="59">
        <f t="shared" si="1"/>
        <v>58</v>
      </c>
      <c r="I25" s="333">
        <v>2</v>
      </c>
      <c r="J25" s="333">
        <v>2</v>
      </c>
      <c r="K25" s="328">
        <f>SUM(I25:J29)</f>
        <v>4</v>
      </c>
    </row>
    <row r="26" spans="1:11" ht="15.6" customHeight="1">
      <c r="A26" s="336"/>
      <c r="B26" s="335"/>
      <c r="C26" s="21" t="s">
        <v>3230</v>
      </c>
      <c r="D26" s="68" t="s">
        <v>3231</v>
      </c>
      <c r="E26" s="7"/>
      <c r="F26" s="53">
        <v>50</v>
      </c>
      <c r="G26" s="53">
        <v>8</v>
      </c>
      <c r="H26" s="59">
        <f t="shared" si="1"/>
        <v>58</v>
      </c>
      <c r="I26" s="336"/>
      <c r="J26" s="336"/>
      <c r="K26" s="329"/>
    </row>
    <row r="27" spans="1:11" ht="15.6" customHeight="1">
      <c r="A27" s="336"/>
      <c r="B27" s="335"/>
      <c r="C27" s="21" t="s">
        <v>3233</v>
      </c>
      <c r="D27" s="68" t="s">
        <v>3232</v>
      </c>
      <c r="E27" s="7"/>
      <c r="F27" s="53">
        <v>38</v>
      </c>
      <c r="G27" s="53">
        <v>6</v>
      </c>
      <c r="H27" s="59">
        <f t="shared" si="1"/>
        <v>44</v>
      </c>
      <c r="I27" s="336"/>
      <c r="J27" s="336"/>
      <c r="K27" s="329"/>
    </row>
    <row r="28" spans="1:11" ht="15.6" customHeight="1">
      <c r="A28" s="336"/>
      <c r="B28" s="335"/>
      <c r="C28" s="21" t="s">
        <v>3235</v>
      </c>
      <c r="D28" s="68" t="s">
        <v>3234</v>
      </c>
      <c r="E28" s="7"/>
      <c r="F28" s="53">
        <v>246</v>
      </c>
      <c r="G28" s="53">
        <v>123</v>
      </c>
      <c r="H28" s="59">
        <f t="shared" si="1"/>
        <v>369</v>
      </c>
      <c r="I28" s="336"/>
      <c r="J28" s="336"/>
      <c r="K28" s="329"/>
    </row>
    <row r="29" spans="1:11" ht="15.6" customHeight="1">
      <c r="A29" s="334"/>
      <c r="B29" s="332"/>
      <c r="C29" s="21" t="s">
        <v>3235</v>
      </c>
      <c r="D29" s="68" t="s">
        <v>3236</v>
      </c>
      <c r="E29" s="7"/>
      <c r="F29" s="53">
        <v>65</v>
      </c>
      <c r="G29" s="53">
        <v>29</v>
      </c>
      <c r="H29" s="59">
        <f t="shared" si="1"/>
        <v>94</v>
      </c>
      <c r="I29" s="334"/>
      <c r="J29" s="334"/>
      <c r="K29" s="330"/>
    </row>
    <row r="30" spans="1:11" ht="25.9" customHeight="1">
      <c r="A30" s="9"/>
      <c r="B30" s="134"/>
      <c r="C30" s="21"/>
      <c r="D30" s="68"/>
      <c r="E30" s="59" t="s">
        <v>5640</v>
      </c>
      <c r="F30" s="63">
        <f>SUM(F25:F29)</f>
        <v>449</v>
      </c>
      <c r="G30" s="63">
        <f t="shared" ref="G30:K30" si="6">SUM(G25:G29)</f>
        <v>174</v>
      </c>
      <c r="H30" s="63">
        <f t="shared" si="6"/>
        <v>623</v>
      </c>
      <c r="I30" s="63">
        <f t="shared" si="6"/>
        <v>2</v>
      </c>
      <c r="J30" s="63">
        <f t="shared" si="6"/>
        <v>2</v>
      </c>
      <c r="K30" s="63">
        <f t="shared" si="6"/>
        <v>4</v>
      </c>
    </row>
    <row r="31" spans="1:11" ht="15.6" customHeight="1">
      <c r="A31" s="333">
        <v>7</v>
      </c>
      <c r="B31" s="331" t="s">
        <v>5559</v>
      </c>
      <c r="C31" s="21" t="s">
        <v>3238</v>
      </c>
      <c r="D31" s="68" t="s">
        <v>3237</v>
      </c>
      <c r="E31" s="7"/>
      <c r="F31" s="53">
        <v>198</v>
      </c>
      <c r="G31" s="53">
        <v>114</v>
      </c>
      <c r="H31" s="59">
        <f t="shared" si="1"/>
        <v>312</v>
      </c>
      <c r="I31" s="333">
        <v>2</v>
      </c>
      <c r="J31" s="333">
        <v>2</v>
      </c>
      <c r="K31" s="328">
        <f>SUM(I31:J35)</f>
        <v>4</v>
      </c>
    </row>
    <row r="32" spans="1:11" ht="15.6" customHeight="1">
      <c r="A32" s="336"/>
      <c r="B32" s="335"/>
      <c r="C32" s="21" t="s">
        <v>3238</v>
      </c>
      <c r="D32" s="68" t="s">
        <v>3239</v>
      </c>
      <c r="E32" s="7"/>
      <c r="F32" s="53">
        <v>76</v>
      </c>
      <c r="G32" s="53">
        <v>25</v>
      </c>
      <c r="H32" s="59">
        <f t="shared" si="1"/>
        <v>101</v>
      </c>
      <c r="I32" s="336"/>
      <c r="J32" s="336"/>
      <c r="K32" s="329"/>
    </row>
    <row r="33" spans="1:11" ht="15.6" customHeight="1">
      <c r="A33" s="336"/>
      <c r="B33" s="335"/>
      <c r="C33" s="21" t="s">
        <v>3238</v>
      </c>
      <c r="D33" s="68" t="s">
        <v>3240</v>
      </c>
      <c r="E33" s="7"/>
      <c r="F33" s="53">
        <v>116</v>
      </c>
      <c r="G33" s="53">
        <v>48</v>
      </c>
      <c r="H33" s="59">
        <f t="shared" si="1"/>
        <v>164</v>
      </c>
      <c r="I33" s="336"/>
      <c r="J33" s="336"/>
      <c r="K33" s="329"/>
    </row>
    <row r="34" spans="1:11" ht="15.6" customHeight="1">
      <c r="A34" s="336"/>
      <c r="B34" s="335"/>
      <c r="C34" s="21" t="s">
        <v>3238</v>
      </c>
      <c r="D34" s="68" t="s">
        <v>3241</v>
      </c>
      <c r="E34" s="7"/>
      <c r="F34" s="53">
        <v>91</v>
      </c>
      <c r="G34" s="53">
        <v>45</v>
      </c>
      <c r="H34" s="59">
        <f t="shared" si="1"/>
        <v>136</v>
      </c>
      <c r="I34" s="336"/>
      <c r="J34" s="336"/>
      <c r="K34" s="329"/>
    </row>
    <row r="35" spans="1:11" ht="15.6" customHeight="1">
      <c r="A35" s="334"/>
      <c r="B35" s="332"/>
      <c r="C35" s="21" t="s">
        <v>3238</v>
      </c>
      <c r="D35" s="68" t="s">
        <v>3242</v>
      </c>
      <c r="E35" s="7"/>
      <c r="F35" s="54">
        <v>219</v>
      </c>
      <c r="G35" s="54">
        <v>127</v>
      </c>
      <c r="H35" s="65">
        <f t="shared" si="1"/>
        <v>346</v>
      </c>
      <c r="I35" s="334"/>
      <c r="J35" s="334"/>
      <c r="K35" s="330"/>
    </row>
    <row r="36" spans="1:11" ht="15.6" customHeight="1">
      <c r="A36" s="9"/>
      <c r="B36" s="134"/>
      <c r="C36" s="21"/>
      <c r="D36" s="68"/>
      <c r="E36" s="59" t="s">
        <v>5640</v>
      </c>
      <c r="F36" s="63">
        <f>SUM(F31:F35)</f>
        <v>700</v>
      </c>
      <c r="G36" s="63">
        <f t="shared" ref="G36:K36" si="7">SUM(G31:G35)</f>
        <v>359</v>
      </c>
      <c r="H36" s="63">
        <f t="shared" si="7"/>
        <v>1059</v>
      </c>
      <c r="I36" s="63">
        <f t="shared" si="7"/>
        <v>2</v>
      </c>
      <c r="J36" s="63">
        <f t="shared" si="7"/>
        <v>2</v>
      </c>
      <c r="K36" s="63">
        <f t="shared" si="7"/>
        <v>4</v>
      </c>
    </row>
    <row r="37" spans="1:11" ht="15.6" customHeight="1">
      <c r="A37" s="333">
        <v>8</v>
      </c>
      <c r="B37" s="331" t="s">
        <v>5560</v>
      </c>
      <c r="C37" s="21" t="s">
        <v>3244</v>
      </c>
      <c r="D37" s="68" t="s">
        <v>3243</v>
      </c>
      <c r="E37" s="7"/>
      <c r="F37" s="55">
        <v>463</v>
      </c>
      <c r="G37" s="55">
        <v>248</v>
      </c>
      <c r="H37" s="66">
        <f t="shared" si="1"/>
        <v>711</v>
      </c>
      <c r="I37" s="333">
        <v>2</v>
      </c>
      <c r="J37" s="333">
        <v>2</v>
      </c>
      <c r="K37" s="328">
        <f>SUM(I37:J43)</f>
        <v>4</v>
      </c>
    </row>
    <row r="38" spans="1:11" ht="15.6" customHeight="1">
      <c r="A38" s="336"/>
      <c r="B38" s="335"/>
      <c r="C38" s="21" t="s">
        <v>3244</v>
      </c>
      <c r="D38" s="68" t="s">
        <v>3245</v>
      </c>
      <c r="E38" s="7"/>
      <c r="F38" s="53">
        <v>255</v>
      </c>
      <c r="G38" s="53">
        <v>102</v>
      </c>
      <c r="H38" s="59">
        <f t="shared" si="1"/>
        <v>357</v>
      </c>
      <c r="I38" s="336"/>
      <c r="J38" s="336"/>
      <c r="K38" s="329"/>
    </row>
    <row r="39" spans="1:11" ht="15.6" customHeight="1">
      <c r="A39" s="336"/>
      <c r="B39" s="335"/>
      <c r="C39" s="21" t="s">
        <v>3244</v>
      </c>
      <c r="D39" s="68" t="s">
        <v>3246</v>
      </c>
      <c r="E39" s="7"/>
      <c r="F39" s="53">
        <v>204</v>
      </c>
      <c r="G39" s="53">
        <v>112</v>
      </c>
      <c r="H39" s="59">
        <f t="shared" si="1"/>
        <v>316</v>
      </c>
      <c r="I39" s="336"/>
      <c r="J39" s="336"/>
      <c r="K39" s="329"/>
    </row>
    <row r="40" spans="1:11" ht="15.6" customHeight="1">
      <c r="A40" s="336"/>
      <c r="B40" s="335"/>
      <c r="C40" s="21" t="s">
        <v>3244</v>
      </c>
      <c r="D40" s="68" t="s">
        <v>3247</v>
      </c>
      <c r="E40" s="7"/>
      <c r="F40" s="53">
        <v>484</v>
      </c>
      <c r="G40" s="53">
        <v>250</v>
      </c>
      <c r="H40" s="59">
        <f t="shared" si="1"/>
        <v>734</v>
      </c>
      <c r="I40" s="336"/>
      <c r="J40" s="336"/>
      <c r="K40" s="329"/>
    </row>
    <row r="41" spans="1:11" ht="15.6" customHeight="1">
      <c r="A41" s="336"/>
      <c r="B41" s="335"/>
      <c r="C41" s="21" t="s">
        <v>3244</v>
      </c>
      <c r="D41" s="68" t="s">
        <v>3248</v>
      </c>
      <c r="E41" s="7"/>
      <c r="F41" s="53">
        <v>165</v>
      </c>
      <c r="G41" s="53">
        <v>102</v>
      </c>
      <c r="H41" s="59">
        <f t="shared" si="1"/>
        <v>267</v>
      </c>
      <c r="I41" s="336"/>
      <c r="J41" s="336"/>
      <c r="K41" s="329"/>
    </row>
    <row r="42" spans="1:11" ht="15.6" customHeight="1">
      <c r="A42" s="336"/>
      <c r="B42" s="335"/>
      <c r="C42" s="21" t="s">
        <v>3244</v>
      </c>
      <c r="D42" s="68" t="s">
        <v>3249</v>
      </c>
      <c r="E42" s="7"/>
      <c r="F42" s="53">
        <v>195</v>
      </c>
      <c r="G42" s="53">
        <v>94</v>
      </c>
      <c r="H42" s="59">
        <f t="shared" si="1"/>
        <v>289</v>
      </c>
      <c r="I42" s="336"/>
      <c r="J42" s="336"/>
      <c r="K42" s="329"/>
    </row>
    <row r="43" spans="1:11" ht="15.6" customHeight="1">
      <c r="A43" s="334"/>
      <c r="B43" s="332"/>
      <c r="C43" s="21" t="s">
        <v>3244</v>
      </c>
      <c r="D43" s="68" t="s">
        <v>3250</v>
      </c>
      <c r="E43" s="7"/>
      <c r="F43" s="53">
        <v>24</v>
      </c>
      <c r="G43" s="53">
        <v>14</v>
      </c>
      <c r="H43" s="59">
        <f t="shared" si="1"/>
        <v>38</v>
      </c>
      <c r="I43" s="334"/>
      <c r="J43" s="334"/>
      <c r="K43" s="330"/>
    </row>
    <row r="44" spans="1:11" ht="12" customHeight="1">
      <c r="A44" s="9"/>
      <c r="B44" s="134"/>
      <c r="C44" s="21"/>
      <c r="D44" s="68"/>
      <c r="E44" s="59" t="s">
        <v>5640</v>
      </c>
      <c r="F44" s="63">
        <f>SUM(F37:F43)</f>
        <v>1790</v>
      </c>
      <c r="G44" s="63">
        <f>SUM(G37:G43)</f>
        <v>922</v>
      </c>
      <c r="H44" s="63">
        <f>SUM(H37:H43)</f>
        <v>2712</v>
      </c>
      <c r="I44" s="63">
        <f t="shared" ref="I44:K44" si="8">SUM(I37:I43)</f>
        <v>2</v>
      </c>
      <c r="J44" s="63">
        <f t="shared" si="8"/>
        <v>2</v>
      </c>
      <c r="K44" s="63">
        <f t="shared" si="8"/>
        <v>4</v>
      </c>
    </row>
    <row r="45" spans="1:11" ht="15.6" customHeight="1">
      <c r="A45" s="333">
        <v>9</v>
      </c>
      <c r="B45" s="331" t="s">
        <v>5560</v>
      </c>
      <c r="C45" s="21" t="s">
        <v>3252</v>
      </c>
      <c r="D45" s="68" t="s">
        <v>3251</v>
      </c>
      <c r="E45" s="7"/>
      <c r="F45" s="53">
        <v>145</v>
      </c>
      <c r="G45" s="53">
        <v>97</v>
      </c>
      <c r="H45" s="59">
        <f t="shared" si="1"/>
        <v>242</v>
      </c>
      <c r="I45" s="333">
        <v>2</v>
      </c>
      <c r="J45" s="333">
        <v>2</v>
      </c>
      <c r="K45" s="328">
        <f>SUM(I45:J49)</f>
        <v>4</v>
      </c>
    </row>
    <row r="46" spans="1:11" ht="15.6" customHeight="1">
      <c r="A46" s="336"/>
      <c r="B46" s="335"/>
      <c r="C46" s="21" t="s">
        <v>3252</v>
      </c>
      <c r="D46" s="68" t="s">
        <v>3253</v>
      </c>
      <c r="E46" s="7"/>
      <c r="F46" s="53">
        <v>257</v>
      </c>
      <c r="G46" s="53">
        <v>136</v>
      </c>
      <c r="H46" s="59">
        <f t="shared" si="1"/>
        <v>393</v>
      </c>
      <c r="I46" s="336"/>
      <c r="J46" s="336"/>
      <c r="K46" s="329"/>
    </row>
    <row r="47" spans="1:11" ht="15.6" customHeight="1">
      <c r="A47" s="336"/>
      <c r="B47" s="335"/>
      <c r="C47" s="21" t="s">
        <v>3252</v>
      </c>
      <c r="D47" s="68" t="s">
        <v>3254</v>
      </c>
      <c r="E47" s="7"/>
      <c r="F47" s="53">
        <v>16</v>
      </c>
      <c r="G47" s="53">
        <v>10</v>
      </c>
      <c r="H47" s="59">
        <f t="shared" si="1"/>
        <v>26</v>
      </c>
      <c r="I47" s="336"/>
      <c r="J47" s="336"/>
      <c r="K47" s="329"/>
    </row>
    <row r="48" spans="1:11" ht="15.6" customHeight="1">
      <c r="A48" s="336"/>
      <c r="B48" s="335"/>
      <c r="C48" s="21" t="s">
        <v>3252</v>
      </c>
      <c r="D48" s="68" t="s">
        <v>3255</v>
      </c>
      <c r="E48" s="7"/>
      <c r="F48" s="53">
        <v>281</v>
      </c>
      <c r="G48" s="53">
        <v>172</v>
      </c>
      <c r="H48" s="59">
        <f t="shared" si="1"/>
        <v>453</v>
      </c>
      <c r="I48" s="336"/>
      <c r="J48" s="336"/>
      <c r="K48" s="329"/>
    </row>
    <row r="49" spans="1:11" ht="15.6" customHeight="1">
      <c r="A49" s="334"/>
      <c r="B49" s="332"/>
      <c r="C49" s="21" t="s">
        <v>3252</v>
      </c>
      <c r="D49" s="68" t="s">
        <v>3256</v>
      </c>
      <c r="E49" s="7"/>
      <c r="F49" s="53">
        <v>235</v>
      </c>
      <c r="G49" s="53">
        <v>138</v>
      </c>
      <c r="H49" s="59">
        <f t="shared" si="1"/>
        <v>373</v>
      </c>
      <c r="I49" s="334"/>
      <c r="J49" s="334"/>
      <c r="K49" s="330"/>
    </row>
    <row r="50" spans="1:11" ht="14.45" customHeight="1">
      <c r="A50" s="9"/>
      <c r="B50" s="134"/>
      <c r="C50" s="21"/>
      <c r="D50" s="68"/>
      <c r="E50" s="59" t="s">
        <v>5640</v>
      </c>
      <c r="F50" s="63">
        <f>SUM(F45:F49)</f>
        <v>934</v>
      </c>
      <c r="G50" s="63">
        <f t="shared" ref="G50:K50" si="9">SUM(G45:G49)</f>
        <v>553</v>
      </c>
      <c r="H50" s="63">
        <f t="shared" si="9"/>
        <v>1487</v>
      </c>
      <c r="I50" s="63">
        <f t="shared" si="9"/>
        <v>2</v>
      </c>
      <c r="J50" s="63">
        <f t="shared" si="9"/>
        <v>2</v>
      </c>
      <c r="K50" s="63">
        <f t="shared" si="9"/>
        <v>4</v>
      </c>
    </row>
    <row r="51" spans="1:11" ht="15.6" customHeight="1">
      <c r="A51" s="333">
        <v>10</v>
      </c>
      <c r="B51" s="331" t="s">
        <v>5560</v>
      </c>
      <c r="C51" s="21" t="s">
        <v>3252</v>
      </c>
      <c r="D51" s="68" t="s">
        <v>3257</v>
      </c>
      <c r="E51" s="7"/>
      <c r="F51" s="53">
        <v>376</v>
      </c>
      <c r="G51" s="53">
        <v>199</v>
      </c>
      <c r="H51" s="59">
        <f t="shared" si="1"/>
        <v>575</v>
      </c>
      <c r="I51" s="333">
        <v>2</v>
      </c>
      <c r="J51" s="333">
        <v>2</v>
      </c>
      <c r="K51" s="328">
        <f>SUM(I51:J55)</f>
        <v>4</v>
      </c>
    </row>
    <row r="52" spans="1:11" ht="15.6" customHeight="1">
      <c r="A52" s="336"/>
      <c r="B52" s="335"/>
      <c r="C52" s="21" t="s">
        <v>3252</v>
      </c>
      <c r="D52" s="68" t="s">
        <v>3258</v>
      </c>
      <c r="E52" s="7"/>
      <c r="F52" s="53">
        <v>351</v>
      </c>
      <c r="G52" s="53">
        <v>187</v>
      </c>
      <c r="H52" s="59">
        <f t="shared" si="1"/>
        <v>538</v>
      </c>
      <c r="I52" s="336"/>
      <c r="J52" s="336"/>
      <c r="K52" s="329"/>
    </row>
    <row r="53" spans="1:11" ht="15.6" customHeight="1">
      <c r="A53" s="336"/>
      <c r="B53" s="335"/>
      <c r="C53" s="21" t="s">
        <v>3252</v>
      </c>
      <c r="D53" s="68" t="s">
        <v>3259</v>
      </c>
      <c r="E53" s="7"/>
      <c r="F53" s="53">
        <v>224</v>
      </c>
      <c r="G53" s="53">
        <v>153</v>
      </c>
      <c r="H53" s="59">
        <f t="shared" si="1"/>
        <v>377</v>
      </c>
      <c r="I53" s="336"/>
      <c r="J53" s="336"/>
      <c r="K53" s="329"/>
    </row>
    <row r="54" spans="1:11" ht="15.6" customHeight="1">
      <c r="A54" s="336"/>
      <c r="B54" s="335"/>
      <c r="C54" s="21" t="s">
        <v>3252</v>
      </c>
      <c r="D54" s="68" t="s">
        <v>3260</v>
      </c>
      <c r="E54" s="7"/>
      <c r="F54" s="53">
        <v>79</v>
      </c>
      <c r="G54" s="53">
        <v>75</v>
      </c>
      <c r="H54" s="59">
        <f t="shared" si="1"/>
        <v>154</v>
      </c>
      <c r="I54" s="336"/>
      <c r="J54" s="336"/>
      <c r="K54" s="329"/>
    </row>
    <row r="55" spans="1:11" ht="15.6" customHeight="1">
      <c r="A55" s="334"/>
      <c r="B55" s="332"/>
      <c r="C55" s="21" t="s">
        <v>3252</v>
      </c>
      <c r="D55" s="68" t="s">
        <v>3261</v>
      </c>
      <c r="E55" s="7"/>
      <c r="F55" s="53">
        <v>84</v>
      </c>
      <c r="G55" s="53">
        <v>47</v>
      </c>
      <c r="H55" s="59">
        <f t="shared" si="1"/>
        <v>131</v>
      </c>
      <c r="I55" s="334"/>
      <c r="J55" s="334"/>
      <c r="K55" s="330"/>
    </row>
    <row r="56" spans="1:11" ht="12" customHeight="1">
      <c r="A56" s="9"/>
      <c r="B56" s="134"/>
      <c r="C56" s="21"/>
      <c r="D56" s="68"/>
      <c r="E56" s="59" t="s">
        <v>5640</v>
      </c>
      <c r="F56" s="63">
        <f>SUM(F51:F55)</f>
        <v>1114</v>
      </c>
      <c r="G56" s="63">
        <f t="shared" ref="G56:K56" si="10">SUM(G51:G55)</f>
        <v>661</v>
      </c>
      <c r="H56" s="63">
        <f t="shared" si="10"/>
        <v>1775</v>
      </c>
      <c r="I56" s="63">
        <f t="shared" si="10"/>
        <v>2</v>
      </c>
      <c r="J56" s="63">
        <f t="shared" si="10"/>
        <v>2</v>
      </c>
      <c r="K56" s="63">
        <f t="shared" si="10"/>
        <v>4</v>
      </c>
    </row>
    <row r="57" spans="1:11" ht="15.6" customHeight="1">
      <c r="A57" s="333">
        <v>11</v>
      </c>
      <c r="B57" s="331" t="s">
        <v>5560</v>
      </c>
      <c r="C57" s="21" t="s">
        <v>3263</v>
      </c>
      <c r="D57" s="68" t="s">
        <v>3262</v>
      </c>
      <c r="E57" s="7"/>
      <c r="F57" s="53">
        <v>622</v>
      </c>
      <c r="G57" s="53">
        <v>416</v>
      </c>
      <c r="H57" s="59">
        <f t="shared" si="1"/>
        <v>1038</v>
      </c>
      <c r="I57" s="333">
        <v>2</v>
      </c>
      <c r="J57" s="333">
        <v>2</v>
      </c>
      <c r="K57" s="328">
        <f>SUM(I57:J58)</f>
        <v>4</v>
      </c>
    </row>
    <row r="58" spans="1:11" ht="15.6" customHeight="1">
      <c r="A58" s="334"/>
      <c r="B58" s="332"/>
      <c r="C58" s="21" t="s">
        <v>3263</v>
      </c>
      <c r="D58" s="68" t="s">
        <v>3264</v>
      </c>
      <c r="E58" s="7"/>
      <c r="F58" s="53">
        <v>341</v>
      </c>
      <c r="G58" s="53">
        <v>210</v>
      </c>
      <c r="H58" s="59">
        <f t="shared" si="1"/>
        <v>551</v>
      </c>
      <c r="I58" s="334"/>
      <c r="J58" s="334"/>
      <c r="K58" s="330"/>
    </row>
    <row r="59" spans="1:11" ht="12.6" customHeight="1">
      <c r="A59" s="9"/>
      <c r="B59" s="134"/>
      <c r="C59" s="21"/>
      <c r="D59" s="68"/>
      <c r="E59" s="59" t="s">
        <v>5640</v>
      </c>
      <c r="F59" s="63">
        <f>SUM(F57:F58)</f>
        <v>963</v>
      </c>
      <c r="G59" s="63">
        <f t="shared" ref="G59:K59" si="11">SUM(G57:G58)</f>
        <v>626</v>
      </c>
      <c r="H59" s="63">
        <f t="shared" si="11"/>
        <v>1589</v>
      </c>
      <c r="I59" s="63">
        <f t="shared" si="11"/>
        <v>2</v>
      </c>
      <c r="J59" s="63">
        <f t="shared" si="11"/>
        <v>2</v>
      </c>
      <c r="K59" s="63">
        <f t="shared" si="11"/>
        <v>4</v>
      </c>
    </row>
    <row r="60" spans="1:11" ht="13.9" customHeight="1">
      <c r="A60" s="333">
        <v>12</v>
      </c>
      <c r="B60" s="331" t="s">
        <v>5561</v>
      </c>
      <c r="C60" s="21" t="s">
        <v>3266</v>
      </c>
      <c r="D60" s="68" t="s">
        <v>3265</v>
      </c>
      <c r="E60" s="7"/>
      <c r="F60" s="53">
        <v>515</v>
      </c>
      <c r="G60" s="53">
        <v>259</v>
      </c>
      <c r="H60" s="59">
        <f t="shared" si="1"/>
        <v>774</v>
      </c>
      <c r="I60" s="333">
        <v>2</v>
      </c>
      <c r="J60" s="333">
        <v>2</v>
      </c>
      <c r="K60" s="328">
        <f>SUM(I60:J61)</f>
        <v>4</v>
      </c>
    </row>
    <row r="61" spans="1:11" ht="15.6" customHeight="1">
      <c r="A61" s="334"/>
      <c r="B61" s="332"/>
      <c r="C61" s="21" t="s">
        <v>3268</v>
      </c>
      <c r="D61" s="68" t="s">
        <v>3267</v>
      </c>
      <c r="E61" s="7"/>
      <c r="F61" s="53">
        <v>678</v>
      </c>
      <c r="G61" s="53">
        <v>375</v>
      </c>
      <c r="H61" s="59">
        <f t="shared" si="1"/>
        <v>1053</v>
      </c>
      <c r="I61" s="334"/>
      <c r="J61" s="334"/>
      <c r="K61" s="330"/>
    </row>
    <row r="62" spans="1:11" ht="13.9" customHeight="1">
      <c r="A62" s="9"/>
      <c r="B62" s="134"/>
      <c r="C62" s="21"/>
      <c r="D62" s="68"/>
      <c r="E62" s="59" t="s">
        <v>5640</v>
      </c>
      <c r="F62" s="63">
        <f>SUM(F60:F61)</f>
        <v>1193</v>
      </c>
      <c r="G62" s="63">
        <f t="shared" ref="G62:K62" si="12">SUM(G60:G61)</f>
        <v>634</v>
      </c>
      <c r="H62" s="63">
        <f t="shared" si="12"/>
        <v>1827</v>
      </c>
      <c r="I62" s="63">
        <f t="shared" si="12"/>
        <v>2</v>
      </c>
      <c r="J62" s="63">
        <f t="shared" si="12"/>
        <v>2</v>
      </c>
      <c r="K62" s="63">
        <f t="shared" si="12"/>
        <v>4</v>
      </c>
    </row>
    <row r="63" spans="1:11" ht="15.6" customHeight="1">
      <c r="A63" s="333">
        <v>13</v>
      </c>
      <c r="B63" s="331" t="s">
        <v>5561</v>
      </c>
      <c r="C63" s="21" t="s">
        <v>3268</v>
      </c>
      <c r="D63" s="68" t="s">
        <v>3269</v>
      </c>
      <c r="E63" s="7"/>
      <c r="F63" s="53">
        <v>360</v>
      </c>
      <c r="G63" s="53">
        <v>214</v>
      </c>
      <c r="H63" s="59">
        <f t="shared" si="1"/>
        <v>574</v>
      </c>
      <c r="I63" s="333">
        <v>2</v>
      </c>
      <c r="J63" s="333">
        <v>2</v>
      </c>
      <c r="K63" s="328">
        <f>SUM(I63:J66)</f>
        <v>4</v>
      </c>
    </row>
    <row r="64" spans="1:11" ht="15.6" customHeight="1">
      <c r="A64" s="336"/>
      <c r="B64" s="335"/>
      <c r="C64" s="21" t="s">
        <v>3271</v>
      </c>
      <c r="D64" s="68" t="s">
        <v>3270</v>
      </c>
      <c r="E64" s="7"/>
      <c r="F64" s="53">
        <v>935</v>
      </c>
      <c r="G64" s="53">
        <v>583</v>
      </c>
      <c r="H64" s="59">
        <f t="shared" si="1"/>
        <v>1518</v>
      </c>
      <c r="I64" s="336"/>
      <c r="J64" s="336"/>
      <c r="K64" s="329"/>
    </row>
    <row r="65" spans="1:11" ht="15.6" customHeight="1">
      <c r="A65" s="336"/>
      <c r="B65" s="335"/>
      <c r="C65" s="21" t="s">
        <v>3273</v>
      </c>
      <c r="D65" s="68" t="s">
        <v>3272</v>
      </c>
      <c r="E65" s="7"/>
      <c r="F65" s="56">
        <v>0</v>
      </c>
      <c r="G65" s="56">
        <v>0</v>
      </c>
      <c r="H65" s="59">
        <f t="shared" si="1"/>
        <v>0</v>
      </c>
      <c r="I65" s="336"/>
      <c r="J65" s="336"/>
      <c r="K65" s="329"/>
    </row>
    <row r="66" spans="1:11" ht="15.6" customHeight="1">
      <c r="A66" s="334"/>
      <c r="B66" s="332"/>
      <c r="C66" s="21" t="s">
        <v>3273</v>
      </c>
      <c r="D66" s="68" t="s">
        <v>3274</v>
      </c>
      <c r="E66" s="7"/>
      <c r="F66" s="56">
        <v>0</v>
      </c>
      <c r="G66" s="56">
        <v>0</v>
      </c>
      <c r="H66" s="59">
        <f t="shared" si="1"/>
        <v>0</v>
      </c>
      <c r="I66" s="334"/>
      <c r="J66" s="334"/>
      <c r="K66" s="330"/>
    </row>
    <row r="67" spans="1:11" s="15" customFormat="1" ht="15.6" customHeight="1">
      <c r="A67" s="13"/>
      <c r="B67" s="133"/>
      <c r="C67" s="60"/>
      <c r="D67" s="68"/>
      <c r="E67" s="59" t="s">
        <v>5640</v>
      </c>
      <c r="F67" s="63">
        <f>SUM(F63:F66)</f>
        <v>1295</v>
      </c>
      <c r="G67" s="63">
        <f t="shared" ref="G67:K67" si="13">SUM(G63:G66)</f>
        <v>797</v>
      </c>
      <c r="H67" s="63">
        <f t="shared" si="13"/>
        <v>2092</v>
      </c>
      <c r="I67" s="63">
        <f t="shared" si="13"/>
        <v>2</v>
      </c>
      <c r="J67" s="63">
        <f t="shared" si="13"/>
        <v>2</v>
      </c>
      <c r="K67" s="63">
        <f t="shared" si="13"/>
        <v>4</v>
      </c>
    </row>
    <row r="68" spans="1:11" ht="15.6" customHeight="1">
      <c r="A68" s="333">
        <v>14</v>
      </c>
      <c r="B68" s="331" t="s">
        <v>5562</v>
      </c>
      <c r="C68" s="21" t="s">
        <v>3276</v>
      </c>
      <c r="D68" s="68" t="s">
        <v>3275</v>
      </c>
      <c r="E68" s="7"/>
      <c r="F68" s="53">
        <v>525</v>
      </c>
      <c r="G68" s="53">
        <v>274</v>
      </c>
      <c r="H68" s="59">
        <f t="shared" si="1"/>
        <v>799</v>
      </c>
      <c r="I68" s="333">
        <v>2</v>
      </c>
      <c r="J68" s="333">
        <v>2</v>
      </c>
      <c r="K68" s="328">
        <f>SUM(I68:J69)</f>
        <v>4</v>
      </c>
    </row>
    <row r="69" spans="1:11" ht="15.6" customHeight="1">
      <c r="A69" s="334"/>
      <c r="B69" s="332"/>
      <c r="C69" s="21" t="s">
        <v>3276</v>
      </c>
      <c r="D69" s="68" t="s">
        <v>3277</v>
      </c>
      <c r="E69" s="7"/>
      <c r="F69" s="53">
        <v>503</v>
      </c>
      <c r="G69" s="53">
        <v>322</v>
      </c>
      <c r="H69" s="59">
        <f t="shared" si="1"/>
        <v>825</v>
      </c>
      <c r="I69" s="334"/>
      <c r="J69" s="334"/>
      <c r="K69" s="330"/>
    </row>
    <row r="70" spans="1:11" ht="11.45" customHeight="1">
      <c r="A70" s="9"/>
      <c r="B70" s="134"/>
      <c r="C70" s="21"/>
      <c r="D70" s="68"/>
      <c r="E70" s="59" t="s">
        <v>5640</v>
      </c>
      <c r="F70" s="63">
        <f>SUM(F68:F69)</f>
        <v>1028</v>
      </c>
      <c r="G70" s="63">
        <f t="shared" ref="G70:K70" si="14">SUM(G68:G69)</f>
        <v>596</v>
      </c>
      <c r="H70" s="63">
        <f t="shared" si="14"/>
        <v>1624</v>
      </c>
      <c r="I70" s="63">
        <f t="shared" si="14"/>
        <v>2</v>
      </c>
      <c r="J70" s="63">
        <f t="shared" si="14"/>
        <v>2</v>
      </c>
      <c r="K70" s="63">
        <f t="shared" si="14"/>
        <v>4</v>
      </c>
    </row>
    <row r="71" spans="1:11" ht="15.6" customHeight="1">
      <c r="A71" s="333">
        <v>15</v>
      </c>
      <c r="B71" s="331" t="s">
        <v>5563</v>
      </c>
      <c r="C71" s="21" t="s">
        <v>3263</v>
      </c>
      <c r="D71" s="68" t="s">
        <v>3278</v>
      </c>
      <c r="E71" s="7"/>
      <c r="F71" s="53">
        <v>827</v>
      </c>
      <c r="G71" s="53">
        <v>448</v>
      </c>
      <c r="H71" s="59">
        <f t="shared" si="1"/>
        <v>1275</v>
      </c>
      <c r="I71" s="333">
        <v>2</v>
      </c>
      <c r="J71" s="333">
        <v>2</v>
      </c>
      <c r="K71" s="328">
        <f>SUM(I71:J72)</f>
        <v>4</v>
      </c>
    </row>
    <row r="72" spans="1:11" ht="15.6" customHeight="1">
      <c r="A72" s="334"/>
      <c r="B72" s="332"/>
      <c r="C72" s="21" t="s">
        <v>3266</v>
      </c>
      <c r="D72" s="68" t="s">
        <v>3279</v>
      </c>
      <c r="E72" s="7"/>
      <c r="F72" s="53">
        <v>550</v>
      </c>
      <c r="G72" s="53">
        <v>308</v>
      </c>
      <c r="H72" s="59">
        <f t="shared" si="1"/>
        <v>858</v>
      </c>
      <c r="I72" s="334"/>
      <c r="J72" s="334"/>
      <c r="K72" s="330"/>
    </row>
    <row r="73" spans="1:11" ht="12.6" customHeight="1">
      <c r="A73" s="9"/>
      <c r="B73" s="134"/>
      <c r="C73" s="21"/>
      <c r="D73" s="68"/>
      <c r="E73" s="59" t="s">
        <v>5640</v>
      </c>
      <c r="F73" s="63">
        <f>SUM(F71:F72)</f>
        <v>1377</v>
      </c>
      <c r="G73" s="63">
        <f t="shared" ref="G73:K73" si="15">SUM(G71:G72)</f>
        <v>756</v>
      </c>
      <c r="H73" s="63">
        <f t="shared" si="15"/>
        <v>2133</v>
      </c>
      <c r="I73" s="63">
        <f t="shared" si="15"/>
        <v>2</v>
      </c>
      <c r="J73" s="63">
        <f t="shared" si="15"/>
        <v>2</v>
      </c>
      <c r="K73" s="63">
        <f t="shared" si="15"/>
        <v>4</v>
      </c>
    </row>
    <row r="74" spans="1:11" ht="15.6" customHeight="1">
      <c r="A74" s="333">
        <v>16</v>
      </c>
      <c r="B74" s="331" t="s">
        <v>5563</v>
      </c>
      <c r="C74" s="21" t="s">
        <v>3276</v>
      </c>
      <c r="D74" s="68" t="s">
        <v>3280</v>
      </c>
      <c r="E74" s="7"/>
      <c r="F74" s="53">
        <v>260</v>
      </c>
      <c r="G74" s="53">
        <v>123</v>
      </c>
      <c r="H74" s="59">
        <f t="shared" si="1"/>
        <v>383</v>
      </c>
      <c r="I74" s="333">
        <v>2</v>
      </c>
      <c r="J74" s="333">
        <v>2</v>
      </c>
      <c r="K74" s="328">
        <f>SUM(I74:J75)</f>
        <v>4</v>
      </c>
    </row>
    <row r="75" spans="1:11" ht="15.6" customHeight="1">
      <c r="A75" s="334"/>
      <c r="B75" s="332"/>
      <c r="C75" s="21" t="s">
        <v>3276</v>
      </c>
      <c r="D75" s="68" t="s">
        <v>3281</v>
      </c>
      <c r="E75" s="7"/>
      <c r="F75" s="53">
        <v>330</v>
      </c>
      <c r="G75" s="53">
        <v>204</v>
      </c>
      <c r="H75" s="59">
        <f t="shared" si="1"/>
        <v>534</v>
      </c>
      <c r="I75" s="334"/>
      <c r="J75" s="334"/>
      <c r="K75" s="330"/>
    </row>
    <row r="76" spans="1:11" ht="13.15" customHeight="1">
      <c r="A76" s="9"/>
      <c r="B76" s="134"/>
      <c r="C76" s="21"/>
      <c r="D76" s="68"/>
      <c r="E76" s="59" t="s">
        <v>5640</v>
      </c>
      <c r="F76" s="63">
        <f>SUM(F74:F75)</f>
        <v>590</v>
      </c>
      <c r="G76" s="63">
        <f t="shared" ref="G76:K76" si="16">SUM(G74:G75)</f>
        <v>327</v>
      </c>
      <c r="H76" s="63">
        <f t="shared" si="16"/>
        <v>917</v>
      </c>
      <c r="I76" s="63">
        <f t="shared" si="16"/>
        <v>2</v>
      </c>
      <c r="J76" s="63">
        <f t="shared" si="16"/>
        <v>2</v>
      </c>
      <c r="K76" s="63">
        <f t="shared" si="16"/>
        <v>4</v>
      </c>
    </row>
    <row r="77" spans="1:11" ht="15.6" customHeight="1">
      <c r="A77" s="333">
        <v>17</v>
      </c>
      <c r="B77" s="331" t="s">
        <v>5564</v>
      </c>
      <c r="C77" s="21" t="s">
        <v>3271</v>
      </c>
      <c r="D77" s="68" t="s">
        <v>3282</v>
      </c>
      <c r="E77" s="7"/>
      <c r="F77" s="53">
        <v>260</v>
      </c>
      <c r="G77" s="53">
        <v>154</v>
      </c>
      <c r="H77" s="59">
        <f t="shared" si="1"/>
        <v>414</v>
      </c>
      <c r="I77" s="333">
        <v>2</v>
      </c>
      <c r="J77" s="333">
        <v>2</v>
      </c>
      <c r="K77" s="328">
        <f>SUM(I77:J80)</f>
        <v>4</v>
      </c>
    </row>
    <row r="78" spans="1:11" ht="15.6" customHeight="1">
      <c r="A78" s="336"/>
      <c r="B78" s="335"/>
      <c r="C78" s="21" t="s">
        <v>3271</v>
      </c>
      <c r="D78" s="68" t="s">
        <v>3283</v>
      </c>
      <c r="E78" s="7"/>
      <c r="F78" s="53">
        <v>267</v>
      </c>
      <c r="G78" s="53">
        <v>183</v>
      </c>
      <c r="H78" s="59">
        <f t="shared" si="1"/>
        <v>450</v>
      </c>
      <c r="I78" s="336"/>
      <c r="J78" s="336"/>
      <c r="K78" s="329"/>
    </row>
    <row r="79" spans="1:11" ht="15.6" customHeight="1">
      <c r="A79" s="336"/>
      <c r="B79" s="335"/>
      <c r="C79" s="21" t="s">
        <v>3271</v>
      </c>
      <c r="D79" s="68" t="s">
        <v>3284</v>
      </c>
      <c r="E79" s="7"/>
      <c r="F79" s="53">
        <v>188</v>
      </c>
      <c r="G79" s="53">
        <v>111</v>
      </c>
      <c r="H79" s="59">
        <f t="shared" si="1"/>
        <v>299</v>
      </c>
      <c r="I79" s="336"/>
      <c r="J79" s="336"/>
      <c r="K79" s="329"/>
    </row>
    <row r="80" spans="1:11" ht="15.6" customHeight="1">
      <c r="A80" s="334"/>
      <c r="B80" s="332"/>
      <c r="C80" s="21" t="s">
        <v>3271</v>
      </c>
      <c r="D80" s="68" t="s">
        <v>3285</v>
      </c>
      <c r="E80" s="7"/>
      <c r="F80" s="53">
        <v>264</v>
      </c>
      <c r="G80" s="53">
        <v>161</v>
      </c>
      <c r="H80" s="59">
        <f t="shared" si="1"/>
        <v>425</v>
      </c>
      <c r="I80" s="334"/>
      <c r="J80" s="334"/>
      <c r="K80" s="330"/>
    </row>
    <row r="81" spans="1:11" ht="13.9" customHeight="1">
      <c r="A81" s="9"/>
      <c r="B81" s="134"/>
      <c r="C81" s="21"/>
      <c r="D81" s="68"/>
      <c r="E81" s="59" t="s">
        <v>5640</v>
      </c>
      <c r="F81" s="63">
        <f>SUM(F77:F80)</f>
        <v>979</v>
      </c>
      <c r="G81" s="63">
        <f t="shared" ref="G81:K81" si="17">SUM(G77:G80)</f>
        <v>609</v>
      </c>
      <c r="H81" s="63">
        <f t="shared" si="17"/>
        <v>1588</v>
      </c>
      <c r="I81" s="63">
        <f t="shared" si="17"/>
        <v>2</v>
      </c>
      <c r="J81" s="63">
        <f t="shared" si="17"/>
        <v>2</v>
      </c>
      <c r="K81" s="63">
        <f t="shared" si="17"/>
        <v>4</v>
      </c>
    </row>
    <row r="82" spans="1:11" ht="15.6" customHeight="1">
      <c r="A82" s="333">
        <v>18</v>
      </c>
      <c r="B82" s="331" t="s">
        <v>5565</v>
      </c>
      <c r="C82" s="21" t="s">
        <v>3252</v>
      </c>
      <c r="D82" s="68" t="s">
        <v>3286</v>
      </c>
      <c r="E82" s="7"/>
      <c r="F82" s="53">
        <v>497</v>
      </c>
      <c r="G82" s="53">
        <v>262</v>
      </c>
      <c r="H82" s="59">
        <f t="shared" si="1"/>
        <v>759</v>
      </c>
      <c r="I82" s="333">
        <v>2</v>
      </c>
      <c r="J82" s="333">
        <v>2</v>
      </c>
      <c r="K82" s="328">
        <f>SUM(I82:J84)</f>
        <v>4</v>
      </c>
    </row>
    <row r="83" spans="1:11" ht="15.6" customHeight="1">
      <c r="A83" s="336"/>
      <c r="B83" s="335"/>
      <c r="C83" s="21" t="s">
        <v>3252</v>
      </c>
      <c r="D83" s="68" t="s">
        <v>3287</v>
      </c>
      <c r="E83" s="7"/>
      <c r="F83" s="53">
        <v>307</v>
      </c>
      <c r="G83" s="53">
        <v>171</v>
      </c>
      <c r="H83" s="59">
        <f t="shared" si="1"/>
        <v>478</v>
      </c>
      <c r="I83" s="336"/>
      <c r="J83" s="336"/>
      <c r="K83" s="329"/>
    </row>
    <row r="84" spans="1:11" ht="15.6" customHeight="1">
      <c r="A84" s="334"/>
      <c r="B84" s="332"/>
      <c r="C84" s="21" t="s">
        <v>3252</v>
      </c>
      <c r="D84" s="68" t="s">
        <v>3288</v>
      </c>
      <c r="E84" s="7"/>
      <c r="F84" s="53">
        <v>179</v>
      </c>
      <c r="G84" s="53">
        <v>95</v>
      </c>
      <c r="H84" s="59">
        <f t="shared" si="1"/>
        <v>274</v>
      </c>
      <c r="I84" s="334"/>
      <c r="J84" s="334"/>
      <c r="K84" s="330"/>
    </row>
    <row r="85" spans="1:11" ht="14.45" customHeight="1">
      <c r="A85" s="9"/>
      <c r="B85" s="134"/>
      <c r="C85" s="21"/>
      <c r="D85" s="68"/>
      <c r="E85" s="59" t="s">
        <v>5640</v>
      </c>
      <c r="F85" s="63">
        <f>SUM(F82:F84)</f>
        <v>983</v>
      </c>
      <c r="G85" s="63">
        <f t="shared" ref="G85:K85" si="18">SUM(G82:G84)</f>
        <v>528</v>
      </c>
      <c r="H85" s="63">
        <f t="shared" si="18"/>
        <v>1511</v>
      </c>
      <c r="I85" s="63">
        <f t="shared" si="18"/>
        <v>2</v>
      </c>
      <c r="J85" s="63">
        <f t="shared" si="18"/>
        <v>2</v>
      </c>
      <c r="K85" s="63">
        <f t="shared" si="18"/>
        <v>4</v>
      </c>
    </row>
    <row r="86" spans="1:11" ht="15.6" customHeight="1">
      <c r="A86" s="333">
        <v>19</v>
      </c>
      <c r="B86" s="331" t="s">
        <v>5565</v>
      </c>
      <c r="C86" s="21" t="s">
        <v>3252</v>
      </c>
      <c r="D86" s="68" t="s">
        <v>3289</v>
      </c>
      <c r="E86" s="7"/>
      <c r="F86" s="53">
        <v>325</v>
      </c>
      <c r="G86" s="53">
        <v>196</v>
      </c>
      <c r="H86" s="59">
        <f t="shared" si="1"/>
        <v>521</v>
      </c>
      <c r="I86" s="333">
        <v>2</v>
      </c>
      <c r="J86" s="333">
        <v>2</v>
      </c>
      <c r="K86" s="328">
        <f>SUM(I86:J89)</f>
        <v>4</v>
      </c>
    </row>
    <row r="87" spans="1:11" ht="15.6" customHeight="1">
      <c r="A87" s="336"/>
      <c r="B87" s="335"/>
      <c r="C87" s="21" t="s">
        <v>3252</v>
      </c>
      <c r="D87" s="68" t="s">
        <v>3290</v>
      </c>
      <c r="E87" s="7"/>
      <c r="F87" s="53">
        <v>368</v>
      </c>
      <c r="G87" s="53">
        <v>194</v>
      </c>
      <c r="H87" s="59">
        <f t="shared" si="1"/>
        <v>562</v>
      </c>
      <c r="I87" s="336"/>
      <c r="J87" s="336"/>
      <c r="K87" s="329"/>
    </row>
    <row r="88" spans="1:11" ht="15.6" customHeight="1">
      <c r="A88" s="336"/>
      <c r="B88" s="335"/>
      <c r="C88" s="21" t="s">
        <v>3252</v>
      </c>
      <c r="D88" s="68" t="s">
        <v>3291</v>
      </c>
      <c r="E88" s="7"/>
      <c r="F88" s="53">
        <v>333</v>
      </c>
      <c r="G88" s="53">
        <v>153</v>
      </c>
      <c r="H88" s="59">
        <f t="shared" ref="H88:H172" si="19">SUM(F88:G88)</f>
        <v>486</v>
      </c>
      <c r="I88" s="336"/>
      <c r="J88" s="336"/>
      <c r="K88" s="329"/>
    </row>
    <row r="89" spans="1:11" ht="15.6" customHeight="1">
      <c r="A89" s="334"/>
      <c r="B89" s="332"/>
      <c r="C89" s="21" t="s">
        <v>3252</v>
      </c>
      <c r="D89" s="68" t="s">
        <v>3292</v>
      </c>
      <c r="E89" s="7"/>
      <c r="F89" s="53">
        <v>446</v>
      </c>
      <c r="G89" s="53">
        <v>238</v>
      </c>
      <c r="H89" s="59">
        <f t="shared" si="19"/>
        <v>684</v>
      </c>
      <c r="I89" s="334"/>
      <c r="J89" s="334"/>
      <c r="K89" s="330"/>
    </row>
    <row r="90" spans="1:11" ht="13.15" customHeight="1">
      <c r="A90" s="9"/>
      <c r="B90" s="134"/>
      <c r="C90" s="21"/>
      <c r="D90" s="68"/>
      <c r="E90" s="59" t="s">
        <v>5640</v>
      </c>
      <c r="F90" s="63">
        <f>SUM(F86:F89)</f>
        <v>1472</v>
      </c>
      <c r="G90" s="63">
        <f t="shared" ref="G90:K90" si="20">SUM(G86:G89)</f>
        <v>781</v>
      </c>
      <c r="H90" s="63">
        <f t="shared" si="20"/>
        <v>2253</v>
      </c>
      <c r="I90" s="63">
        <f t="shared" si="20"/>
        <v>2</v>
      </c>
      <c r="J90" s="63">
        <f t="shared" si="20"/>
        <v>2</v>
      </c>
      <c r="K90" s="63">
        <f t="shared" si="20"/>
        <v>4</v>
      </c>
    </row>
    <row r="91" spans="1:11" ht="15.6" customHeight="1">
      <c r="A91" s="333">
        <v>20</v>
      </c>
      <c r="B91" s="331" t="s">
        <v>5566</v>
      </c>
      <c r="C91" s="21" t="s">
        <v>3266</v>
      </c>
      <c r="D91" s="68" t="s">
        <v>3293</v>
      </c>
      <c r="E91" s="7"/>
      <c r="F91" s="53">
        <v>315</v>
      </c>
      <c r="G91" s="53">
        <v>168</v>
      </c>
      <c r="H91" s="59">
        <f t="shared" si="19"/>
        <v>483</v>
      </c>
      <c r="I91" s="333">
        <v>2</v>
      </c>
      <c r="J91" s="333">
        <v>2</v>
      </c>
      <c r="K91" s="328">
        <f>SUM(I91:J93)</f>
        <v>4</v>
      </c>
    </row>
    <row r="92" spans="1:11" ht="15.6" customHeight="1">
      <c r="A92" s="336"/>
      <c r="B92" s="335"/>
      <c r="C92" s="21" t="s">
        <v>3266</v>
      </c>
      <c r="D92" s="68" t="s">
        <v>3294</v>
      </c>
      <c r="E92" s="7"/>
      <c r="F92" s="53">
        <v>437</v>
      </c>
      <c r="G92" s="53">
        <v>198</v>
      </c>
      <c r="H92" s="59">
        <f t="shared" si="19"/>
        <v>635</v>
      </c>
      <c r="I92" s="336"/>
      <c r="J92" s="336"/>
      <c r="K92" s="329"/>
    </row>
    <row r="93" spans="1:11" ht="15.6" customHeight="1">
      <c r="A93" s="334"/>
      <c r="B93" s="332"/>
      <c r="C93" s="21" t="s">
        <v>3266</v>
      </c>
      <c r="D93" s="68" t="s">
        <v>3295</v>
      </c>
      <c r="E93" s="7"/>
      <c r="F93" s="53">
        <v>393</v>
      </c>
      <c r="G93" s="53">
        <v>205</v>
      </c>
      <c r="H93" s="59">
        <f t="shared" si="19"/>
        <v>598</v>
      </c>
      <c r="I93" s="334"/>
      <c r="J93" s="334"/>
      <c r="K93" s="330"/>
    </row>
    <row r="94" spans="1:11" ht="12" customHeight="1">
      <c r="A94" s="9"/>
      <c r="B94" s="134"/>
      <c r="C94" s="21"/>
      <c r="D94" s="68"/>
      <c r="E94" s="59" t="s">
        <v>5640</v>
      </c>
      <c r="F94" s="63">
        <f>SUM(F91:F93)</f>
        <v>1145</v>
      </c>
      <c r="G94" s="63">
        <f t="shared" ref="G94:K94" si="21">SUM(G91:G93)</f>
        <v>571</v>
      </c>
      <c r="H94" s="63">
        <f t="shared" si="21"/>
        <v>1716</v>
      </c>
      <c r="I94" s="63">
        <f t="shared" si="21"/>
        <v>2</v>
      </c>
      <c r="J94" s="63">
        <f t="shared" si="21"/>
        <v>2</v>
      </c>
      <c r="K94" s="63">
        <f t="shared" si="21"/>
        <v>4</v>
      </c>
    </row>
    <row r="95" spans="1:11" ht="15.6" customHeight="1">
      <c r="A95" s="333">
        <v>21</v>
      </c>
      <c r="B95" s="331" t="s">
        <v>5561</v>
      </c>
      <c r="C95" s="21" t="s">
        <v>3266</v>
      </c>
      <c r="D95" s="68" t="s">
        <v>3296</v>
      </c>
      <c r="E95" s="7"/>
      <c r="F95" s="53">
        <v>405</v>
      </c>
      <c r="G95" s="53">
        <v>230</v>
      </c>
      <c r="H95" s="59">
        <f t="shared" si="19"/>
        <v>635</v>
      </c>
      <c r="I95" s="333">
        <v>2</v>
      </c>
      <c r="J95" s="333">
        <v>2</v>
      </c>
      <c r="K95" s="328">
        <f>SUM(I95:J96)</f>
        <v>4</v>
      </c>
    </row>
    <row r="96" spans="1:11" ht="15.6" customHeight="1">
      <c r="A96" s="334"/>
      <c r="B96" s="332"/>
      <c r="C96" s="21" t="s">
        <v>3266</v>
      </c>
      <c r="D96" s="68" t="s">
        <v>3297</v>
      </c>
      <c r="E96" s="7"/>
      <c r="F96" s="54">
        <v>456</v>
      </c>
      <c r="G96" s="54">
        <v>251</v>
      </c>
      <c r="H96" s="59">
        <f t="shared" si="19"/>
        <v>707</v>
      </c>
      <c r="I96" s="334"/>
      <c r="J96" s="334"/>
      <c r="K96" s="330"/>
    </row>
    <row r="97" spans="1:11" ht="15.6" customHeight="1">
      <c r="A97" s="9"/>
      <c r="B97" s="134"/>
      <c r="C97" s="21"/>
      <c r="D97" s="68"/>
      <c r="E97" s="59" t="s">
        <v>5640</v>
      </c>
      <c r="F97" s="63">
        <f>SUM(F95:F96)</f>
        <v>861</v>
      </c>
      <c r="G97" s="63">
        <f t="shared" ref="G97:K97" si="22">SUM(G95:G96)</f>
        <v>481</v>
      </c>
      <c r="H97" s="64">
        <f t="shared" si="22"/>
        <v>1342</v>
      </c>
      <c r="I97" s="64">
        <f t="shared" si="22"/>
        <v>2</v>
      </c>
      <c r="J97" s="64">
        <f t="shared" si="22"/>
        <v>2</v>
      </c>
      <c r="K97" s="64">
        <f t="shared" si="22"/>
        <v>4</v>
      </c>
    </row>
    <row r="98" spans="1:11" ht="15.6" customHeight="1">
      <c r="A98" s="333">
        <v>22</v>
      </c>
      <c r="B98" s="331" t="s">
        <v>5567</v>
      </c>
      <c r="C98" s="21" t="s">
        <v>3299</v>
      </c>
      <c r="D98" s="68" t="s">
        <v>3298</v>
      </c>
      <c r="E98" s="7"/>
      <c r="F98" s="55">
        <v>332</v>
      </c>
      <c r="G98" s="55">
        <v>233</v>
      </c>
      <c r="H98" s="59">
        <f t="shared" si="19"/>
        <v>565</v>
      </c>
      <c r="I98" s="333">
        <v>2</v>
      </c>
      <c r="J98" s="333">
        <v>2</v>
      </c>
      <c r="K98" s="328">
        <f>SUM(I98:J100)</f>
        <v>4</v>
      </c>
    </row>
    <row r="99" spans="1:11" ht="15.6" customHeight="1">
      <c r="A99" s="336"/>
      <c r="B99" s="335"/>
      <c r="C99" s="21" t="s">
        <v>3299</v>
      </c>
      <c r="D99" s="68" t="s">
        <v>3300</v>
      </c>
      <c r="E99" s="7"/>
      <c r="F99" s="53">
        <v>403</v>
      </c>
      <c r="G99" s="53">
        <v>265</v>
      </c>
      <c r="H99" s="59">
        <f t="shared" si="19"/>
        <v>668</v>
      </c>
      <c r="I99" s="336"/>
      <c r="J99" s="336"/>
      <c r="K99" s="329"/>
    </row>
    <row r="100" spans="1:11" ht="15.6" customHeight="1">
      <c r="A100" s="334"/>
      <c r="B100" s="332"/>
      <c r="C100" s="21" t="s">
        <v>3299</v>
      </c>
      <c r="D100" s="68" t="s">
        <v>3301</v>
      </c>
      <c r="E100" s="7"/>
      <c r="F100" s="53">
        <v>297</v>
      </c>
      <c r="G100" s="53">
        <v>201</v>
      </c>
      <c r="H100" s="59">
        <f t="shared" si="19"/>
        <v>498</v>
      </c>
      <c r="I100" s="334"/>
      <c r="J100" s="334"/>
      <c r="K100" s="330"/>
    </row>
    <row r="101" spans="1:11" ht="15.6" customHeight="1">
      <c r="A101" s="9"/>
      <c r="B101" s="134"/>
      <c r="C101" s="21"/>
      <c r="D101" s="68"/>
      <c r="E101" s="59" t="s">
        <v>5640</v>
      </c>
      <c r="F101" s="63">
        <f>SUM(F98:F100)</f>
        <v>1032</v>
      </c>
      <c r="G101" s="63">
        <f t="shared" ref="G101:K101" si="23">SUM(G98:G100)</f>
        <v>699</v>
      </c>
      <c r="H101" s="63">
        <f t="shared" si="23"/>
        <v>1731</v>
      </c>
      <c r="I101" s="63">
        <f t="shared" si="23"/>
        <v>2</v>
      </c>
      <c r="J101" s="63">
        <f t="shared" si="23"/>
        <v>2</v>
      </c>
      <c r="K101" s="63">
        <f t="shared" si="23"/>
        <v>4</v>
      </c>
    </row>
    <row r="102" spans="1:11" ht="15.6" customHeight="1">
      <c r="A102" s="333">
        <v>23</v>
      </c>
      <c r="B102" s="331" t="s">
        <v>5567</v>
      </c>
      <c r="C102" s="21" t="s">
        <v>3299</v>
      </c>
      <c r="D102" s="68" t="s">
        <v>3302</v>
      </c>
      <c r="E102" s="7"/>
      <c r="F102" s="53">
        <v>402</v>
      </c>
      <c r="G102" s="53">
        <v>287</v>
      </c>
      <c r="H102" s="59">
        <f t="shared" si="19"/>
        <v>689</v>
      </c>
      <c r="I102" s="333">
        <v>2</v>
      </c>
      <c r="J102" s="333">
        <v>2</v>
      </c>
      <c r="K102" s="328">
        <f>SUM(I102:J104)</f>
        <v>4</v>
      </c>
    </row>
    <row r="103" spans="1:11" ht="15.6" customHeight="1">
      <c r="A103" s="336"/>
      <c r="B103" s="335"/>
      <c r="C103" s="21" t="s">
        <v>3299</v>
      </c>
      <c r="D103" s="68" t="s">
        <v>3303</v>
      </c>
      <c r="E103" s="7"/>
      <c r="F103" s="53">
        <v>449</v>
      </c>
      <c r="G103" s="53">
        <v>330</v>
      </c>
      <c r="H103" s="59">
        <f t="shared" si="19"/>
        <v>779</v>
      </c>
      <c r="I103" s="336"/>
      <c r="J103" s="336"/>
      <c r="K103" s="329"/>
    </row>
    <row r="104" spans="1:11" ht="15.6" customHeight="1">
      <c r="A104" s="334"/>
      <c r="B104" s="332"/>
      <c r="C104" s="21" t="s">
        <v>3299</v>
      </c>
      <c r="D104" s="68" t="s">
        <v>3304</v>
      </c>
      <c r="E104" s="7"/>
      <c r="F104" s="53">
        <v>296</v>
      </c>
      <c r="G104" s="53">
        <v>220</v>
      </c>
      <c r="H104" s="59">
        <f t="shared" si="19"/>
        <v>516</v>
      </c>
      <c r="I104" s="334"/>
      <c r="J104" s="334"/>
      <c r="K104" s="330"/>
    </row>
    <row r="105" spans="1:11" ht="15.6" customHeight="1">
      <c r="A105" s="9"/>
      <c r="B105" s="134"/>
      <c r="C105" s="21"/>
      <c r="D105" s="68"/>
      <c r="E105" s="59" t="s">
        <v>5640</v>
      </c>
      <c r="F105" s="63">
        <f>SUM(F102:F104)</f>
        <v>1147</v>
      </c>
      <c r="G105" s="63">
        <f t="shared" ref="G105:K105" si="24">SUM(G102:G104)</f>
        <v>837</v>
      </c>
      <c r="H105" s="63">
        <f t="shared" si="24"/>
        <v>1984</v>
      </c>
      <c r="I105" s="63">
        <f t="shared" si="24"/>
        <v>2</v>
      </c>
      <c r="J105" s="63">
        <f t="shared" si="24"/>
        <v>2</v>
      </c>
      <c r="K105" s="63">
        <f t="shared" si="24"/>
        <v>4</v>
      </c>
    </row>
    <row r="106" spans="1:11" ht="15.6" customHeight="1">
      <c r="A106" s="333">
        <v>24</v>
      </c>
      <c r="B106" s="331" t="s">
        <v>5567</v>
      </c>
      <c r="C106" s="21" t="s">
        <v>3299</v>
      </c>
      <c r="D106" s="68" t="s">
        <v>3305</v>
      </c>
      <c r="E106" s="7"/>
      <c r="F106" s="53">
        <v>459</v>
      </c>
      <c r="G106" s="53">
        <v>305</v>
      </c>
      <c r="H106" s="59">
        <f t="shared" si="19"/>
        <v>764</v>
      </c>
      <c r="I106" s="333">
        <v>2</v>
      </c>
      <c r="J106" s="333">
        <v>2</v>
      </c>
      <c r="K106" s="328">
        <f>SUM(I106:J107)</f>
        <v>4</v>
      </c>
    </row>
    <row r="107" spans="1:11" ht="15.6" customHeight="1">
      <c r="A107" s="334"/>
      <c r="B107" s="332"/>
      <c r="C107" s="21" t="s">
        <v>3299</v>
      </c>
      <c r="D107" s="68" t="s">
        <v>3306</v>
      </c>
      <c r="E107" s="7"/>
      <c r="F107" s="53">
        <v>413</v>
      </c>
      <c r="G107" s="53">
        <v>264</v>
      </c>
      <c r="H107" s="59">
        <f t="shared" si="19"/>
        <v>677</v>
      </c>
      <c r="I107" s="334"/>
      <c r="J107" s="334"/>
      <c r="K107" s="330"/>
    </row>
    <row r="108" spans="1:11" ht="15.6" customHeight="1">
      <c r="A108" s="9"/>
      <c r="B108" s="134"/>
      <c r="C108" s="21"/>
      <c r="D108" s="68"/>
      <c r="E108" s="59" t="s">
        <v>5640</v>
      </c>
      <c r="F108" s="63">
        <f>SUM(F106:F107)</f>
        <v>872</v>
      </c>
      <c r="G108" s="63">
        <f t="shared" ref="G108:K108" si="25">SUM(G106:G107)</f>
        <v>569</v>
      </c>
      <c r="H108" s="63">
        <f t="shared" si="25"/>
        <v>1441</v>
      </c>
      <c r="I108" s="63">
        <f t="shared" si="25"/>
        <v>2</v>
      </c>
      <c r="J108" s="63">
        <f t="shared" si="25"/>
        <v>2</v>
      </c>
      <c r="K108" s="63">
        <f t="shared" si="25"/>
        <v>4</v>
      </c>
    </row>
    <row r="109" spans="1:11" ht="15.6" customHeight="1">
      <c r="A109" s="333">
        <v>25</v>
      </c>
      <c r="B109" s="331" t="s">
        <v>5568</v>
      </c>
      <c r="C109" s="21" t="s">
        <v>3308</v>
      </c>
      <c r="D109" s="68" t="s">
        <v>3307</v>
      </c>
      <c r="E109" s="7"/>
      <c r="F109" s="53">
        <v>180</v>
      </c>
      <c r="G109" s="53">
        <v>111</v>
      </c>
      <c r="H109" s="59">
        <f t="shared" si="19"/>
        <v>291</v>
      </c>
      <c r="I109" s="333">
        <v>2</v>
      </c>
      <c r="J109" s="333">
        <v>2</v>
      </c>
      <c r="K109" s="328">
        <f>SUM(I109:J112)</f>
        <v>4</v>
      </c>
    </row>
    <row r="110" spans="1:11" ht="15.6" customHeight="1">
      <c r="A110" s="336"/>
      <c r="B110" s="335"/>
      <c r="C110" s="21" t="s">
        <v>3308</v>
      </c>
      <c r="D110" s="68" t="s">
        <v>3309</v>
      </c>
      <c r="E110" s="7"/>
      <c r="F110" s="53">
        <v>37</v>
      </c>
      <c r="G110" s="53">
        <v>31</v>
      </c>
      <c r="H110" s="59">
        <f t="shared" si="19"/>
        <v>68</v>
      </c>
      <c r="I110" s="336"/>
      <c r="J110" s="336"/>
      <c r="K110" s="329"/>
    </row>
    <row r="111" spans="1:11" ht="15.6" customHeight="1">
      <c r="A111" s="336"/>
      <c r="B111" s="335"/>
      <c r="C111" s="21" t="s">
        <v>3308</v>
      </c>
      <c r="D111" s="68" t="s">
        <v>3310</v>
      </c>
      <c r="E111" s="7"/>
      <c r="F111" s="53">
        <v>355</v>
      </c>
      <c r="G111" s="53">
        <v>245</v>
      </c>
      <c r="H111" s="59">
        <f t="shared" si="19"/>
        <v>600</v>
      </c>
      <c r="I111" s="336"/>
      <c r="J111" s="336"/>
      <c r="K111" s="329"/>
    </row>
    <row r="112" spans="1:11" ht="15.6" customHeight="1">
      <c r="A112" s="334"/>
      <c r="B112" s="332"/>
      <c r="C112" s="21" t="s">
        <v>3308</v>
      </c>
      <c r="D112" s="68" t="s">
        <v>3311</v>
      </c>
      <c r="E112" s="7"/>
      <c r="F112" s="53">
        <v>38</v>
      </c>
      <c r="G112" s="53">
        <v>290</v>
      </c>
      <c r="H112" s="59">
        <f t="shared" si="19"/>
        <v>328</v>
      </c>
      <c r="I112" s="334"/>
      <c r="J112" s="334"/>
      <c r="K112" s="330"/>
    </row>
    <row r="113" spans="1:11" ht="15.6" customHeight="1">
      <c r="A113" s="9"/>
      <c r="B113" s="134"/>
      <c r="C113" s="21"/>
      <c r="D113" s="68"/>
      <c r="E113" s="59" t="s">
        <v>5640</v>
      </c>
      <c r="F113" s="63">
        <f>SUM(F109:F112)</f>
        <v>610</v>
      </c>
      <c r="G113" s="63">
        <f t="shared" ref="G113:K113" si="26">SUM(G109:G112)</f>
        <v>677</v>
      </c>
      <c r="H113" s="63">
        <f t="shared" si="26"/>
        <v>1287</v>
      </c>
      <c r="I113" s="63">
        <f t="shared" si="26"/>
        <v>2</v>
      </c>
      <c r="J113" s="63">
        <f t="shared" si="26"/>
        <v>2</v>
      </c>
      <c r="K113" s="63">
        <f t="shared" si="26"/>
        <v>4</v>
      </c>
    </row>
    <row r="114" spans="1:11" ht="15.6" customHeight="1">
      <c r="A114" s="9">
        <v>26</v>
      </c>
      <c r="B114" s="134" t="s">
        <v>5569</v>
      </c>
      <c r="C114" s="21" t="s">
        <v>3308</v>
      </c>
      <c r="D114" s="68" t="s">
        <v>3312</v>
      </c>
      <c r="E114" s="7"/>
      <c r="F114" s="53">
        <v>866</v>
      </c>
      <c r="G114" s="53">
        <v>574</v>
      </c>
      <c r="H114" s="59">
        <f t="shared" si="19"/>
        <v>1440</v>
      </c>
      <c r="I114" s="9">
        <v>2</v>
      </c>
      <c r="J114" s="9">
        <v>2</v>
      </c>
      <c r="K114" s="59">
        <f>SUM(I114:J114)</f>
        <v>4</v>
      </c>
    </row>
    <row r="115" spans="1:11" ht="15.6" customHeight="1">
      <c r="A115" s="9"/>
      <c r="B115" s="134"/>
      <c r="C115" s="21"/>
      <c r="D115" s="68"/>
      <c r="E115" s="59" t="s">
        <v>5640</v>
      </c>
      <c r="F115" s="63">
        <f>SUM(F114)</f>
        <v>866</v>
      </c>
      <c r="G115" s="63">
        <f t="shared" ref="G115:K115" si="27">SUM(G114)</f>
        <v>574</v>
      </c>
      <c r="H115" s="63">
        <f t="shared" si="27"/>
        <v>1440</v>
      </c>
      <c r="I115" s="63">
        <f t="shared" si="27"/>
        <v>2</v>
      </c>
      <c r="J115" s="63">
        <f t="shared" si="27"/>
        <v>2</v>
      </c>
      <c r="K115" s="63">
        <f t="shared" si="27"/>
        <v>4</v>
      </c>
    </row>
    <row r="116" spans="1:11" ht="15.6" customHeight="1">
      <c r="A116" s="333">
        <v>27</v>
      </c>
      <c r="B116" s="331" t="s">
        <v>5569</v>
      </c>
      <c r="C116" s="21" t="s">
        <v>3308</v>
      </c>
      <c r="D116" s="68" t="s">
        <v>3313</v>
      </c>
      <c r="E116" s="7"/>
      <c r="F116" s="53">
        <v>338</v>
      </c>
      <c r="G116" s="53">
        <v>266</v>
      </c>
      <c r="H116" s="59">
        <f t="shared" si="19"/>
        <v>604</v>
      </c>
      <c r="I116" s="333">
        <v>2</v>
      </c>
      <c r="J116" s="333">
        <v>2</v>
      </c>
      <c r="K116" s="328">
        <f>SUM(I116:J117)</f>
        <v>4</v>
      </c>
    </row>
    <row r="117" spans="1:11" ht="15.6" customHeight="1">
      <c r="A117" s="334"/>
      <c r="B117" s="332"/>
      <c r="C117" s="21" t="s">
        <v>3308</v>
      </c>
      <c r="D117" s="68" t="s">
        <v>3314</v>
      </c>
      <c r="E117" s="7"/>
      <c r="F117" s="53">
        <v>572</v>
      </c>
      <c r="G117" s="53">
        <v>472</v>
      </c>
      <c r="H117" s="59">
        <f t="shared" si="19"/>
        <v>1044</v>
      </c>
      <c r="I117" s="334"/>
      <c r="J117" s="334"/>
      <c r="K117" s="330"/>
    </row>
    <row r="118" spans="1:11" ht="24.6" customHeight="1">
      <c r="A118" s="9"/>
      <c r="B118" s="134"/>
      <c r="C118" s="21"/>
      <c r="D118" s="68"/>
      <c r="E118" s="59" t="s">
        <v>5640</v>
      </c>
      <c r="F118" s="63">
        <f>SUM(F116:F117)</f>
        <v>910</v>
      </c>
      <c r="G118" s="63">
        <f t="shared" ref="G118:K118" si="28">SUM(G116:G117)</f>
        <v>738</v>
      </c>
      <c r="H118" s="63">
        <f t="shared" si="28"/>
        <v>1648</v>
      </c>
      <c r="I118" s="63">
        <f t="shared" si="28"/>
        <v>2</v>
      </c>
      <c r="J118" s="63">
        <f t="shared" si="28"/>
        <v>2</v>
      </c>
      <c r="K118" s="63">
        <f t="shared" si="28"/>
        <v>4</v>
      </c>
    </row>
    <row r="119" spans="1:11" ht="15.6" customHeight="1">
      <c r="A119" s="333">
        <v>28</v>
      </c>
      <c r="B119" s="331" t="s">
        <v>5570</v>
      </c>
      <c r="C119" s="21" t="s">
        <v>3308</v>
      </c>
      <c r="D119" s="68" t="s">
        <v>3315</v>
      </c>
      <c r="E119" s="7"/>
      <c r="F119" s="53">
        <v>9</v>
      </c>
      <c r="G119" s="53">
        <v>9</v>
      </c>
      <c r="H119" s="59">
        <f t="shared" si="19"/>
        <v>18</v>
      </c>
      <c r="I119" s="333">
        <v>2</v>
      </c>
      <c r="J119" s="333">
        <v>2</v>
      </c>
      <c r="K119" s="328">
        <f>SUM(I119:J122)</f>
        <v>4</v>
      </c>
    </row>
    <row r="120" spans="1:11" ht="15.6" customHeight="1">
      <c r="A120" s="336"/>
      <c r="B120" s="335"/>
      <c r="C120" s="21" t="s">
        <v>3308</v>
      </c>
      <c r="D120" s="68" t="s">
        <v>3316</v>
      </c>
      <c r="E120" s="7"/>
      <c r="F120" s="53">
        <v>732</v>
      </c>
      <c r="G120" s="53">
        <v>522</v>
      </c>
      <c r="H120" s="59">
        <f t="shared" si="19"/>
        <v>1254</v>
      </c>
      <c r="I120" s="336"/>
      <c r="J120" s="336"/>
      <c r="K120" s="329"/>
    </row>
    <row r="121" spans="1:11" ht="15.6" customHeight="1">
      <c r="A121" s="336"/>
      <c r="B121" s="335"/>
      <c r="C121" s="21" t="s">
        <v>3308</v>
      </c>
      <c r="D121" s="68" t="s">
        <v>3317</v>
      </c>
      <c r="E121" s="7"/>
      <c r="F121" s="53">
        <v>492</v>
      </c>
      <c r="G121" s="53">
        <v>406</v>
      </c>
      <c r="H121" s="59">
        <f t="shared" si="19"/>
        <v>898</v>
      </c>
      <c r="I121" s="336"/>
      <c r="J121" s="336"/>
      <c r="K121" s="329"/>
    </row>
    <row r="122" spans="1:11" ht="15.6" customHeight="1">
      <c r="A122" s="334"/>
      <c r="B122" s="332"/>
      <c r="C122" s="21" t="s">
        <v>3308</v>
      </c>
      <c r="D122" s="68" t="s">
        <v>3318</v>
      </c>
      <c r="E122" s="7"/>
      <c r="F122" s="53">
        <v>165</v>
      </c>
      <c r="G122" s="53">
        <v>129</v>
      </c>
      <c r="H122" s="59">
        <f t="shared" si="19"/>
        <v>294</v>
      </c>
      <c r="I122" s="334"/>
      <c r="J122" s="334"/>
      <c r="K122" s="330"/>
    </row>
    <row r="123" spans="1:11" ht="25.15" customHeight="1">
      <c r="A123" s="9"/>
      <c r="B123" s="134"/>
      <c r="C123" s="21"/>
      <c r="D123" s="68"/>
      <c r="E123" s="59" t="s">
        <v>5640</v>
      </c>
      <c r="F123" s="63">
        <f>SUM(F119:F122)</f>
        <v>1398</v>
      </c>
      <c r="G123" s="63">
        <f t="shared" ref="G123:K123" si="29">SUM(G119:G122)</f>
        <v>1066</v>
      </c>
      <c r="H123" s="63">
        <f t="shared" si="29"/>
        <v>2464</v>
      </c>
      <c r="I123" s="63">
        <f t="shared" si="29"/>
        <v>2</v>
      </c>
      <c r="J123" s="63">
        <f t="shared" si="29"/>
        <v>2</v>
      </c>
      <c r="K123" s="63">
        <f t="shared" si="29"/>
        <v>4</v>
      </c>
    </row>
    <row r="124" spans="1:11" ht="15.6" customHeight="1">
      <c r="A124" s="333">
        <v>29</v>
      </c>
      <c r="B124" s="331" t="s">
        <v>5571</v>
      </c>
      <c r="C124" s="21" t="s">
        <v>3320</v>
      </c>
      <c r="D124" s="68" t="s">
        <v>3319</v>
      </c>
      <c r="E124" s="7"/>
      <c r="F124" s="53">
        <v>352</v>
      </c>
      <c r="G124" s="53">
        <v>244</v>
      </c>
      <c r="H124" s="59">
        <f t="shared" si="19"/>
        <v>596</v>
      </c>
      <c r="I124" s="333">
        <v>2</v>
      </c>
      <c r="J124" s="333">
        <v>2</v>
      </c>
      <c r="K124" s="328">
        <f>SUM(I124:J127)</f>
        <v>4</v>
      </c>
    </row>
    <row r="125" spans="1:11" ht="15.6" customHeight="1">
      <c r="A125" s="336"/>
      <c r="B125" s="335"/>
      <c r="C125" s="21" t="s">
        <v>3320</v>
      </c>
      <c r="D125" s="68" t="s">
        <v>3321</v>
      </c>
      <c r="E125" s="7"/>
      <c r="F125" s="53">
        <v>316</v>
      </c>
      <c r="G125" s="53">
        <v>239</v>
      </c>
      <c r="H125" s="59">
        <f t="shared" si="19"/>
        <v>555</v>
      </c>
      <c r="I125" s="336"/>
      <c r="J125" s="336"/>
      <c r="K125" s="329"/>
    </row>
    <row r="126" spans="1:11" ht="15.6" customHeight="1">
      <c r="A126" s="336"/>
      <c r="B126" s="335"/>
      <c r="C126" s="21" t="s">
        <v>3320</v>
      </c>
      <c r="D126" s="68" t="s">
        <v>3322</v>
      </c>
      <c r="E126" s="7"/>
      <c r="F126" s="53">
        <v>272</v>
      </c>
      <c r="G126" s="53">
        <v>215</v>
      </c>
      <c r="H126" s="59">
        <f t="shared" si="19"/>
        <v>487</v>
      </c>
      <c r="I126" s="336"/>
      <c r="J126" s="336"/>
      <c r="K126" s="329"/>
    </row>
    <row r="127" spans="1:11" ht="15.6" customHeight="1">
      <c r="A127" s="334"/>
      <c r="B127" s="332"/>
      <c r="C127" s="21" t="s">
        <v>3320</v>
      </c>
      <c r="D127" s="68" t="s">
        <v>3323</v>
      </c>
      <c r="E127" s="7"/>
      <c r="F127" s="53">
        <v>242</v>
      </c>
      <c r="G127" s="53">
        <v>173</v>
      </c>
      <c r="H127" s="59">
        <f t="shared" si="19"/>
        <v>415</v>
      </c>
      <c r="I127" s="334"/>
      <c r="J127" s="334"/>
      <c r="K127" s="330"/>
    </row>
    <row r="128" spans="1:11" ht="15.6" customHeight="1">
      <c r="A128" s="9"/>
      <c r="B128" s="134"/>
      <c r="C128" s="21"/>
      <c r="D128" s="68"/>
      <c r="E128" s="59" t="s">
        <v>5640</v>
      </c>
      <c r="F128" s="63">
        <f>SUM(F124:F127)</f>
        <v>1182</v>
      </c>
      <c r="G128" s="63">
        <f t="shared" ref="G128:K128" si="30">SUM(G124:G127)</f>
        <v>871</v>
      </c>
      <c r="H128" s="63">
        <f t="shared" si="30"/>
        <v>2053</v>
      </c>
      <c r="I128" s="63">
        <f t="shared" si="30"/>
        <v>2</v>
      </c>
      <c r="J128" s="63">
        <f t="shared" si="30"/>
        <v>2</v>
      </c>
      <c r="K128" s="63">
        <f t="shared" si="30"/>
        <v>4</v>
      </c>
    </row>
    <row r="129" spans="1:11" ht="15.6" customHeight="1">
      <c r="A129" s="333">
        <v>30</v>
      </c>
      <c r="B129" s="331" t="s">
        <v>5571</v>
      </c>
      <c r="C129" s="21" t="s">
        <v>3320</v>
      </c>
      <c r="D129" s="68" t="s">
        <v>3324</v>
      </c>
      <c r="E129" s="7"/>
      <c r="F129" s="53">
        <v>287</v>
      </c>
      <c r="G129" s="53">
        <v>219</v>
      </c>
      <c r="H129" s="59">
        <f t="shared" si="19"/>
        <v>506</v>
      </c>
      <c r="I129" s="333">
        <v>2</v>
      </c>
      <c r="J129" s="333">
        <v>2</v>
      </c>
      <c r="K129" s="328">
        <f>SUM(I129:J132)</f>
        <v>4</v>
      </c>
    </row>
    <row r="130" spans="1:11" ht="15.6" customHeight="1">
      <c r="A130" s="336"/>
      <c r="B130" s="335"/>
      <c r="C130" s="21" t="s">
        <v>3320</v>
      </c>
      <c r="D130" s="68" t="s">
        <v>3325</v>
      </c>
      <c r="E130" s="7"/>
      <c r="F130" s="53">
        <v>220</v>
      </c>
      <c r="G130" s="53">
        <v>137</v>
      </c>
      <c r="H130" s="59">
        <f t="shared" si="19"/>
        <v>357</v>
      </c>
      <c r="I130" s="336"/>
      <c r="J130" s="336"/>
      <c r="K130" s="329"/>
    </row>
    <row r="131" spans="1:11" ht="15.6" customHeight="1">
      <c r="A131" s="336"/>
      <c r="B131" s="335"/>
      <c r="C131" s="21" t="s">
        <v>3320</v>
      </c>
      <c r="D131" s="68" t="s">
        <v>3326</v>
      </c>
      <c r="E131" s="7"/>
      <c r="F131" s="53">
        <v>210</v>
      </c>
      <c r="G131" s="53">
        <v>135</v>
      </c>
      <c r="H131" s="59">
        <f t="shared" si="19"/>
        <v>345</v>
      </c>
      <c r="I131" s="336"/>
      <c r="J131" s="336"/>
      <c r="K131" s="329"/>
    </row>
    <row r="132" spans="1:11" ht="15.6" customHeight="1">
      <c r="A132" s="334"/>
      <c r="B132" s="332"/>
      <c r="C132" s="21" t="s">
        <v>3320</v>
      </c>
      <c r="D132" s="68" t="s">
        <v>3327</v>
      </c>
      <c r="E132" s="7"/>
      <c r="F132" s="54">
        <v>169</v>
      </c>
      <c r="G132" s="54">
        <v>122</v>
      </c>
      <c r="H132" s="59">
        <f t="shared" si="19"/>
        <v>291</v>
      </c>
      <c r="I132" s="334"/>
      <c r="J132" s="334"/>
      <c r="K132" s="330"/>
    </row>
    <row r="133" spans="1:11" ht="15.6" customHeight="1">
      <c r="A133" s="9"/>
      <c r="B133" s="134"/>
      <c r="C133" s="21"/>
      <c r="D133" s="68"/>
      <c r="E133" s="59" t="s">
        <v>5640</v>
      </c>
      <c r="F133" s="63">
        <f>SUM(F129:F132)</f>
        <v>886</v>
      </c>
      <c r="G133" s="63">
        <f t="shared" ref="G133:K133" si="31">SUM(G129:G132)</f>
        <v>613</v>
      </c>
      <c r="H133" s="64">
        <f t="shared" si="31"/>
        <v>1499</v>
      </c>
      <c r="I133" s="64">
        <f t="shared" si="31"/>
        <v>2</v>
      </c>
      <c r="J133" s="64">
        <f t="shared" si="31"/>
        <v>2</v>
      </c>
      <c r="K133" s="64">
        <f t="shared" si="31"/>
        <v>4</v>
      </c>
    </row>
    <row r="134" spans="1:11" ht="15.6" customHeight="1">
      <c r="A134" s="333">
        <v>31</v>
      </c>
      <c r="B134" s="331" t="s">
        <v>5572</v>
      </c>
      <c r="C134" s="21" t="s">
        <v>3329</v>
      </c>
      <c r="D134" s="68" t="s">
        <v>3328</v>
      </c>
      <c r="E134" s="7"/>
      <c r="F134" s="55">
        <v>373</v>
      </c>
      <c r="G134" s="55">
        <v>255</v>
      </c>
      <c r="H134" s="59">
        <f t="shared" si="19"/>
        <v>628</v>
      </c>
      <c r="I134" s="333">
        <v>2</v>
      </c>
      <c r="J134" s="333">
        <v>2</v>
      </c>
      <c r="K134" s="328">
        <f>SUM(I134:J136)</f>
        <v>4</v>
      </c>
    </row>
    <row r="135" spans="1:11" ht="15.6" customHeight="1">
      <c r="A135" s="336"/>
      <c r="B135" s="335"/>
      <c r="C135" s="21" t="s">
        <v>3329</v>
      </c>
      <c r="D135" s="68" t="s">
        <v>3330</v>
      </c>
      <c r="E135" s="7"/>
      <c r="F135" s="53">
        <v>427</v>
      </c>
      <c r="G135" s="53">
        <v>306</v>
      </c>
      <c r="H135" s="59">
        <f t="shared" si="19"/>
        <v>733</v>
      </c>
      <c r="I135" s="336"/>
      <c r="J135" s="336"/>
      <c r="K135" s="329"/>
    </row>
    <row r="136" spans="1:11" ht="15.6" customHeight="1">
      <c r="A136" s="334"/>
      <c r="B136" s="332"/>
      <c r="C136" s="21" t="s">
        <v>3329</v>
      </c>
      <c r="D136" s="68" t="s">
        <v>3331</v>
      </c>
      <c r="E136" s="7"/>
      <c r="F136" s="53">
        <v>293</v>
      </c>
      <c r="G136" s="53">
        <v>169</v>
      </c>
      <c r="H136" s="59">
        <f t="shared" si="19"/>
        <v>462</v>
      </c>
      <c r="I136" s="334"/>
      <c r="J136" s="334"/>
      <c r="K136" s="330"/>
    </row>
    <row r="137" spans="1:11" ht="15.6" customHeight="1">
      <c r="A137" s="9"/>
      <c r="B137" s="134"/>
      <c r="C137" s="21"/>
      <c r="D137" s="68"/>
      <c r="E137" s="59" t="s">
        <v>5640</v>
      </c>
      <c r="F137" s="63">
        <f>SUM(F134:F136)</f>
        <v>1093</v>
      </c>
      <c r="G137" s="63">
        <f t="shared" ref="G137:K137" si="32">SUM(G134:G136)</f>
        <v>730</v>
      </c>
      <c r="H137" s="63">
        <f t="shared" si="32"/>
        <v>1823</v>
      </c>
      <c r="I137" s="63">
        <f t="shared" si="32"/>
        <v>2</v>
      </c>
      <c r="J137" s="63">
        <f t="shared" si="32"/>
        <v>2</v>
      </c>
      <c r="K137" s="63">
        <f t="shared" si="32"/>
        <v>4</v>
      </c>
    </row>
    <row r="138" spans="1:11" ht="15.6" customHeight="1">
      <c r="A138" s="333">
        <v>32</v>
      </c>
      <c r="B138" s="331" t="s">
        <v>5572</v>
      </c>
      <c r="C138" s="21" t="s">
        <v>3329</v>
      </c>
      <c r="D138" s="68" t="s">
        <v>3332</v>
      </c>
      <c r="E138" s="7"/>
      <c r="F138" s="53">
        <v>422</v>
      </c>
      <c r="G138" s="53">
        <v>269</v>
      </c>
      <c r="H138" s="59">
        <f t="shared" si="19"/>
        <v>691</v>
      </c>
      <c r="I138" s="333">
        <v>2</v>
      </c>
      <c r="J138" s="333">
        <v>2</v>
      </c>
      <c r="K138" s="328">
        <f>SUM(I138:J140)</f>
        <v>4</v>
      </c>
    </row>
    <row r="139" spans="1:11" ht="15.6" customHeight="1">
      <c r="A139" s="336"/>
      <c r="B139" s="335"/>
      <c r="C139" s="21" t="s">
        <v>3329</v>
      </c>
      <c r="D139" s="68" t="s">
        <v>3333</v>
      </c>
      <c r="E139" s="7"/>
      <c r="F139" s="53">
        <v>417</v>
      </c>
      <c r="G139" s="53">
        <v>291</v>
      </c>
      <c r="H139" s="59">
        <f t="shared" si="19"/>
        <v>708</v>
      </c>
      <c r="I139" s="336"/>
      <c r="J139" s="336"/>
      <c r="K139" s="329"/>
    </row>
    <row r="140" spans="1:11" ht="15.6" customHeight="1">
      <c r="A140" s="334"/>
      <c r="B140" s="332"/>
      <c r="C140" s="21" t="s">
        <v>3329</v>
      </c>
      <c r="D140" s="68" t="s">
        <v>3334</v>
      </c>
      <c r="E140" s="7"/>
      <c r="F140" s="53">
        <v>240</v>
      </c>
      <c r="G140" s="53">
        <v>157</v>
      </c>
      <c r="H140" s="59">
        <f t="shared" si="19"/>
        <v>397</v>
      </c>
      <c r="I140" s="334"/>
      <c r="J140" s="334"/>
      <c r="K140" s="330"/>
    </row>
    <row r="141" spans="1:11" ht="15.6" customHeight="1">
      <c r="A141" s="9"/>
      <c r="B141" s="134"/>
      <c r="C141" s="21"/>
      <c r="D141" s="68"/>
      <c r="E141" s="59" t="s">
        <v>5640</v>
      </c>
      <c r="F141" s="63">
        <f>SUM(F138:F140)</f>
        <v>1079</v>
      </c>
      <c r="G141" s="63">
        <f t="shared" ref="G141:K141" si="33">SUM(G138:G140)</f>
        <v>717</v>
      </c>
      <c r="H141" s="63">
        <f t="shared" si="33"/>
        <v>1796</v>
      </c>
      <c r="I141" s="63">
        <f t="shared" si="33"/>
        <v>2</v>
      </c>
      <c r="J141" s="63">
        <f t="shared" si="33"/>
        <v>2</v>
      </c>
      <c r="K141" s="63">
        <f t="shared" si="33"/>
        <v>4</v>
      </c>
    </row>
    <row r="142" spans="1:11" ht="15.6" customHeight="1">
      <c r="A142" s="333">
        <v>33</v>
      </c>
      <c r="B142" s="331" t="s">
        <v>5573</v>
      </c>
      <c r="C142" s="21" t="s">
        <v>3336</v>
      </c>
      <c r="D142" s="68" t="s">
        <v>3335</v>
      </c>
      <c r="E142" s="7"/>
      <c r="F142" s="53">
        <v>628</v>
      </c>
      <c r="G142" s="53">
        <v>402</v>
      </c>
      <c r="H142" s="59">
        <f t="shared" si="19"/>
        <v>1030</v>
      </c>
      <c r="I142" s="333">
        <v>2</v>
      </c>
      <c r="J142" s="333">
        <v>2</v>
      </c>
      <c r="K142" s="328">
        <f>SUM(I142:J145)</f>
        <v>4</v>
      </c>
    </row>
    <row r="143" spans="1:11" ht="15.6" customHeight="1">
      <c r="A143" s="336"/>
      <c r="B143" s="335"/>
      <c r="C143" s="21" t="s">
        <v>3336</v>
      </c>
      <c r="D143" s="68" t="s">
        <v>3337</v>
      </c>
      <c r="E143" s="7"/>
      <c r="F143" s="53">
        <v>338</v>
      </c>
      <c r="G143" s="53">
        <v>274</v>
      </c>
      <c r="H143" s="59">
        <f t="shared" si="19"/>
        <v>612</v>
      </c>
      <c r="I143" s="336"/>
      <c r="J143" s="336"/>
      <c r="K143" s="329"/>
    </row>
    <row r="144" spans="1:11" ht="15.6" customHeight="1">
      <c r="A144" s="336"/>
      <c r="B144" s="335"/>
      <c r="C144" s="21" t="s">
        <v>3336</v>
      </c>
      <c r="D144" s="68" t="s">
        <v>3338</v>
      </c>
      <c r="E144" s="7"/>
      <c r="F144" s="53">
        <v>420</v>
      </c>
      <c r="G144" s="53">
        <v>269</v>
      </c>
      <c r="H144" s="59">
        <f t="shared" si="19"/>
        <v>689</v>
      </c>
      <c r="I144" s="336"/>
      <c r="J144" s="336"/>
      <c r="K144" s="329"/>
    </row>
    <row r="145" spans="1:11" ht="15.6" customHeight="1">
      <c r="A145" s="334"/>
      <c r="B145" s="332"/>
      <c r="C145" s="21" t="s">
        <v>3336</v>
      </c>
      <c r="D145" s="68" t="s">
        <v>3339</v>
      </c>
      <c r="E145" s="7"/>
      <c r="F145" s="53">
        <v>3</v>
      </c>
      <c r="G145" s="53">
        <v>4</v>
      </c>
      <c r="H145" s="59">
        <f t="shared" si="19"/>
        <v>7</v>
      </c>
      <c r="I145" s="334"/>
      <c r="J145" s="334"/>
      <c r="K145" s="330"/>
    </row>
    <row r="146" spans="1:11" ht="15.6" customHeight="1">
      <c r="A146" s="9"/>
      <c r="B146" s="134"/>
      <c r="C146" s="21"/>
      <c r="D146" s="68"/>
      <c r="E146" s="59" t="s">
        <v>5640</v>
      </c>
      <c r="F146" s="63">
        <f>SUM(F142:F145)</f>
        <v>1389</v>
      </c>
      <c r="G146" s="63">
        <f t="shared" ref="G146:K146" si="34">SUM(G142:G145)</f>
        <v>949</v>
      </c>
      <c r="H146" s="63">
        <f t="shared" si="34"/>
        <v>2338</v>
      </c>
      <c r="I146" s="63">
        <f t="shared" si="34"/>
        <v>2</v>
      </c>
      <c r="J146" s="63">
        <f t="shared" si="34"/>
        <v>2</v>
      </c>
      <c r="K146" s="63">
        <f t="shared" si="34"/>
        <v>4</v>
      </c>
    </row>
    <row r="147" spans="1:11" ht="15.6" customHeight="1">
      <c r="A147" s="333">
        <v>34</v>
      </c>
      <c r="B147" s="331" t="s">
        <v>5574</v>
      </c>
      <c r="C147" s="21" t="s">
        <v>3336</v>
      </c>
      <c r="D147" s="68" t="s">
        <v>3340</v>
      </c>
      <c r="E147" s="7"/>
      <c r="F147" s="53">
        <v>529</v>
      </c>
      <c r="G147" s="53">
        <v>355</v>
      </c>
      <c r="H147" s="59">
        <f t="shared" si="19"/>
        <v>884</v>
      </c>
      <c r="I147" s="333">
        <v>2</v>
      </c>
      <c r="J147" s="333">
        <v>2</v>
      </c>
      <c r="K147" s="328">
        <f>SUM(I147:J149)</f>
        <v>4</v>
      </c>
    </row>
    <row r="148" spans="1:11" ht="15.6" customHeight="1">
      <c r="A148" s="336"/>
      <c r="B148" s="335"/>
      <c r="C148" s="21" t="s">
        <v>3336</v>
      </c>
      <c r="D148" s="68" t="s">
        <v>3341</v>
      </c>
      <c r="E148" s="7"/>
      <c r="F148" s="53">
        <v>677</v>
      </c>
      <c r="G148" s="53">
        <v>526</v>
      </c>
      <c r="H148" s="59">
        <f t="shared" si="19"/>
        <v>1203</v>
      </c>
      <c r="I148" s="336"/>
      <c r="J148" s="336"/>
      <c r="K148" s="329"/>
    </row>
    <row r="149" spans="1:11" ht="15.6" customHeight="1">
      <c r="A149" s="334"/>
      <c r="B149" s="332"/>
      <c r="C149" s="21" t="s">
        <v>3336</v>
      </c>
      <c r="D149" s="68" t="s">
        <v>3342</v>
      </c>
      <c r="E149" s="7"/>
      <c r="F149" s="53">
        <v>213</v>
      </c>
      <c r="G149" s="53">
        <v>138</v>
      </c>
      <c r="H149" s="59">
        <f t="shared" si="19"/>
        <v>351</v>
      </c>
      <c r="I149" s="334"/>
      <c r="J149" s="334"/>
      <c r="K149" s="330"/>
    </row>
    <row r="150" spans="1:11" ht="15.6" customHeight="1">
      <c r="A150" s="9"/>
      <c r="B150" s="134"/>
      <c r="C150" s="21"/>
      <c r="D150" s="68"/>
      <c r="E150" s="59" t="s">
        <v>5640</v>
      </c>
      <c r="F150" s="63">
        <f>SUM(F147:F149)</f>
        <v>1419</v>
      </c>
      <c r="G150" s="63">
        <f t="shared" ref="G150:K150" si="35">SUM(G147:G149)</f>
        <v>1019</v>
      </c>
      <c r="H150" s="63">
        <f t="shared" si="35"/>
        <v>2438</v>
      </c>
      <c r="I150" s="63">
        <f t="shared" si="35"/>
        <v>2</v>
      </c>
      <c r="J150" s="63">
        <f t="shared" si="35"/>
        <v>2</v>
      </c>
      <c r="K150" s="63">
        <f t="shared" si="35"/>
        <v>4</v>
      </c>
    </row>
    <row r="151" spans="1:11" ht="15.6" customHeight="1">
      <c r="A151" s="333">
        <v>35</v>
      </c>
      <c r="B151" s="331" t="s">
        <v>5574</v>
      </c>
      <c r="C151" s="21" t="s">
        <v>3336</v>
      </c>
      <c r="D151" s="68" t="s">
        <v>3343</v>
      </c>
      <c r="E151" s="7"/>
      <c r="F151" s="53">
        <v>241</v>
      </c>
      <c r="G151" s="53">
        <v>199</v>
      </c>
      <c r="H151" s="59">
        <f t="shared" si="19"/>
        <v>440</v>
      </c>
      <c r="I151" s="333">
        <v>2</v>
      </c>
      <c r="J151" s="333">
        <v>2</v>
      </c>
      <c r="K151" s="328">
        <f>SUM(I151:J153)</f>
        <v>4</v>
      </c>
    </row>
    <row r="152" spans="1:11" ht="15.6" customHeight="1">
      <c r="A152" s="336"/>
      <c r="B152" s="335"/>
      <c r="C152" s="21" t="s">
        <v>3336</v>
      </c>
      <c r="D152" s="68" t="s">
        <v>3344</v>
      </c>
      <c r="E152" s="7"/>
      <c r="F152" s="53">
        <v>669</v>
      </c>
      <c r="G152" s="53">
        <v>523</v>
      </c>
      <c r="H152" s="59">
        <f t="shared" si="19"/>
        <v>1192</v>
      </c>
      <c r="I152" s="336"/>
      <c r="J152" s="336"/>
      <c r="K152" s="329"/>
    </row>
    <row r="153" spans="1:11" ht="15.6" customHeight="1">
      <c r="A153" s="334"/>
      <c r="B153" s="332"/>
      <c r="C153" s="21" t="s">
        <v>3336</v>
      </c>
      <c r="D153" s="68" t="s">
        <v>3345</v>
      </c>
      <c r="E153" s="7"/>
      <c r="F153" s="53">
        <v>225</v>
      </c>
      <c r="G153" s="53">
        <v>180</v>
      </c>
      <c r="H153" s="59">
        <f t="shared" si="19"/>
        <v>405</v>
      </c>
      <c r="I153" s="334"/>
      <c r="J153" s="334"/>
      <c r="K153" s="330"/>
    </row>
    <row r="154" spans="1:11" ht="15.6" customHeight="1">
      <c r="A154" s="9"/>
      <c r="B154" s="134"/>
      <c r="C154" s="21"/>
      <c r="D154" s="68"/>
      <c r="E154" s="59" t="s">
        <v>5640</v>
      </c>
      <c r="F154" s="63">
        <f>SUM(F151:F153)</f>
        <v>1135</v>
      </c>
      <c r="G154" s="63">
        <f t="shared" ref="G154:K154" si="36">SUM(G151:G153)</f>
        <v>902</v>
      </c>
      <c r="H154" s="63">
        <f t="shared" si="36"/>
        <v>2037</v>
      </c>
      <c r="I154" s="63">
        <f t="shared" si="36"/>
        <v>2</v>
      </c>
      <c r="J154" s="63">
        <f t="shared" si="36"/>
        <v>2</v>
      </c>
      <c r="K154" s="63">
        <f t="shared" si="36"/>
        <v>4</v>
      </c>
    </row>
    <row r="155" spans="1:11" ht="15.6" customHeight="1">
      <c r="A155" s="333">
        <v>36</v>
      </c>
      <c r="B155" s="331" t="s">
        <v>5574</v>
      </c>
      <c r="C155" s="21" t="s">
        <v>3347</v>
      </c>
      <c r="D155" s="68" t="s">
        <v>3346</v>
      </c>
      <c r="E155" s="7"/>
      <c r="F155" s="53">
        <v>461</v>
      </c>
      <c r="G155" s="53">
        <v>314</v>
      </c>
      <c r="H155" s="59">
        <f t="shared" si="19"/>
        <v>775</v>
      </c>
      <c r="I155" s="333">
        <v>2</v>
      </c>
      <c r="J155" s="333">
        <v>2</v>
      </c>
      <c r="K155" s="328">
        <f>SUM(I155:J157)</f>
        <v>4</v>
      </c>
    </row>
    <row r="156" spans="1:11" ht="15.6" customHeight="1">
      <c r="A156" s="336"/>
      <c r="B156" s="335"/>
      <c r="C156" s="21" t="s">
        <v>3347</v>
      </c>
      <c r="D156" s="68" t="s">
        <v>3348</v>
      </c>
      <c r="E156" s="7"/>
      <c r="F156" s="53">
        <v>450</v>
      </c>
      <c r="G156" s="53">
        <v>295</v>
      </c>
      <c r="H156" s="59">
        <f t="shared" si="19"/>
        <v>745</v>
      </c>
      <c r="I156" s="336"/>
      <c r="J156" s="336"/>
      <c r="K156" s="329"/>
    </row>
    <row r="157" spans="1:11" ht="15.6" customHeight="1">
      <c r="A157" s="334"/>
      <c r="B157" s="332"/>
      <c r="C157" s="21" t="s">
        <v>3347</v>
      </c>
      <c r="D157" s="68" t="s">
        <v>3349</v>
      </c>
      <c r="E157" s="7"/>
      <c r="F157" s="53">
        <v>616</v>
      </c>
      <c r="G157" s="53">
        <v>426</v>
      </c>
      <c r="H157" s="59">
        <f t="shared" si="19"/>
        <v>1042</v>
      </c>
      <c r="I157" s="334"/>
      <c r="J157" s="334"/>
      <c r="K157" s="330"/>
    </row>
    <row r="158" spans="1:11" ht="15.6" customHeight="1">
      <c r="A158" s="9"/>
      <c r="B158" s="134"/>
      <c r="C158" s="21"/>
      <c r="D158" s="68"/>
      <c r="E158" s="59" t="s">
        <v>5640</v>
      </c>
      <c r="F158" s="63">
        <f>SUM(F155:F157)</f>
        <v>1527</v>
      </c>
      <c r="G158" s="63">
        <f t="shared" ref="G158:K158" si="37">SUM(G155:G157)</f>
        <v>1035</v>
      </c>
      <c r="H158" s="63">
        <f t="shared" si="37"/>
        <v>2562</v>
      </c>
      <c r="I158" s="63">
        <f t="shared" si="37"/>
        <v>2</v>
      </c>
      <c r="J158" s="63">
        <f t="shared" si="37"/>
        <v>2</v>
      </c>
      <c r="K158" s="63">
        <f t="shared" si="37"/>
        <v>4</v>
      </c>
    </row>
    <row r="159" spans="1:11" ht="15.6" customHeight="1">
      <c r="A159" s="333">
        <v>37</v>
      </c>
      <c r="B159" s="331" t="s">
        <v>5574</v>
      </c>
      <c r="C159" s="21" t="s">
        <v>3347</v>
      </c>
      <c r="D159" s="68" t="s">
        <v>3350</v>
      </c>
      <c r="E159" s="7"/>
      <c r="F159" s="53">
        <v>561</v>
      </c>
      <c r="G159" s="53">
        <v>404</v>
      </c>
      <c r="H159" s="59">
        <f t="shared" si="19"/>
        <v>965</v>
      </c>
      <c r="I159" s="333">
        <v>2</v>
      </c>
      <c r="J159" s="333">
        <v>2</v>
      </c>
      <c r="K159" s="328">
        <f>SUM(I159:J160)</f>
        <v>4</v>
      </c>
    </row>
    <row r="160" spans="1:11" ht="15.6" customHeight="1">
      <c r="A160" s="334"/>
      <c r="B160" s="332"/>
      <c r="C160" s="21" t="s">
        <v>3347</v>
      </c>
      <c r="D160" s="68" t="s">
        <v>3351</v>
      </c>
      <c r="E160" s="7"/>
      <c r="F160" s="53">
        <v>534</v>
      </c>
      <c r="G160" s="53">
        <v>356</v>
      </c>
      <c r="H160" s="59">
        <f t="shared" si="19"/>
        <v>890</v>
      </c>
      <c r="I160" s="334"/>
      <c r="J160" s="334"/>
      <c r="K160" s="330"/>
    </row>
    <row r="161" spans="1:11" ht="15.6" customHeight="1">
      <c r="A161" s="9"/>
      <c r="B161" s="134"/>
      <c r="C161" s="21"/>
      <c r="D161" s="68"/>
      <c r="E161" s="59" t="s">
        <v>5640</v>
      </c>
      <c r="F161" s="63">
        <f>SUM(F159:F160)</f>
        <v>1095</v>
      </c>
      <c r="G161" s="63">
        <f t="shared" ref="G161:K161" si="38">SUM(G159:G160)</f>
        <v>760</v>
      </c>
      <c r="H161" s="63">
        <f t="shared" si="38"/>
        <v>1855</v>
      </c>
      <c r="I161" s="63">
        <f t="shared" si="38"/>
        <v>2</v>
      </c>
      <c r="J161" s="63">
        <f t="shared" si="38"/>
        <v>2</v>
      </c>
      <c r="K161" s="63">
        <f t="shared" si="38"/>
        <v>4</v>
      </c>
    </row>
    <row r="162" spans="1:11" ht="15.6" customHeight="1">
      <c r="A162" s="333">
        <v>38</v>
      </c>
      <c r="B162" s="331" t="s">
        <v>5575</v>
      </c>
      <c r="C162" s="21" t="s">
        <v>3353</v>
      </c>
      <c r="D162" s="68" t="s">
        <v>3352</v>
      </c>
      <c r="E162" s="7"/>
      <c r="F162" s="53">
        <v>337</v>
      </c>
      <c r="G162" s="53">
        <v>250</v>
      </c>
      <c r="H162" s="59">
        <f t="shared" si="19"/>
        <v>587</v>
      </c>
      <c r="I162" s="333">
        <v>2</v>
      </c>
      <c r="J162" s="333">
        <v>2</v>
      </c>
      <c r="K162" s="328">
        <f>SUM(I162:J165)</f>
        <v>4</v>
      </c>
    </row>
    <row r="163" spans="1:11" ht="15.6" customHeight="1">
      <c r="A163" s="336"/>
      <c r="B163" s="335"/>
      <c r="C163" s="21" t="s">
        <v>3353</v>
      </c>
      <c r="D163" s="68" t="s">
        <v>3354</v>
      </c>
      <c r="E163" s="7"/>
      <c r="F163" s="53">
        <v>261</v>
      </c>
      <c r="G163" s="53">
        <v>173</v>
      </c>
      <c r="H163" s="59">
        <f t="shared" si="19"/>
        <v>434</v>
      </c>
      <c r="I163" s="336"/>
      <c r="J163" s="336"/>
      <c r="K163" s="329"/>
    </row>
    <row r="164" spans="1:11" ht="15.6" customHeight="1">
      <c r="A164" s="336"/>
      <c r="B164" s="335"/>
      <c r="C164" s="21" t="s">
        <v>3353</v>
      </c>
      <c r="D164" s="68" t="s">
        <v>3355</v>
      </c>
      <c r="E164" s="7"/>
      <c r="F164" s="53">
        <v>257</v>
      </c>
      <c r="G164" s="53">
        <v>163</v>
      </c>
      <c r="H164" s="59">
        <f t="shared" si="19"/>
        <v>420</v>
      </c>
      <c r="I164" s="336"/>
      <c r="J164" s="336"/>
      <c r="K164" s="329"/>
    </row>
    <row r="165" spans="1:11" ht="15.6" customHeight="1">
      <c r="A165" s="334"/>
      <c r="B165" s="332"/>
      <c r="C165" s="21" t="s">
        <v>3353</v>
      </c>
      <c r="D165" s="68" t="s">
        <v>3356</v>
      </c>
      <c r="E165" s="7"/>
      <c r="F165" s="54">
        <v>418</v>
      </c>
      <c r="G165" s="54">
        <v>239</v>
      </c>
      <c r="H165" s="59">
        <f t="shared" si="19"/>
        <v>657</v>
      </c>
      <c r="I165" s="334"/>
      <c r="J165" s="334"/>
      <c r="K165" s="330"/>
    </row>
    <row r="166" spans="1:11" ht="15.6" customHeight="1">
      <c r="A166" s="9"/>
      <c r="B166" s="134"/>
      <c r="C166" s="21"/>
      <c r="D166" s="68"/>
      <c r="E166" s="59" t="s">
        <v>5640</v>
      </c>
      <c r="F166" s="63">
        <f>SUM(F162:F165)</f>
        <v>1273</v>
      </c>
      <c r="G166" s="63">
        <f t="shared" ref="G166:K166" si="39">SUM(G162:G165)</f>
        <v>825</v>
      </c>
      <c r="H166" s="64">
        <f t="shared" si="39"/>
        <v>2098</v>
      </c>
      <c r="I166" s="64">
        <f t="shared" si="39"/>
        <v>2</v>
      </c>
      <c r="J166" s="64">
        <f t="shared" si="39"/>
        <v>2</v>
      </c>
      <c r="K166" s="64">
        <f t="shared" si="39"/>
        <v>4</v>
      </c>
    </row>
    <row r="167" spans="1:11" ht="15.6" customHeight="1">
      <c r="A167" s="333">
        <v>39</v>
      </c>
      <c r="B167" s="331" t="s">
        <v>5576</v>
      </c>
      <c r="C167" s="21" t="s">
        <v>3420</v>
      </c>
      <c r="D167" s="68" t="s">
        <v>3419</v>
      </c>
      <c r="E167" s="7"/>
      <c r="F167" s="55">
        <v>283</v>
      </c>
      <c r="G167" s="55">
        <v>165</v>
      </c>
      <c r="H167" s="59">
        <f t="shared" si="19"/>
        <v>448</v>
      </c>
      <c r="I167" s="333">
        <v>2</v>
      </c>
      <c r="J167" s="333">
        <v>2</v>
      </c>
      <c r="K167" s="328">
        <f>SUM(I167:J169)</f>
        <v>4</v>
      </c>
    </row>
    <row r="168" spans="1:11" ht="15.6" customHeight="1">
      <c r="A168" s="336"/>
      <c r="B168" s="335"/>
      <c r="C168" s="21" t="s">
        <v>3420</v>
      </c>
      <c r="D168" s="68" t="s">
        <v>3421</v>
      </c>
      <c r="E168" s="7"/>
      <c r="F168" s="53">
        <v>462</v>
      </c>
      <c r="G168" s="53">
        <v>323</v>
      </c>
      <c r="H168" s="59">
        <f t="shared" si="19"/>
        <v>785</v>
      </c>
      <c r="I168" s="336"/>
      <c r="J168" s="336"/>
      <c r="K168" s="329"/>
    </row>
    <row r="169" spans="1:11" ht="15.6" customHeight="1">
      <c r="A169" s="334"/>
      <c r="B169" s="332"/>
      <c r="C169" s="21" t="s">
        <v>3420</v>
      </c>
      <c r="D169" s="68" t="s">
        <v>3422</v>
      </c>
      <c r="E169" s="7"/>
      <c r="F169" s="53">
        <v>440</v>
      </c>
      <c r="G169" s="53">
        <v>307</v>
      </c>
      <c r="H169" s="59">
        <f t="shared" si="19"/>
        <v>747</v>
      </c>
      <c r="I169" s="334"/>
      <c r="J169" s="334"/>
      <c r="K169" s="330"/>
    </row>
    <row r="170" spans="1:11" ht="15.6" customHeight="1">
      <c r="A170" s="9"/>
      <c r="B170" s="134"/>
      <c r="C170" s="21"/>
      <c r="D170" s="68"/>
      <c r="E170" s="59" t="s">
        <v>5640</v>
      </c>
      <c r="F170" s="63">
        <f>SUM(F167:F169)</f>
        <v>1185</v>
      </c>
      <c r="G170" s="63">
        <f t="shared" ref="G170:K170" si="40">SUM(G167:G169)</f>
        <v>795</v>
      </c>
      <c r="H170" s="63">
        <f t="shared" si="40"/>
        <v>1980</v>
      </c>
      <c r="I170" s="63">
        <f t="shared" si="40"/>
        <v>2</v>
      </c>
      <c r="J170" s="63">
        <f t="shared" si="40"/>
        <v>2</v>
      </c>
      <c r="K170" s="63">
        <f t="shared" si="40"/>
        <v>4</v>
      </c>
    </row>
    <row r="171" spans="1:11" ht="15.6" customHeight="1">
      <c r="A171" s="333">
        <v>40</v>
      </c>
      <c r="B171" s="331" t="s">
        <v>5576</v>
      </c>
      <c r="C171" s="21" t="s">
        <v>3420</v>
      </c>
      <c r="D171" s="68" t="s">
        <v>3423</v>
      </c>
      <c r="E171" s="7"/>
      <c r="F171" s="53">
        <v>314</v>
      </c>
      <c r="G171" s="53">
        <v>247</v>
      </c>
      <c r="H171" s="59">
        <f t="shared" si="19"/>
        <v>561</v>
      </c>
      <c r="I171" s="333">
        <v>2</v>
      </c>
      <c r="J171" s="333">
        <v>2</v>
      </c>
      <c r="K171" s="328">
        <f>SUM(I171:J176)</f>
        <v>4</v>
      </c>
    </row>
    <row r="172" spans="1:11" ht="15.6" customHeight="1">
      <c r="A172" s="336"/>
      <c r="B172" s="335"/>
      <c r="C172" s="21" t="s">
        <v>3420</v>
      </c>
      <c r="D172" s="68" t="s">
        <v>3424</v>
      </c>
      <c r="E172" s="7"/>
      <c r="F172" s="53">
        <v>195</v>
      </c>
      <c r="G172" s="53">
        <v>130</v>
      </c>
      <c r="H172" s="59">
        <f t="shared" si="19"/>
        <v>325</v>
      </c>
      <c r="I172" s="336"/>
      <c r="J172" s="336"/>
      <c r="K172" s="329"/>
    </row>
    <row r="173" spans="1:11" ht="15.6" customHeight="1">
      <c r="A173" s="336"/>
      <c r="B173" s="335"/>
      <c r="C173" s="21" t="s">
        <v>3420</v>
      </c>
      <c r="D173" s="68" t="s">
        <v>3425</v>
      </c>
      <c r="E173" s="7"/>
      <c r="F173" s="53">
        <v>224</v>
      </c>
      <c r="G173" s="53">
        <v>183</v>
      </c>
      <c r="H173" s="59">
        <f t="shared" ref="H173:H258" si="41">SUM(F173:G173)</f>
        <v>407</v>
      </c>
      <c r="I173" s="336"/>
      <c r="J173" s="336"/>
      <c r="K173" s="329"/>
    </row>
    <row r="174" spans="1:11" ht="15.6" customHeight="1">
      <c r="A174" s="336"/>
      <c r="B174" s="335"/>
      <c r="C174" s="21" t="s">
        <v>3420</v>
      </c>
      <c r="D174" s="68" t="s">
        <v>3426</v>
      </c>
      <c r="E174" s="7"/>
      <c r="F174" s="53">
        <v>139</v>
      </c>
      <c r="G174" s="53">
        <v>90</v>
      </c>
      <c r="H174" s="59">
        <f t="shared" si="41"/>
        <v>229</v>
      </c>
      <c r="I174" s="336"/>
      <c r="J174" s="336"/>
      <c r="K174" s="329"/>
    </row>
    <row r="175" spans="1:11" ht="15.6" customHeight="1">
      <c r="A175" s="336"/>
      <c r="B175" s="335"/>
      <c r="C175" s="21" t="s">
        <v>3420</v>
      </c>
      <c r="D175" s="68" t="s">
        <v>3427</v>
      </c>
      <c r="E175" s="7"/>
      <c r="F175" s="53">
        <v>211</v>
      </c>
      <c r="G175" s="53">
        <v>157</v>
      </c>
      <c r="H175" s="59">
        <f t="shared" si="41"/>
        <v>368</v>
      </c>
      <c r="I175" s="336"/>
      <c r="J175" s="336"/>
      <c r="K175" s="329"/>
    </row>
    <row r="176" spans="1:11" ht="15.6" customHeight="1">
      <c r="A176" s="334"/>
      <c r="B176" s="332"/>
      <c r="C176" s="21" t="s">
        <v>3420</v>
      </c>
      <c r="D176" s="68" t="s">
        <v>3428</v>
      </c>
      <c r="E176" s="7"/>
      <c r="F176" s="53">
        <v>185</v>
      </c>
      <c r="G176" s="53">
        <v>132</v>
      </c>
      <c r="H176" s="59">
        <f t="shared" si="41"/>
        <v>317</v>
      </c>
      <c r="I176" s="334"/>
      <c r="J176" s="334"/>
      <c r="K176" s="330"/>
    </row>
    <row r="177" spans="1:11" ht="15.6" customHeight="1">
      <c r="A177" s="9"/>
      <c r="B177" s="134"/>
      <c r="C177" s="21"/>
      <c r="D177" s="68"/>
      <c r="E177" s="59" t="s">
        <v>5640</v>
      </c>
      <c r="F177" s="63">
        <f>SUM(F171:F176)</f>
        <v>1268</v>
      </c>
      <c r="G177" s="63">
        <f t="shared" ref="G177:K177" si="42">SUM(G171:G176)</f>
        <v>939</v>
      </c>
      <c r="H177" s="63">
        <f t="shared" si="42"/>
        <v>2207</v>
      </c>
      <c r="I177" s="63">
        <f t="shared" si="42"/>
        <v>2</v>
      </c>
      <c r="J177" s="63">
        <f t="shared" si="42"/>
        <v>2</v>
      </c>
      <c r="K177" s="63">
        <f t="shared" si="42"/>
        <v>4</v>
      </c>
    </row>
    <row r="178" spans="1:11" ht="15.6" customHeight="1">
      <c r="A178" s="333">
        <v>41</v>
      </c>
      <c r="B178" s="331" t="s">
        <v>5577</v>
      </c>
      <c r="C178" s="21" t="s">
        <v>3420</v>
      </c>
      <c r="D178" s="68" t="s">
        <v>3429</v>
      </c>
      <c r="E178" s="7"/>
      <c r="F178" s="53">
        <v>337</v>
      </c>
      <c r="G178" s="53">
        <v>257</v>
      </c>
      <c r="H178" s="59">
        <f t="shared" si="41"/>
        <v>594</v>
      </c>
      <c r="I178" s="333">
        <v>2</v>
      </c>
      <c r="J178" s="333">
        <v>2</v>
      </c>
      <c r="K178" s="328">
        <f>SUM(I178:J180)</f>
        <v>4</v>
      </c>
    </row>
    <row r="179" spans="1:11" ht="15.6" customHeight="1">
      <c r="A179" s="336"/>
      <c r="B179" s="335"/>
      <c r="C179" s="21" t="s">
        <v>3420</v>
      </c>
      <c r="D179" s="68" t="s">
        <v>3430</v>
      </c>
      <c r="E179" s="7"/>
      <c r="F179" s="53">
        <v>378</v>
      </c>
      <c r="G179" s="53">
        <v>257</v>
      </c>
      <c r="H179" s="59">
        <f t="shared" si="41"/>
        <v>635</v>
      </c>
      <c r="I179" s="336"/>
      <c r="J179" s="336"/>
      <c r="K179" s="329"/>
    </row>
    <row r="180" spans="1:11" ht="15.6" customHeight="1">
      <c r="A180" s="334"/>
      <c r="B180" s="332"/>
      <c r="C180" s="21" t="s">
        <v>3420</v>
      </c>
      <c r="D180" s="68" t="s">
        <v>3431</v>
      </c>
      <c r="E180" s="7"/>
      <c r="F180" s="53">
        <v>276</v>
      </c>
      <c r="G180" s="53">
        <v>199</v>
      </c>
      <c r="H180" s="59">
        <f t="shared" si="41"/>
        <v>475</v>
      </c>
      <c r="I180" s="334"/>
      <c r="J180" s="334"/>
      <c r="K180" s="330"/>
    </row>
    <row r="181" spans="1:11" ht="15.6" customHeight="1">
      <c r="A181" s="9"/>
      <c r="B181" s="134"/>
      <c r="C181" s="21"/>
      <c r="D181" s="68"/>
      <c r="E181" s="59" t="s">
        <v>5640</v>
      </c>
      <c r="F181" s="63">
        <f>SUM(F178:F180)</f>
        <v>991</v>
      </c>
      <c r="G181" s="63">
        <f t="shared" ref="G181:K181" si="43">SUM(G178:G180)</f>
        <v>713</v>
      </c>
      <c r="H181" s="63">
        <f t="shared" si="43"/>
        <v>1704</v>
      </c>
      <c r="I181" s="63">
        <f t="shared" si="43"/>
        <v>2</v>
      </c>
      <c r="J181" s="63">
        <f t="shared" si="43"/>
        <v>2</v>
      </c>
      <c r="K181" s="63">
        <f t="shared" si="43"/>
        <v>4</v>
      </c>
    </row>
    <row r="182" spans="1:11" ht="15.6" customHeight="1">
      <c r="A182" s="333">
        <v>42</v>
      </c>
      <c r="B182" s="331" t="s">
        <v>5578</v>
      </c>
      <c r="C182" s="21" t="s">
        <v>3420</v>
      </c>
      <c r="D182" s="68" t="s">
        <v>3432</v>
      </c>
      <c r="E182" s="7"/>
      <c r="F182" s="53">
        <v>372</v>
      </c>
      <c r="G182" s="53">
        <v>272</v>
      </c>
      <c r="H182" s="59">
        <f t="shared" si="41"/>
        <v>644</v>
      </c>
      <c r="I182" s="333">
        <v>2</v>
      </c>
      <c r="J182" s="333">
        <v>2</v>
      </c>
      <c r="K182" s="328">
        <f>SUM(I182:J184)</f>
        <v>4</v>
      </c>
    </row>
    <row r="183" spans="1:11" ht="15.6" customHeight="1">
      <c r="A183" s="336"/>
      <c r="B183" s="335"/>
      <c r="C183" s="21" t="s">
        <v>3420</v>
      </c>
      <c r="D183" s="68" t="s">
        <v>3433</v>
      </c>
      <c r="E183" s="7"/>
      <c r="F183" s="53">
        <v>232</v>
      </c>
      <c r="G183" s="53">
        <v>145</v>
      </c>
      <c r="H183" s="59">
        <f t="shared" si="41"/>
        <v>377</v>
      </c>
      <c r="I183" s="336"/>
      <c r="J183" s="336"/>
      <c r="K183" s="329"/>
    </row>
    <row r="184" spans="1:11" ht="15.6" customHeight="1">
      <c r="A184" s="334"/>
      <c r="B184" s="332"/>
      <c r="C184" s="21" t="s">
        <v>3420</v>
      </c>
      <c r="D184" s="68" t="s">
        <v>3434</v>
      </c>
      <c r="E184" s="7"/>
      <c r="F184" s="53">
        <v>746</v>
      </c>
      <c r="G184" s="53">
        <v>501</v>
      </c>
      <c r="H184" s="59">
        <f t="shared" si="41"/>
        <v>1247</v>
      </c>
      <c r="I184" s="334"/>
      <c r="J184" s="334"/>
      <c r="K184" s="330"/>
    </row>
    <row r="185" spans="1:11" ht="15.6" customHeight="1">
      <c r="A185" s="9"/>
      <c r="B185" s="134"/>
      <c r="C185" s="21"/>
      <c r="D185" s="68"/>
      <c r="E185" s="59" t="s">
        <v>5640</v>
      </c>
      <c r="F185" s="63">
        <f>SUM(F182:F184)</f>
        <v>1350</v>
      </c>
      <c r="G185" s="63">
        <f t="shared" ref="G185:K185" si="44">SUM(G182:G184)</f>
        <v>918</v>
      </c>
      <c r="H185" s="63">
        <f t="shared" si="44"/>
        <v>2268</v>
      </c>
      <c r="I185" s="63">
        <f t="shared" si="44"/>
        <v>2</v>
      </c>
      <c r="J185" s="63">
        <f t="shared" si="44"/>
        <v>2</v>
      </c>
      <c r="K185" s="63">
        <f t="shared" si="44"/>
        <v>4</v>
      </c>
    </row>
    <row r="186" spans="1:11" ht="15.6" customHeight="1">
      <c r="A186" s="333">
        <v>43</v>
      </c>
      <c r="B186" s="331" t="s">
        <v>5568</v>
      </c>
      <c r="C186" s="21" t="s">
        <v>3420</v>
      </c>
      <c r="D186" s="68" t="s">
        <v>3435</v>
      </c>
      <c r="E186" s="7"/>
      <c r="F186" s="53">
        <v>342</v>
      </c>
      <c r="G186" s="53">
        <v>263</v>
      </c>
      <c r="H186" s="59">
        <f t="shared" si="41"/>
        <v>605</v>
      </c>
      <c r="I186" s="333">
        <v>2</v>
      </c>
      <c r="J186" s="333">
        <v>2</v>
      </c>
      <c r="K186" s="328">
        <f>SUM(I186:J188)</f>
        <v>4</v>
      </c>
    </row>
    <row r="187" spans="1:11" ht="15.6" customHeight="1">
      <c r="A187" s="336"/>
      <c r="B187" s="335"/>
      <c r="C187" s="21" t="s">
        <v>3420</v>
      </c>
      <c r="D187" s="68" t="s">
        <v>3436</v>
      </c>
      <c r="E187" s="7"/>
      <c r="F187" s="53">
        <v>383</v>
      </c>
      <c r="G187" s="53">
        <v>260</v>
      </c>
      <c r="H187" s="59">
        <f t="shared" si="41"/>
        <v>643</v>
      </c>
      <c r="I187" s="336"/>
      <c r="J187" s="336"/>
      <c r="K187" s="329"/>
    </row>
    <row r="188" spans="1:11" ht="15.6" customHeight="1">
      <c r="A188" s="334"/>
      <c r="B188" s="332"/>
      <c r="C188" s="21" t="s">
        <v>3420</v>
      </c>
      <c r="D188" s="68" t="s">
        <v>3437</v>
      </c>
      <c r="E188" s="7"/>
      <c r="F188" s="53">
        <v>444</v>
      </c>
      <c r="G188" s="53">
        <v>328</v>
      </c>
      <c r="H188" s="59">
        <f t="shared" si="41"/>
        <v>772</v>
      </c>
      <c r="I188" s="334"/>
      <c r="J188" s="334"/>
      <c r="K188" s="330"/>
    </row>
    <row r="189" spans="1:11" ht="15.6" customHeight="1">
      <c r="A189" s="9"/>
      <c r="B189" s="134"/>
      <c r="C189" s="21"/>
      <c r="D189" s="68"/>
      <c r="E189" s="59" t="s">
        <v>5640</v>
      </c>
      <c r="F189" s="63">
        <f>SUM(F186:F188)</f>
        <v>1169</v>
      </c>
      <c r="G189" s="63">
        <f t="shared" ref="G189:K189" si="45">SUM(G186:G188)</f>
        <v>851</v>
      </c>
      <c r="H189" s="63">
        <f t="shared" si="45"/>
        <v>2020</v>
      </c>
      <c r="I189" s="63">
        <f t="shared" si="45"/>
        <v>2</v>
      </c>
      <c r="J189" s="63">
        <f t="shared" si="45"/>
        <v>2</v>
      </c>
      <c r="K189" s="63">
        <f t="shared" si="45"/>
        <v>4</v>
      </c>
    </row>
    <row r="190" spans="1:11" ht="15.6" customHeight="1">
      <c r="A190" s="333">
        <v>44</v>
      </c>
      <c r="B190" s="331" t="s">
        <v>5568</v>
      </c>
      <c r="C190" s="21" t="s">
        <v>3420</v>
      </c>
      <c r="D190" s="68" t="s">
        <v>3438</v>
      </c>
      <c r="E190" s="7"/>
      <c r="F190" s="53">
        <v>354</v>
      </c>
      <c r="G190" s="53">
        <v>246</v>
      </c>
      <c r="H190" s="59">
        <f t="shared" si="41"/>
        <v>600</v>
      </c>
      <c r="I190" s="333">
        <v>2</v>
      </c>
      <c r="J190" s="333">
        <v>2</v>
      </c>
      <c r="K190" s="328">
        <f>SUM(I190:J191)</f>
        <v>4</v>
      </c>
    </row>
    <row r="191" spans="1:11" ht="15.6" customHeight="1">
      <c r="A191" s="334"/>
      <c r="B191" s="332"/>
      <c r="C191" s="21" t="s">
        <v>3420</v>
      </c>
      <c r="D191" s="68" t="s">
        <v>3439</v>
      </c>
      <c r="E191" s="7"/>
      <c r="F191" s="53">
        <v>379</v>
      </c>
      <c r="G191" s="53">
        <v>280</v>
      </c>
      <c r="H191" s="59">
        <f t="shared" si="41"/>
        <v>659</v>
      </c>
      <c r="I191" s="334"/>
      <c r="J191" s="334"/>
      <c r="K191" s="330"/>
    </row>
    <row r="192" spans="1:11" ht="15.6" customHeight="1">
      <c r="A192" s="9"/>
      <c r="B192" s="134"/>
      <c r="C192" s="21"/>
      <c r="D192" s="68"/>
      <c r="E192" s="59" t="s">
        <v>5640</v>
      </c>
      <c r="F192" s="63">
        <f>SUM(F190:F191)</f>
        <v>733</v>
      </c>
      <c r="G192" s="63">
        <f t="shared" ref="G192:K192" si="46">SUM(G190:G191)</f>
        <v>526</v>
      </c>
      <c r="H192" s="63">
        <f t="shared" si="46"/>
        <v>1259</v>
      </c>
      <c r="I192" s="63">
        <f t="shared" si="46"/>
        <v>2</v>
      </c>
      <c r="J192" s="63">
        <f t="shared" si="46"/>
        <v>2</v>
      </c>
      <c r="K192" s="63">
        <f t="shared" si="46"/>
        <v>4</v>
      </c>
    </row>
    <row r="193" spans="1:11" ht="15.6" customHeight="1">
      <c r="A193" s="333">
        <v>45</v>
      </c>
      <c r="B193" s="331" t="s">
        <v>5579</v>
      </c>
      <c r="C193" s="21" t="s">
        <v>3441</v>
      </c>
      <c r="D193" s="68" t="s">
        <v>3440</v>
      </c>
      <c r="E193" s="7"/>
      <c r="F193" s="53">
        <v>274</v>
      </c>
      <c r="G193" s="53">
        <v>226</v>
      </c>
      <c r="H193" s="59">
        <f t="shared" si="41"/>
        <v>500</v>
      </c>
      <c r="I193" s="333">
        <v>2</v>
      </c>
      <c r="J193" s="333">
        <v>2</v>
      </c>
      <c r="K193" s="328">
        <f>SUM(I193:J195)</f>
        <v>4</v>
      </c>
    </row>
    <row r="194" spans="1:11" ht="15.6" customHeight="1">
      <c r="A194" s="336"/>
      <c r="B194" s="335"/>
      <c r="C194" s="21" t="s">
        <v>3441</v>
      </c>
      <c r="D194" s="68" t="s">
        <v>3442</v>
      </c>
      <c r="E194" s="7"/>
      <c r="F194" s="53">
        <v>294</v>
      </c>
      <c r="G194" s="53">
        <v>228</v>
      </c>
      <c r="H194" s="59">
        <f t="shared" si="41"/>
        <v>522</v>
      </c>
      <c r="I194" s="336"/>
      <c r="J194" s="336"/>
      <c r="K194" s="329"/>
    </row>
    <row r="195" spans="1:11" ht="15.6" customHeight="1">
      <c r="A195" s="334"/>
      <c r="B195" s="332"/>
      <c r="C195" s="21" t="s">
        <v>3441</v>
      </c>
      <c r="D195" s="68" t="s">
        <v>3443</v>
      </c>
      <c r="E195" s="7"/>
      <c r="F195" s="53">
        <v>276</v>
      </c>
      <c r="G195" s="53">
        <v>208</v>
      </c>
      <c r="H195" s="59">
        <f t="shared" si="41"/>
        <v>484</v>
      </c>
      <c r="I195" s="334"/>
      <c r="J195" s="334"/>
      <c r="K195" s="330"/>
    </row>
    <row r="196" spans="1:11" ht="15.6" customHeight="1">
      <c r="A196" s="9"/>
      <c r="B196" s="134"/>
      <c r="C196" s="21"/>
      <c r="D196" s="68"/>
      <c r="E196" s="59" t="s">
        <v>5640</v>
      </c>
      <c r="F196" s="63">
        <f>SUM(F193:F195)</f>
        <v>844</v>
      </c>
      <c r="G196" s="63">
        <f t="shared" ref="G196:K196" si="47">SUM(G193:G195)</f>
        <v>662</v>
      </c>
      <c r="H196" s="63">
        <f t="shared" si="47"/>
        <v>1506</v>
      </c>
      <c r="I196" s="63">
        <f t="shared" si="47"/>
        <v>2</v>
      </c>
      <c r="J196" s="63">
        <f t="shared" si="47"/>
        <v>2</v>
      </c>
      <c r="K196" s="63">
        <f t="shared" si="47"/>
        <v>4</v>
      </c>
    </row>
    <row r="197" spans="1:11" ht="15.6" customHeight="1">
      <c r="A197" s="333">
        <v>46</v>
      </c>
      <c r="B197" s="337" t="s">
        <v>5579</v>
      </c>
      <c r="C197" s="21" t="s">
        <v>3441</v>
      </c>
      <c r="D197" s="68" t="s">
        <v>3444</v>
      </c>
      <c r="E197" s="7"/>
      <c r="F197" s="53">
        <v>262</v>
      </c>
      <c r="G197" s="53">
        <v>200</v>
      </c>
      <c r="H197" s="59">
        <f t="shared" si="41"/>
        <v>462</v>
      </c>
      <c r="I197" s="333">
        <v>2</v>
      </c>
      <c r="J197" s="333">
        <v>2</v>
      </c>
      <c r="K197" s="328">
        <f>SUM(I197:J199)</f>
        <v>4</v>
      </c>
    </row>
    <row r="198" spans="1:11" ht="15.6" customHeight="1">
      <c r="A198" s="336"/>
      <c r="B198" s="338"/>
      <c r="C198" s="21" t="s">
        <v>3441</v>
      </c>
      <c r="D198" s="68" t="s">
        <v>3445</v>
      </c>
      <c r="E198" s="7"/>
      <c r="F198" s="53">
        <v>425</v>
      </c>
      <c r="G198" s="53">
        <v>306</v>
      </c>
      <c r="H198" s="59">
        <f t="shared" si="41"/>
        <v>731</v>
      </c>
      <c r="I198" s="336"/>
      <c r="J198" s="336"/>
      <c r="K198" s="329"/>
    </row>
    <row r="199" spans="1:11" ht="15.6" customHeight="1">
      <c r="A199" s="334"/>
      <c r="B199" s="339"/>
      <c r="C199" s="21" t="s">
        <v>3441</v>
      </c>
      <c r="D199" s="68" t="s">
        <v>3446</v>
      </c>
      <c r="E199" s="7"/>
      <c r="F199" s="53">
        <v>229</v>
      </c>
      <c r="G199" s="53">
        <v>179</v>
      </c>
      <c r="H199" s="59">
        <f t="shared" si="41"/>
        <v>408</v>
      </c>
      <c r="I199" s="334"/>
      <c r="J199" s="334"/>
      <c r="K199" s="330"/>
    </row>
    <row r="200" spans="1:11" ht="15.6" customHeight="1">
      <c r="A200" s="9"/>
      <c r="B200" s="134"/>
      <c r="C200" s="21"/>
      <c r="D200" s="68"/>
      <c r="E200" s="59" t="s">
        <v>5640</v>
      </c>
      <c r="F200" s="63">
        <f>SUM(F197:F199)</f>
        <v>916</v>
      </c>
      <c r="G200" s="63">
        <f t="shared" ref="G200:K200" si="48">SUM(G197:G199)</f>
        <v>685</v>
      </c>
      <c r="H200" s="63">
        <f t="shared" si="48"/>
        <v>1601</v>
      </c>
      <c r="I200" s="63">
        <f t="shared" si="48"/>
        <v>2</v>
      </c>
      <c r="J200" s="63">
        <f t="shared" si="48"/>
        <v>2</v>
      </c>
      <c r="K200" s="63">
        <f t="shared" si="48"/>
        <v>4</v>
      </c>
    </row>
    <row r="201" spans="1:11" ht="15.6" customHeight="1">
      <c r="A201" s="333">
        <v>47</v>
      </c>
      <c r="B201" s="331" t="s">
        <v>5580</v>
      </c>
      <c r="C201" s="21" t="s">
        <v>3448</v>
      </c>
      <c r="D201" s="68" t="s">
        <v>3447</v>
      </c>
      <c r="E201" s="7"/>
      <c r="F201" s="53">
        <v>266</v>
      </c>
      <c r="G201" s="53">
        <v>196</v>
      </c>
      <c r="H201" s="59">
        <f t="shared" si="41"/>
        <v>462</v>
      </c>
      <c r="I201" s="333">
        <v>2</v>
      </c>
      <c r="J201" s="333">
        <v>2</v>
      </c>
      <c r="K201" s="328">
        <f>SUM(I201:J205)</f>
        <v>4</v>
      </c>
    </row>
    <row r="202" spans="1:11" ht="15.6" customHeight="1">
      <c r="A202" s="336"/>
      <c r="B202" s="335"/>
      <c r="C202" s="21" t="s">
        <v>3448</v>
      </c>
      <c r="D202" s="68" t="s">
        <v>3449</v>
      </c>
      <c r="E202" s="7"/>
      <c r="F202" s="53">
        <v>265</v>
      </c>
      <c r="G202" s="53">
        <v>164</v>
      </c>
      <c r="H202" s="59">
        <f t="shared" si="41"/>
        <v>429</v>
      </c>
      <c r="I202" s="336"/>
      <c r="J202" s="336"/>
      <c r="K202" s="329"/>
    </row>
    <row r="203" spans="1:11" ht="15.6" customHeight="1">
      <c r="A203" s="336"/>
      <c r="B203" s="335"/>
      <c r="C203" s="21" t="s">
        <v>3448</v>
      </c>
      <c r="D203" s="68" t="s">
        <v>3450</v>
      </c>
      <c r="E203" s="7"/>
      <c r="F203" s="53">
        <v>475</v>
      </c>
      <c r="G203" s="53">
        <v>293</v>
      </c>
      <c r="H203" s="59">
        <f t="shared" si="41"/>
        <v>768</v>
      </c>
      <c r="I203" s="336"/>
      <c r="J203" s="336"/>
      <c r="K203" s="329"/>
    </row>
    <row r="204" spans="1:11" ht="15.6" customHeight="1">
      <c r="A204" s="336"/>
      <c r="B204" s="335"/>
      <c r="C204" s="21" t="s">
        <v>3448</v>
      </c>
      <c r="D204" s="68" t="s">
        <v>3451</v>
      </c>
      <c r="E204" s="7"/>
      <c r="F204" s="53">
        <v>379</v>
      </c>
      <c r="G204" s="53">
        <v>301</v>
      </c>
      <c r="H204" s="59">
        <f t="shared" si="41"/>
        <v>680</v>
      </c>
      <c r="I204" s="336"/>
      <c r="J204" s="336"/>
      <c r="K204" s="329"/>
    </row>
    <row r="205" spans="1:11" ht="15.6" customHeight="1">
      <c r="A205" s="334"/>
      <c r="B205" s="332"/>
      <c r="C205" s="21" t="s">
        <v>3448</v>
      </c>
      <c r="D205" s="68" t="s">
        <v>3452</v>
      </c>
      <c r="E205" s="7"/>
      <c r="F205" s="53">
        <v>127</v>
      </c>
      <c r="G205" s="53">
        <v>96</v>
      </c>
      <c r="H205" s="59">
        <f t="shared" si="41"/>
        <v>223</v>
      </c>
      <c r="I205" s="334"/>
      <c r="J205" s="334"/>
      <c r="K205" s="330"/>
    </row>
    <row r="206" spans="1:11" ht="15.6" customHeight="1">
      <c r="A206" s="9"/>
      <c r="B206" s="134"/>
      <c r="C206" s="21"/>
      <c r="D206" s="68"/>
      <c r="E206" s="59" t="s">
        <v>5640</v>
      </c>
      <c r="F206" s="63">
        <f>SUM(F201:F205)</f>
        <v>1512</v>
      </c>
      <c r="G206" s="63">
        <f>SUM(G201:G205)</f>
        <v>1050</v>
      </c>
      <c r="H206" s="59">
        <f>SUM(H201:H205)</f>
        <v>2562</v>
      </c>
      <c r="I206" s="59">
        <f t="shared" ref="I206:K206" si="49">SUM(I201:I205)</f>
        <v>2</v>
      </c>
      <c r="J206" s="59">
        <f t="shared" si="49"/>
        <v>2</v>
      </c>
      <c r="K206" s="59">
        <f t="shared" si="49"/>
        <v>4</v>
      </c>
    </row>
    <row r="207" spans="1:11" ht="15.6" customHeight="1">
      <c r="A207" s="333">
        <v>48</v>
      </c>
      <c r="B207" s="331" t="s">
        <v>5578</v>
      </c>
      <c r="C207" s="21" t="s">
        <v>3454</v>
      </c>
      <c r="D207" s="68" t="s">
        <v>3453</v>
      </c>
      <c r="E207" s="7"/>
      <c r="F207" s="53">
        <v>445</v>
      </c>
      <c r="G207" s="53">
        <v>307</v>
      </c>
      <c r="H207" s="59">
        <f t="shared" si="41"/>
        <v>752</v>
      </c>
      <c r="I207" s="333">
        <v>2</v>
      </c>
      <c r="J207" s="333">
        <v>2</v>
      </c>
      <c r="K207" s="328">
        <f>SUM(I207:J210)</f>
        <v>4</v>
      </c>
    </row>
    <row r="208" spans="1:11" ht="15.6" customHeight="1">
      <c r="A208" s="336"/>
      <c r="B208" s="335"/>
      <c r="C208" s="21" t="s">
        <v>3454</v>
      </c>
      <c r="D208" s="68" t="s">
        <v>3455</v>
      </c>
      <c r="E208" s="7"/>
      <c r="F208" s="53">
        <v>198</v>
      </c>
      <c r="G208" s="53">
        <v>164</v>
      </c>
      <c r="H208" s="59">
        <f t="shared" si="41"/>
        <v>362</v>
      </c>
      <c r="I208" s="336"/>
      <c r="J208" s="336"/>
      <c r="K208" s="329"/>
    </row>
    <row r="209" spans="1:11" ht="15.6" customHeight="1">
      <c r="A209" s="336"/>
      <c r="B209" s="335"/>
      <c r="C209" s="21" t="s">
        <v>3454</v>
      </c>
      <c r="D209" s="68" t="s">
        <v>3456</v>
      </c>
      <c r="E209" s="7"/>
      <c r="F209" s="53">
        <v>81</v>
      </c>
      <c r="G209" s="53">
        <v>45</v>
      </c>
      <c r="H209" s="59">
        <f t="shared" si="41"/>
        <v>126</v>
      </c>
      <c r="I209" s="336"/>
      <c r="J209" s="336"/>
      <c r="K209" s="329"/>
    </row>
    <row r="210" spans="1:11" ht="15.6" customHeight="1">
      <c r="A210" s="334"/>
      <c r="B210" s="332"/>
      <c r="C210" s="21" t="s">
        <v>3454</v>
      </c>
      <c r="D210" s="68" t="s">
        <v>3457</v>
      </c>
      <c r="E210" s="7"/>
      <c r="F210" s="53">
        <v>418</v>
      </c>
      <c r="G210" s="53">
        <v>272</v>
      </c>
      <c r="H210" s="59">
        <f t="shared" si="41"/>
        <v>690</v>
      </c>
      <c r="I210" s="334"/>
      <c r="J210" s="334"/>
      <c r="K210" s="330"/>
    </row>
    <row r="211" spans="1:11" ht="15.6" customHeight="1">
      <c r="A211" s="9"/>
      <c r="B211" s="134"/>
      <c r="C211" s="21"/>
      <c r="D211" s="68"/>
      <c r="E211" s="59" t="s">
        <v>5640</v>
      </c>
      <c r="F211" s="63">
        <f>SUM(F207:F210)</f>
        <v>1142</v>
      </c>
      <c r="G211" s="63">
        <f t="shared" ref="G211:K211" si="50">SUM(G207:G210)</f>
        <v>788</v>
      </c>
      <c r="H211" s="63">
        <f t="shared" si="50"/>
        <v>1930</v>
      </c>
      <c r="I211" s="63">
        <f t="shared" si="50"/>
        <v>2</v>
      </c>
      <c r="J211" s="63">
        <f t="shared" si="50"/>
        <v>2</v>
      </c>
      <c r="K211" s="63">
        <f t="shared" si="50"/>
        <v>4</v>
      </c>
    </row>
    <row r="212" spans="1:11" ht="15.6" customHeight="1">
      <c r="A212" s="333">
        <v>49</v>
      </c>
      <c r="B212" s="331" t="s">
        <v>5581</v>
      </c>
      <c r="C212" s="21" t="s">
        <v>3459</v>
      </c>
      <c r="D212" s="68" t="s">
        <v>3458</v>
      </c>
      <c r="E212" s="7"/>
      <c r="F212" s="53">
        <v>186</v>
      </c>
      <c r="G212" s="53">
        <v>126</v>
      </c>
      <c r="H212" s="59">
        <f t="shared" si="41"/>
        <v>312</v>
      </c>
      <c r="I212" s="333">
        <v>2</v>
      </c>
      <c r="J212" s="333">
        <v>2</v>
      </c>
      <c r="K212" s="328">
        <f>SUM(I212:J215)</f>
        <v>4</v>
      </c>
    </row>
    <row r="213" spans="1:11" ht="15.6" customHeight="1">
      <c r="A213" s="336"/>
      <c r="B213" s="335"/>
      <c r="C213" s="21" t="s">
        <v>3459</v>
      </c>
      <c r="D213" s="68" t="s">
        <v>3460</v>
      </c>
      <c r="E213" s="7"/>
      <c r="F213" s="53">
        <v>397</v>
      </c>
      <c r="G213" s="53">
        <v>265</v>
      </c>
      <c r="H213" s="59">
        <f t="shared" si="41"/>
        <v>662</v>
      </c>
      <c r="I213" s="336"/>
      <c r="J213" s="336"/>
      <c r="K213" s="329"/>
    </row>
    <row r="214" spans="1:11" ht="15.6" customHeight="1">
      <c r="A214" s="336"/>
      <c r="B214" s="335"/>
      <c r="C214" s="21" t="s">
        <v>3459</v>
      </c>
      <c r="D214" s="68" t="s">
        <v>3461</v>
      </c>
      <c r="E214" s="7"/>
      <c r="F214" s="53">
        <v>149</v>
      </c>
      <c r="G214" s="53">
        <v>107</v>
      </c>
      <c r="H214" s="59">
        <f t="shared" si="41"/>
        <v>256</v>
      </c>
      <c r="I214" s="336"/>
      <c r="J214" s="336"/>
      <c r="K214" s="329"/>
    </row>
    <row r="215" spans="1:11" ht="15.6" customHeight="1">
      <c r="A215" s="334"/>
      <c r="B215" s="332"/>
      <c r="C215" s="21" t="s">
        <v>3459</v>
      </c>
      <c r="D215" s="68" t="s">
        <v>3462</v>
      </c>
      <c r="E215" s="7"/>
      <c r="F215" s="53">
        <v>256</v>
      </c>
      <c r="G215" s="53">
        <v>192</v>
      </c>
      <c r="H215" s="59">
        <f t="shared" si="41"/>
        <v>448</v>
      </c>
      <c r="I215" s="334"/>
      <c r="J215" s="334"/>
      <c r="K215" s="330"/>
    </row>
    <row r="216" spans="1:11" ht="15.6" customHeight="1">
      <c r="A216" s="9"/>
      <c r="B216" s="134"/>
      <c r="C216" s="21"/>
      <c r="D216" s="68"/>
      <c r="E216" s="59" t="s">
        <v>5640</v>
      </c>
      <c r="F216" s="63">
        <f>SUM(F212:F215)</f>
        <v>988</v>
      </c>
      <c r="G216" s="63">
        <f t="shared" ref="G216:K216" si="51">SUM(G212:G215)</f>
        <v>690</v>
      </c>
      <c r="H216" s="63">
        <f t="shared" si="51"/>
        <v>1678</v>
      </c>
      <c r="I216" s="63">
        <f t="shared" si="51"/>
        <v>2</v>
      </c>
      <c r="J216" s="63">
        <f t="shared" si="51"/>
        <v>2</v>
      </c>
      <c r="K216" s="63">
        <f t="shared" si="51"/>
        <v>4</v>
      </c>
    </row>
    <row r="217" spans="1:11" ht="15.6" customHeight="1">
      <c r="A217" s="333">
        <v>50</v>
      </c>
      <c r="B217" s="331" t="s">
        <v>5581</v>
      </c>
      <c r="C217" s="21" t="s">
        <v>3459</v>
      </c>
      <c r="D217" s="68" t="s">
        <v>3463</v>
      </c>
      <c r="E217" s="7"/>
      <c r="F217" s="53">
        <v>261</v>
      </c>
      <c r="G217" s="53">
        <v>211</v>
      </c>
      <c r="H217" s="59">
        <f t="shared" si="41"/>
        <v>472</v>
      </c>
      <c r="I217" s="333">
        <v>2</v>
      </c>
      <c r="J217" s="333">
        <v>2</v>
      </c>
      <c r="K217" s="328">
        <f>SUM(I217:J219)</f>
        <v>4</v>
      </c>
    </row>
    <row r="218" spans="1:11" ht="15.6" customHeight="1">
      <c r="A218" s="336"/>
      <c r="B218" s="335"/>
      <c r="C218" s="21" t="s">
        <v>3459</v>
      </c>
      <c r="D218" s="68" t="s">
        <v>3464</v>
      </c>
      <c r="E218" s="7"/>
      <c r="F218" s="53">
        <v>132</v>
      </c>
      <c r="G218" s="53">
        <v>90</v>
      </c>
      <c r="H218" s="59">
        <f t="shared" si="41"/>
        <v>222</v>
      </c>
      <c r="I218" s="336"/>
      <c r="J218" s="336"/>
      <c r="K218" s="329"/>
    </row>
    <row r="219" spans="1:11" ht="15.6" customHeight="1">
      <c r="A219" s="334"/>
      <c r="B219" s="332"/>
      <c r="C219" s="21" t="s">
        <v>3459</v>
      </c>
      <c r="D219" s="68" t="s">
        <v>3465</v>
      </c>
      <c r="E219" s="7"/>
      <c r="F219" s="53">
        <v>210</v>
      </c>
      <c r="G219" s="53">
        <v>140</v>
      </c>
      <c r="H219" s="59">
        <f t="shared" si="41"/>
        <v>350</v>
      </c>
      <c r="I219" s="334"/>
      <c r="J219" s="334"/>
      <c r="K219" s="330"/>
    </row>
    <row r="220" spans="1:11" ht="15.6" customHeight="1">
      <c r="A220" s="9"/>
      <c r="B220" s="134"/>
      <c r="C220" s="21"/>
      <c r="D220" s="68"/>
      <c r="E220" s="59" t="s">
        <v>5640</v>
      </c>
      <c r="F220" s="63">
        <f>SUM(F217:F219)</f>
        <v>603</v>
      </c>
      <c r="G220" s="63">
        <f t="shared" ref="G220:K220" si="52">SUM(G217:G219)</f>
        <v>441</v>
      </c>
      <c r="H220" s="64">
        <f t="shared" si="52"/>
        <v>1044</v>
      </c>
      <c r="I220" s="64">
        <f t="shared" si="52"/>
        <v>2</v>
      </c>
      <c r="J220" s="64">
        <f t="shared" si="52"/>
        <v>2</v>
      </c>
      <c r="K220" s="64">
        <f t="shared" si="52"/>
        <v>4</v>
      </c>
    </row>
    <row r="221" spans="1:11" ht="15.6" customHeight="1">
      <c r="A221" s="333">
        <v>51</v>
      </c>
      <c r="B221" s="331" t="s">
        <v>5582</v>
      </c>
      <c r="C221" s="21" t="s">
        <v>3467</v>
      </c>
      <c r="D221" s="68" t="s">
        <v>3466</v>
      </c>
      <c r="E221" s="7"/>
      <c r="F221" s="55">
        <v>524</v>
      </c>
      <c r="G221" s="55">
        <v>334</v>
      </c>
      <c r="H221" s="59">
        <f t="shared" si="41"/>
        <v>858</v>
      </c>
      <c r="I221" s="333">
        <v>2</v>
      </c>
      <c r="J221" s="333">
        <v>2</v>
      </c>
      <c r="K221" s="328">
        <f>SUM(I221:J223)</f>
        <v>4</v>
      </c>
    </row>
    <row r="222" spans="1:11" ht="15.6" customHeight="1">
      <c r="A222" s="336"/>
      <c r="B222" s="335"/>
      <c r="C222" s="21" t="s">
        <v>3467</v>
      </c>
      <c r="D222" s="68" t="s">
        <v>3468</v>
      </c>
      <c r="E222" s="7"/>
      <c r="F222" s="53">
        <v>379</v>
      </c>
      <c r="G222" s="53">
        <v>269</v>
      </c>
      <c r="H222" s="59">
        <f t="shared" si="41"/>
        <v>648</v>
      </c>
      <c r="I222" s="336"/>
      <c r="J222" s="336"/>
      <c r="K222" s="329"/>
    </row>
    <row r="223" spans="1:11" ht="15.6" customHeight="1">
      <c r="A223" s="334"/>
      <c r="B223" s="332"/>
      <c r="C223" s="21" t="s">
        <v>3467</v>
      </c>
      <c r="D223" s="68" t="s">
        <v>3469</v>
      </c>
      <c r="E223" s="7"/>
      <c r="F223" s="53">
        <v>225</v>
      </c>
      <c r="G223" s="53">
        <v>161</v>
      </c>
      <c r="H223" s="59">
        <f t="shared" si="41"/>
        <v>386</v>
      </c>
      <c r="I223" s="334"/>
      <c r="J223" s="334"/>
      <c r="K223" s="330"/>
    </row>
    <row r="224" spans="1:11" ht="15.6" customHeight="1">
      <c r="A224" s="9"/>
      <c r="B224" s="134"/>
      <c r="C224" s="21"/>
      <c r="D224" s="68"/>
      <c r="E224" s="59" t="s">
        <v>5640</v>
      </c>
      <c r="F224" s="63">
        <f>SUM(F221:F223)</f>
        <v>1128</v>
      </c>
      <c r="G224" s="63">
        <f t="shared" ref="G224:K224" si="53">SUM(G221:G223)</f>
        <v>764</v>
      </c>
      <c r="H224" s="63">
        <f t="shared" si="53"/>
        <v>1892</v>
      </c>
      <c r="I224" s="63">
        <f t="shared" si="53"/>
        <v>2</v>
      </c>
      <c r="J224" s="63">
        <f t="shared" si="53"/>
        <v>2</v>
      </c>
      <c r="K224" s="63">
        <f t="shared" si="53"/>
        <v>4</v>
      </c>
    </row>
    <row r="225" spans="1:11" ht="15.6" customHeight="1">
      <c r="A225" s="333">
        <v>52</v>
      </c>
      <c r="B225" s="331" t="s">
        <v>5582</v>
      </c>
      <c r="C225" s="21" t="s">
        <v>3467</v>
      </c>
      <c r="D225" s="68" t="s">
        <v>3470</v>
      </c>
      <c r="E225" s="7"/>
      <c r="F225" s="53">
        <v>372</v>
      </c>
      <c r="G225" s="53">
        <v>272</v>
      </c>
      <c r="H225" s="59">
        <f t="shared" si="41"/>
        <v>644</v>
      </c>
      <c r="I225" s="333">
        <v>2</v>
      </c>
      <c r="J225" s="333">
        <v>2</v>
      </c>
      <c r="K225" s="328">
        <f>SUM(I225:J226)</f>
        <v>4</v>
      </c>
    </row>
    <row r="226" spans="1:11" ht="15.6" customHeight="1">
      <c r="A226" s="334"/>
      <c r="B226" s="332"/>
      <c r="C226" s="21" t="s">
        <v>3467</v>
      </c>
      <c r="D226" s="68" t="s">
        <v>3471</v>
      </c>
      <c r="E226" s="7"/>
      <c r="F226" s="53">
        <v>351</v>
      </c>
      <c r="G226" s="53">
        <v>283</v>
      </c>
      <c r="H226" s="59">
        <f t="shared" si="41"/>
        <v>634</v>
      </c>
      <c r="I226" s="334"/>
      <c r="J226" s="334"/>
      <c r="K226" s="330"/>
    </row>
    <row r="227" spans="1:11" ht="15.6" customHeight="1">
      <c r="A227" s="9"/>
      <c r="B227" s="134"/>
      <c r="C227" s="21"/>
      <c r="D227" s="68"/>
      <c r="E227" s="59" t="s">
        <v>5640</v>
      </c>
      <c r="F227" s="63">
        <f>SUM(F225:F226)</f>
        <v>723</v>
      </c>
      <c r="G227" s="63">
        <f t="shared" ref="G227:K227" si="54">SUM(G225:G226)</f>
        <v>555</v>
      </c>
      <c r="H227" s="63">
        <f t="shared" si="54"/>
        <v>1278</v>
      </c>
      <c r="I227" s="63">
        <f t="shared" si="54"/>
        <v>2</v>
      </c>
      <c r="J227" s="63">
        <f t="shared" si="54"/>
        <v>2</v>
      </c>
      <c r="K227" s="63">
        <f t="shared" si="54"/>
        <v>4</v>
      </c>
    </row>
    <row r="228" spans="1:11" ht="15.6" customHeight="1">
      <c r="A228" s="333">
        <v>53</v>
      </c>
      <c r="B228" s="331" t="s">
        <v>5583</v>
      </c>
      <c r="C228" s="21" t="s">
        <v>3473</v>
      </c>
      <c r="D228" s="68" t="s">
        <v>3472</v>
      </c>
      <c r="E228" s="7"/>
      <c r="F228" s="53">
        <v>534</v>
      </c>
      <c r="G228" s="53">
        <v>374</v>
      </c>
      <c r="H228" s="59">
        <f t="shared" si="41"/>
        <v>908</v>
      </c>
      <c r="I228" s="333">
        <v>2</v>
      </c>
      <c r="J228" s="333">
        <v>2</v>
      </c>
      <c r="K228" s="328">
        <f>SUM(I228:J229)</f>
        <v>4</v>
      </c>
    </row>
    <row r="229" spans="1:11" ht="15.6" customHeight="1">
      <c r="A229" s="334"/>
      <c r="B229" s="332"/>
      <c r="C229" s="21" t="s">
        <v>3473</v>
      </c>
      <c r="D229" s="68" t="s">
        <v>3474</v>
      </c>
      <c r="E229" s="7"/>
      <c r="F229" s="53">
        <v>577</v>
      </c>
      <c r="G229" s="53">
        <v>369</v>
      </c>
      <c r="H229" s="59">
        <f t="shared" si="41"/>
        <v>946</v>
      </c>
      <c r="I229" s="334"/>
      <c r="J229" s="334"/>
      <c r="K229" s="330"/>
    </row>
    <row r="230" spans="1:11" ht="15.6" customHeight="1">
      <c r="A230" s="9"/>
      <c r="B230" s="134"/>
      <c r="C230" s="21"/>
      <c r="D230" s="68"/>
      <c r="E230" s="59" t="s">
        <v>5640</v>
      </c>
      <c r="F230" s="63">
        <f>SUM(F228:F229)</f>
        <v>1111</v>
      </c>
      <c r="G230" s="63">
        <f t="shared" ref="G230:K230" si="55">SUM(G228:G229)</f>
        <v>743</v>
      </c>
      <c r="H230" s="63">
        <f t="shared" si="55"/>
        <v>1854</v>
      </c>
      <c r="I230" s="63">
        <f t="shared" si="55"/>
        <v>2</v>
      </c>
      <c r="J230" s="63">
        <f t="shared" si="55"/>
        <v>2</v>
      </c>
      <c r="K230" s="63">
        <f t="shared" si="55"/>
        <v>4</v>
      </c>
    </row>
    <row r="231" spans="1:11" ht="15.6" customHeight="1">
      <c r="A231" s="333">
        <v>54</v>
      </c>
      <c r="B231" s="331" t="s">
        <v>5583</v>
      </c>
      <c r="C231" s="21" t="s">
        <v>3473</v>
      </c>
      <c r="D231" s="68" t="s">
        <v>3475</v>
      </c>
      <c r="E231" s="7"/>
      <c r="F231" s="53">
        <v>872</v>
      </c>
      <c r="G231" s="53">
        <v>682</v>
      </c>
      <c r="H231" s="59">
        <f t="shared" si="41"/>
        <v>1554</v>
      </c>
      <c r="I231" s="333">
        <v>2</v>
      </c>
      <c r="J231" s="333">
        <v>2</v>
      </c>
      <c r="K231" s="328">
        <f>SUM(I231:J232)</f>
        <v>4</v>
      </c>
    </row>
    <row r="232" spans="1:11" ht="12" customHeight="1">
      <c r="A232" s="334"/>
      <c r="B232" s="332"/>
      <c r="C232" s="21" t="s">
        <v>3473</v>
      </c>
      <c r="D232" s="68" t="s">
        <v>3476</v>
      </c>
      <c r="E232" s="7"/>
      <c r="F232" s="53">
        <v>591</v>
      </c>
      <c r="G232" s="53">
        <v>454</v>
      </c>
      <c r="H232" s="59">
        <f t="shared" si="41"/>
        <v>1045</v>
      </c>
      <c r="I232" s="334"/>
      <c r="J232" s="334"/>
      <c r="K232" s="330"/>
    </row>
    <row r="233" spans="1:11" ht="15.6" customHeight="1">
      <c r="A233" s="9"/>
      <c r="B233" s="134"/>
      <c r="C233" s="21"/>
      <c r="D233" s="68"/>
      <c r="E233" s="59" t="s">
        <v>5640</v>
      </c>
      <c r="F233" s="63">
        <f>SUM(F231:F232)</f>
        <v>1463</v>
      </c>
      <c r="G233" s="63">
        <f t="shared" ref="G233:K233" si="56">SUM(G231:G232)</f>
        <v>1136</v>
      </c>
      <c r="H233" s="63">
        <f t="shared" si="56"/>
        <v>2599</v>
      </c>
      <c r="I233" s="63">
        <f t="shared" si="56"/>
        <v>2</v>
      </c>
      <c r="J233" s="63">
        <f t="shared" si="56"/>
        <v>2</v>
      </c>
      <c r="K233" s="63">
        <f t="shared" si="56"/>
        <v>4</v>
      </c>
    </row>
    <row r="234" spans="1:11" ht="15.6" customHeight="1">
      <c r="A234" s="333">
        <v>55</v>
      </c>
      <c r="B234" s="331" t="s">
        <v>5583</v>
      </c>
      <c r="C234" s="21" t="s">
        <v>3473</v>
      </c>
      <c r="D234" s="68" t="s">
        <v>3477</v>
      </c>
      <c r="E234" s="7"/>
      <c r="F234" s="53">
        <v>371</v>
      </c>
      <c r="G234" s="53">
        <v>261</v>
      </c>
      <c r="H234" s="59">
        <f t="shared" si="41"/>
        <v>632</v>
      </c>
      <c r="I234" s="333">
        <v>2</v>
      </c>
      <c r="J234" s="333">
        <v>2</v>
      </c>
      <c r="K234" s="328">
        <f>SUM(I234:J235)</f>
        <v>4</v>
      </c>
    </row>
    <row r="235" spans="1:11" ht="15.6" customHeight="1">
      <c r="A235" s="334"/>
      <c r="B235" s="332"/>
      <c r="C235" s="21" t="s">
        <v>3473</v>
      </c>
      <c r="D235" s="68" t="s">
        <v>3478</v>
      </c>
      <c r="E235" s="7"/>
      <c r="F235" s="53">
        <v>426</v>
      </c>
      <c r="G235" s="53">
        <v>298</v>
      </c>
      <c r="H235" s="59">
        <f t="shared" si="41"/>
        <v>724</v>
      </c>
      <c r="I235" s="334"/>
      <c r="J235" s="334"/>
      <c r="K235" s="330"/>
    </row>
    <row r="236" spans="1:11" ht="13.15" customHeight="1">
      <c r="A236" s="9"/>
      <c r="B236" s="134"/>
      <c r="C236" s="21"/>
      <c r="D236" s="68"/>
      <c r="E236" s="59" t="s">
        <v>5640</v>
      </c>
      <c r="F236" s="63">
        <f>SUM(F234:F235)</f>
        <v>797</v>
      </c>
      <c r="G236" s="63">
        <f t="shared" ref="G236:K236" si="57">SUM(G234:G235)</f>
        <v>559</v>
      </c>
      <c r="H236" s="63">
        <f t="shared" si="57"/>
        <v>1356</v>
      </c>
      <c r="I236" s="63">
        <f t="shared" si="57"/>
        <v>2</v>
      </c>
      <c r="J236" s="63">
        <f t="shared" si="57"/>
        <v>2</v>
      </c>
      <c r="K236" s="63">
        <f t="shared" si="57"/>
        <v>4</v>
      </c>
    </row>
    <row r="237" spans="1:11" ht="15.6" customHeight="1">
      <c r="A237" s="333">
        <v>56</v>
      </c>
      <c r="B237" s="331" t="s">
        <v>5584</v>
      </c>
      <c r="C237" s="21" t="s">
        <v>3473</v>
      </c>
      <c r="D237" s="68" t="s">
        <v>3479</v>
      </c>
      <c r="E237" s="7"/>
      <c r="F237" s="53">
        <v>445</v>
      </c>
      <c r="G237" s="53">
        <v>336</v>
      </c>
      <c r="H237" s="59">
        <f t="shared" si="41"/>
        <v>781</v>
      </c>
      <c r="I237" s="333">
        <v>2</v>
      </c>
      <c r="J237" s="333">
        <v>2</v>
      </c>
      <c r="K237" s="328">
        <f>SUM(I237:J238)</f>
        <v>4</v>
      </c>
    </row>
    <row r="238" spans="1:11" ht="15.6" customHeight="1">
      <c r="A238" s="334"/>
      <c r="B238" s="332"/>
      <c r="C238" s="21" t="s">
        <v>3473</v>
      </c>
      <c r="D238" s="68" t="s">
        <v>3480</v>
      </c>
      <c r="E238" s="7"/>
      <c r="F238" s="53">
        <v>474</v>
      </c>
      <c r="G238" s="53">
        <v>318</v>
      </c>
      <c r="H238" s="59">
        <f t="shared" si="41"/>
        <v>792</v>
      </c>
      <c r="I238" s="334"/>
      <c r="J238" s="334"/>
      <c r="K238" s="330"/>
    </row>
    <row r="239" spans="1:11" ht="13.15" customHeight="1">
      <c r="A239" s="9"/>
      <c r="B239" s="134"/>
      <c r="C239" s="21"/>
      <c r="D239" s="68"/>
      <c r="E239" s="59" t="s">
        <v>5640</v>
      </c>
      <c r="F239" s="63">
        <f>SUM(F237:F238)</f>
        <v>919</v>
      </c>
      <c r="G239" s="63">
        <f t="shared" ref="G239:K239" si="58">SUM(G237:G238)</f>
        <v>654</v>
      </c>
      <c r="H239" s="63">
        <f t="shared" si="58"/>
        <v>1573</v>
      </c>
      <c r="I239" s="63">
        <f t="shared" si="58"/>
        <v>2</v>
      </c>
      <c r="J239" s="63">
        <f t="shared" si="58"/>
        <v>2</v>
      </c>
      <c r="K239" s="63">
        <f t="shared" si="58"/>
        <v>4</v>
      </c>
    </row>
    <row r="240" spans="1:11" ht="15.6" customHeight="1">
      <c r="A240" s="333">
        <v>57</v>
      </c>
      <c r="B240" s="331" t="s">
        <v>5584</v>
      </c>
      <c r="C240" s="21" t="s">
        <v>3473</v>
      </c>
      <c r="D240" s="68" t="s">
        <v>3481</v>
      </c>
      <c r="E240" s="7"/>
      <c r="F240" s="53">
        <v>485</v>
      </c>
      <c r="G240" s="53">
        <v>364</v>
      </c>
      <c r="H240" s="59">
        <f t="shared" si="41"/>
        <v>849</v>
      </c>
      <c r="I240" s="333">
        <v>2</v>
      </c>
      <c r="J240" s="333">
        <v>2</v>
      </c>
      <c r="K240" s="328">
        <f>SUM(I240:J241)</f>
        <v>4</v>
      </c>
    </row>
    <row r="241" spans="1:11" ht="15.6" customHeight="1">
      <c r="A241" s="334"/>
      <c r="B241" s="332"/>
      <c r="C241" s="21" t="s">
        <v>3473</v>
      </c>
      <c r="D241" s="68" t="s">
        <v>3482</v>
      </c>
      <c r="E241" s="7"/>
      <c r="F241" s="53">
        <v>430</v>
      </c>
      <c r="G241" s="53">
        <v>309</v>
      </c>
      <c r="H241" s="59">
        <f t="shared" si="41"/>
        <v>739</v>
      </c>
      <c r="I241" s="334"/>
      <c r="J241" s="334"/>
      <c r="K241" s="330"/>
    </row>
    <row r="242" spans="1:11" ht="13.9" customHeight="1">
      <c r="A242" s="9"/>
      <c r="B242" s="134"/>
      <c r="C242" s="21"/>
      <c r="D242" s="68"/>
      <c r="E242" s="59" t="s">
        <v>5640</v>
      </c>
      <c r="F242" s="63">
        <f>SUM(F240:F241)</f>
        <v>915</v>
      </c>
      <c r="G242" s="63">
        <f t="shared" ref="G242:K242" si="59">SUM(G240:G241)</f>
        <v>673</v>
      </c>
      <c r="H242" s="63">
        <f t="shared" si="59"/>
        <v>1588</v>
      </c>
      <c r="I242" s="63">
        <f t="shared" si="59"/>
        <v>2</v>
      </c>
      <c r="J242" s="63">
        <f t="shared" si="59"/>
        <v>2</v>
      </c>
      <c r="K242" s="63">
        <f t="shared" si="59"/>
        <v>4</v>
      </c>
    </row>
    <row r="243" spans="1:11" ht="15.6" customHeight="1">
      <c r="A243" s="333">
        <v>58</v>
      </c>
      <c r="B243" s="331" t="s">
        <v>5585</v>
      </c>
      <c r="C243" s="21" t="s">
        <v>3484</v>
      </c>
      <c r="D243" s="68" t="s">
        <v>3483</v>
      </c>
      <c r="E243" s="7"/>
      <c r="F243" s="53">
        <v>578</v>
      </c>
      <c r="G243" s="53">
        <v>358</v>
      </c>
      <c r="H243" s="59">
        <f t="shared" si="41"/>
        <v>936</v>
      </c>
      <c r="I243" s="333">
        <v>2</v>
      </c>
      <c r="J243" s="333">
        <v>2</v>
      </c>
      <c r="K243" s="328">
        <f>SUM(I243:J244)</f>
        <v>4</v>
      </c>
    </row>
    <row r="244" spans="1:11" ht="15.6" customHeight="1">
      <c r="A244" s="334"/>
      <c r="B244" s="332"/>
      <c r="C244" s="21" t="s">
        <v>3484</v>
      </c>
      <c r="D244" s="68" t="s">
        <v>3485</v>
      </c>
      <c r="E244" s="7"/>
      <c r="F244" s="53">
        <v>259</v>
      </c>
      <c r="G244" s="53">
        <v>155</v>
      </c>
      <c r="H244" s="59">
        <f t="shared" si="41"/>
        <v>414</v>
      </c>
      <c r="I244" s="334"/>
      <c r="J244" s="334"/>
      <c r="K244" s="330"/>
    </row>
    <row r="245" spans="1:11" ht="12" customHeight="1">
      <c r="A245" s="9"/>
      <c r="B245" s="134"/>
      <c r="C245" s="21"/>
      <c r="D245" s="68"/>
      <c r="E245" s="59" t="s">
        <v>5640</v>
      </c>
      <c r="F245" s="63">
        <f>SUM(F243:F244)</f>
        <v>837</v>
      </c>
      <c r="G245" s="63">
        <f t="shared" ref="G245:K245" si="60">SUM(G243:G244)</f>
        <v>513</v>
      </c>
      <c r="H245" s="63">
        <f t="shared" si="60"/>
        <v>1350</v>
      </c>
      <c r="I245" s="63">
        <f t="shared" si="60"/>
        <v>2</v>
      </c>
      <c r="J245" s="63">
        <f t="shared" si="60"/>
        <v>2</v>
      </c>
      <c r="K245" s="63">
        <f t="shared" si="60"/>
        <v>4</v>
      </c>
    </row>
    <row r="246" spans="1:11" ht="15.6" customHeight="1">
      <c r="A246" s="333">
        <v>59</v>
      </c>
      <c r="B246" s="331" t="s">
        <v>5585</v>
      </c>
      <c r="C246" s="21" t="s">
        <v>3484</v>
      </c>
      <c r="D246" s="68" t="s">
        <v>3486</v>
      </c>
      <c r="E246" s="7"/>
      <c r="F246" s="53">
        <v>309</v>
      </c>
      <c r="G246" s="53">
        <v>152</v>
      </c>
      <c r="H246" s="59">
        <f t="shared" si="41"/>
        <v>461</v>
      </c>
      <c r="I246" s="333">
        <v>2</v>
      </c>
      <c r="J246" s="333">
        <v>2</v>
      </c>
      <c r="K246" s="328">
        <f>SUM(I246:J247)</f>
        <v>4</v>
      </c>
    </row>
    <row r="247" spans="1:11" ht="15.6" customHeight="1">
      <c r="A247" s="334"/>
      <c r="B247" s="332"/>
      <c r="C247" s="21" t="s">
        <v>3484</v>
      </c>
      <c r="D247" s="68" t="s">
        <v>3487</v>
      </c>
      <c r="E247" s="7"/>
      <c r="F247" s="53">
        <v>509</v>
      </c>
      <c r="G247" s="53">
        <v>329</v>
      </c>
      <c r="H247" s="59">
        <f t="shared" si="41"/>
        <v>838</v>
      </c>
      <c r="I247" s="334"/>
      <c r="J247" s="334"/>
      <c r="K247" s="330"/>
    </row>
    <row r="248" spans="1:11" ht="13.9" customHeight="1">
      <c r="A248" s="9"/>
      <c r="B248" s="134"/>
      <c r="C248" s="21"/>
      <c r="D248" s="68"/>
      <c r="E248" s="59" t="s">
        <v>5640</v>
      </c>
      <c r="F248" s="63">
        <f>SUM(F246:F247)</f>
        <v>818</v>
      </c>
      <c r="G248" s="63">
        <f t="shared" ref="G248:K248" si="61">SUM(G246:G247)</f>
        <v>481</v>
      </c>
      <c r="H248" s="63">
        <f t="shared" si="61"/>
        <v>1299</v>
      </c>
      <c r="I248" s="63">
        <f t="shared" si="61"/>
        <v>2</v>
      </c>
      <c r="J248" s="63">
        <f t="shared" si="61"/>
        <v>2</v>
      </c>
      <c r="K248" s="63">
        <f t="shared" si="61"/>
        <v>4</v>
      </c>
    </row>
    <row r="249" spans="1:11" ht="15.6" customHeight="1">
      <c r="A249" s="333">
        <v>60</v>
      </c>
      <c r="B249" s="331" t="s">
        <v>5586</v>
      </c>
      <c r="C249" s="21" t="s">
        <v>3484</v>
      </c>
      <c r="D249" s="68" t="s">
        <v>3488</v>
      </c>
      <c r="E249" s="7"/>
      <c r="F249" s="53">
        <v>717</v>
      </c>
      <c r="G249" s="53">
        <v>457</v>
      </c>
      <c r="H249" s="59">
        <f t="shared" si="41"/>
        <v>1174</v>
      </c>
      <c r="I249" s="333">
        <v>2</v>
      </c>
      <c r="J249" s="333">
        <v>2</v>
      </c>
      <c r="K249" s="328">
        <f>SUM(I249:J250)</f>
        <v>4</v>
      </c>
    </row>
    <row r="250" spans="1:11" ht="15.6" customHeight="1">
      <c r="A250" s="334"/>
      <c r="B250" s="332"/>
      <c r="C250" s="21" t="s">
        <v>3484</v>
      </c>
      <c r="D250" s="68" t="s">
        <v>3489</v>
      </c>
      <c r="E250" s="7"/>
      <c r="F250" s="53">
        <v>364</v>
      </c>
      <c r="G250" s="53">
        <v>197</v>
      </c>
      <c r="H250" s="59">
        <f t="shared" si="41"/>
        <v>561</v>
      </c>
      <c r="I250" s="334"/>
      <c r="J250" s="334"/>
      <c r="K250" s="330"/>
    </row>
    <row r="251" spans="1:11" ht="15.6" customHeight="1">
      <c r="A251" s="9"/>
      <c r="B251" s="134"/>
      <c r="C251" s="21"/>
      <c r="D251" s="68"/>
      <c r="E251" s="59" t="s">
        <v>5640</v>
      </c>
      <c r="F251" s="63">
        <f>SUM(F249:F250)</f>
        <v>1081</v>
      </c>
      <c r="G251" s="63">
        <f t="shared" ref="G251:K251" si="62">SUM(G249:G250)</f>
        <v>654</v>
      </c>
      <c r="H251" s="63">
        <f t="shared" si="62"/>
        <v>1735</v>
      </c>
      <c r="I251" s="63">
        <f t="shared" si="62"/>
        <v>2</v>
      </c>
      <c r="J251" s="63">
        <f t="shared" si="62"/>
        <v>2</v>
      </c>
      <c r="K251" s="63">
        <f t="shared" si="62"/>
        <v>4</v>
      </c>
    </row>
    <row r="252" spans="1:11" ht="15.6" customHeight="1">
      <c r="A252" s="333">
        <v>61</v>
      </c>
      <c r="B252" s="331" t="s">
        <v>5586</v>
      </c>
      <c r="C252" s="21" t="s">
        <v>3484</v>
      </c>
      <c r="D252" s="68" t="s">
        <v>3490</v>
      </c>
      <c r="E252" s="7"/>
      <c r="F252" s="53">
        <v>500</v>
      </c>
      <c r="G252" s="53">
        <v>284</v>
      </c>
      <c r="H252" s="59">
        <f t="shared" si="41"/>
        <v>784</v>
      </c>
      <c r="I252" s="333">
        <v>2</v>
      </c>
      <c r="J252" s="333">
        <v>2</v>
      </c>
      <c r="K252" s="328">
        <f>SUM(I252:J255)</f>
        <v>4</v>
      </c>
    </row>
    <row r="253" spans="1:11" ht="15.6" customHeight="1">
      <c r="A253" s="336"/>
      <c r="B253" s="335"/>
      <c r="C253" s="21" t="s">
        <v>3484</v>
      </c>
      <c r="D253" s="68" t="s">
        <v>3491</v>
      </c>
      <c r="E253" s="7"/>
      <c r="F253" s="53">
        <v>215</v>
      </c>
      <c r="G253" s="53">
        <v>125</v>
      </c>
      <c r="H253" s="59">
        <f t="shared" si="41"/>
        <v>340</v>
      </c>
      <c r="I253" s="336"/>
      <c r="J253" s="336"/>
      <c r="K253" s="329"/>
    </row>
    <row r="254" spans="1:11" ht="15.6" customHeight="1">
      <c r="A254" s="336"/>
      <c r="B254" s="335"/>
      <c r="C254" s="21" t="s">
        <v>3484</v>
      </c>
      <c r="D254" s="68" t="s">
        <v>3492</v>
      </c>
      <c r="E254" s="7"/>
      <c r="F254" s="53">
        <v>493</v>
      </c>
      <c r="G254" s="53">
        <v>315</v>
      </c>
      <c r="H254" s="59">
        <f t="shared" si="41"/>
        <v>808</v>
      </c>
      <c r="I254" s="336"/>
      <c r="J254" s="336"/>
      <c r="K254" s="329"/>
    </row>
    <row r="255" spans="1:11" ht="15.6" customHeight="1">
      <c r="A255" s="334"/>
      <c r="B255" s="332"/>
      <c r="C255" s="21" t="s">
        <v>3484</v>
      </c>
      <c r="D255" s="68" t="s">
        <v>3493</v>
      </c>
      <c r="E255" s="7"/>
      <c r="F255" s="53">
        <v>211</v>
      </c>
      <c r="G255" s="53">
        <v>108</v>
      </c>
      <c r="H255" s="59">
        <f t="shared" si="41"/>
        <v>319</v>
      </c>
      <c r="I255" s="334"/>
      <c r="J255" s="334"/>
      <c r="K255" s="330"/>
    </row>
    <row r="256" spans="1:11" ht="15.6" customHeight="1">
      <c r="A256" s="9"/>
      <c r="B256" s="134"/>
      <c r="C256" s="21"/>
      <c r="D256" s="68"/>
      <c r="E256" s="59" t="s">
        <v>5640</v>
      </c>
      <c r="F256" s="63">
        <f>SUM(F252:F255)</f>
        <v>1419</v>
      </c>
      <c r="G256" s="63">
        <f t="shared" ref="G256:K256" si="63">SUM(G252:G255)</f>
        <v>832</v>
      </c>
      <c r="H256" s="64">
        <f t="shared" si="63"/>
        <v>2251</v>
      </c>
      <c r="I256" s="64">
        <f t="shared" si="63"/>
        <v>2</v>
      </c>
      <c r="J256" s="64">
        <f t="shared" si="63"/>
        <v>2</v>
      </c>
      <c r="K256" s="64">
        <f t="shared" si="63"/>
        <v>4</v>
      </c>
    </row>
    <row r="257" spans="1:11" ht="15.6" customHeight="1">
      <c r="A257" s="333">
        <v>62</v>
      </c>
      <c r="B257" s="331" t="s">
        <v>5587</v>
      </c>
      <c r="C257" s="21" t="s">
        <v>3495</v>
      </c>
      <c r="D257" s="68" t="s">
        <v>3494</v>
      </c>
      <c r="E257" s="7"/>
      <c r="F257" s="55">
        <v>553</v>
      </c>
      <c r="G257" s="55">
        <v>419</v>
      </c>
      <c r="H257" s="59">
        <f t="shared" si="41"/>
        <v>972</v>
      </c>
      <c r="I257" s="333">
        <v>2</v>
      </c>
      <c r="J257" s="333">
        <v>2</v>
      </c>
      <c r="K257" s="328">
        <f>SUM(I257:J259)</f>
        <v>4</v>
      </c>
    </row>
    <row r="258" spans="1:11" ht="15.6" customHeight="1">
      <c r="A258" s="336"/>
      <c r="B258" s="335"/>
      <c r="C258" s="21" t="s">
        <v>3495</v>
      </c>
      <c r="D258" s="68" t="s">
        <v>3496</v>
      </c>
      <c r="E258" s="7"/>
      <c r="F258" s="53">
        <v>222</v>
      </c>
      <c r="G258" s="53">
        <v>141</v>
      </c>
      <c r="H258" s="59">
        <f t="shared" si="41"/>
        <v>363</v>
      </c>
      <c r="I258" s="336"/>
      <c r="J258" s="336"/>
      <c r="K258" s="329"/>
    </row>
    <row r="259" spans="1:11" ht="15.6" customHeight="1">
      <c r="A259" s="334"/>
      <c r="B259" s="332"/>
      <c r="C259" s="21" t="s">
        <v>3495</v>
      </c>
      <c r="D259" s="68" t="s">
        <v>3497</v>
      </c>
      <c r="E259" s="7"/>
      <c r="F259" s="53">
        <v>410</v>
      </c>
      <c r="G259" s="53">
        <v>261</v>
      </c>
      <c r="H259" s="59">
        <f t="shared" ref="H259:H341" si="64">SUM(F259:G259)</f>
        <v>671</v>
      </c>
      <c r="I259" s="334"/>
      <c r="J259" s="334"/>
      <c r="K259" s="330"/>
    </row>
    <row r="260" spans="1:11" ht="15.6" customHeight="1">
      <c r="A260" s="9"/>
      <c r="B260" s="134"/>
      <c r="C260" s="21"/>
      <c r="D260" s="68"/>
      <c r="E260" s="59" t="s">
        <v>5640</v>
      </c>
      <c r="F260" s="63">
        <f>SUM(F257:F259)</f>
        <v>1185</v>
      </c>
      <c r="G260" s="63">
        <f t="shared" ref="G260:K260" si="65">SUM(G257:G259)</f>
        <v>821</v>
      </c>
      <c r="H260" s="63">
        <f t="shared" si="65"/>
        <v>2006</v>
      </c>
      <c r="I260" s="63">
        <f t="shared" si="65"/>
        <v>2</v>
      </c>
      <c r="J260" s="63">
        <f t="shared" si="65"/>
        <v>2</v>
      </c>
      <c r="K260" s="63">
        <f t="shared" si="65"/>
        <v>4</v>
      </c>
    </row>
    <row r="261" spans="1:11" ht="15.6" customHeight="1">
      <c r="A261" s="333">
        <v>63</v>
      </c>
      <c r="B261" s="331" t="s">
        <v>5587</v>
      </c>
      <c r="C261" s="21" t="s">
        <v>3499</v>
      </c>
      <c r="D261" s="68" t="s">
        <v>3498</v>
      </c>
      <c r="E261" s="7"/>
      <c r="F261" s="53">
        <v>664</v>
      </c>
      <c r="G261" s="53">
        <v>589</v>
      </c>
      <c r="H261" s="59">
        <f t="shared" si="64"/>
        <v>1253</v>
      </c>
      <c r="I261" s="333">
        <v>2</v>
      </c>
      <c r="J261" s="333">
        <v>2</v>
      </c>
      <c r="K261" s="328">
        <f>SUM(I261:J262)</f>
        <v>4</v>
      </c>
    </row>
    <row r="262" spans="1:11" ht="15.6" customHeight="1">
      <c r="A262" s="334"/>
      <c r="B262" s="332"/>
      <c r="C262" s="21" t="s">
        <v>3499</v>
      </c>
      <c r="D262" s="68" t="s">
        <v>3500</v>
      </c>
      <c r="E262" s="7"/>
      <c r="F262" s="53">
        <v>266</v>
      </c>
      <c r="G262" s="53">
        <v>196</v>
      </c>
      <c r="H262" s="59">
        <f t="shared" si="64"/>
        <v>462</v>
      </c>
      <c r="I262" s="334"/>
      <c r="J262" s="334"/>
      <c r="K262" s="330"/>
    </row>
    <row r="263" spans="1:11" ht="15.6" customHeight="1">
      <c r="A263" s="9"/>
      <c r="B263" s="134"/>
      <c r="C263" s="21"/>
      <c r="D263" s="68"/>
      <c r="E263" s="59" t="s">
        <v>5640</v>
      </c>
      <c r="F263" s="63">
        <f>SUM(F261:F262)</f>
        <v>930</v>
      </c>
      <c r="G263" s="63">
        <f t="shared" ref="G263:K263" si="66">SUM(G261:G262)</f>
        <v>785</v>
      </c>
      <c r="H263" s="63">
        <f t="shared" si="66"/>
        <v>1715</v>
      </c>
      <c r="I263" s="63">
        <f t="shared" si="66"/>
        <v>2</v>
      </c>
      <c r="J263" s="63">
        <f t="shared" si="66"/>
        <v>2</v>
      </c>
      <c r="K263" s="63">
        <f t="shared" si="66"/>
        <v>4</v>
      </c>
    </row>
    <row r="264" spans="1:11" ht="15.6" customHeight="1">
      <c r="A264" s="333">
        <v>64</v>
      </c>
      <c r="B264" s="331" t="s">
        <v>5588</v>
      </c>
      <c r="C264" s="21" t="s">
        <v>3502</v>
      </c>
      <c r="D264" s="68" t="s">
        <v>3501</v>
      </c>
      <c r="E264" s="7"/>
      <c r="F264" s="53">
        <v>733</v>
      </c>
      <c r="G264" s="53">
        <v>534</v>
      </c>
      <c r="H264" s="59">
        <f t="shared" si="64"/>
        <v>1267</v>
      </c>
      <c r="I264" s="333">
        <v>2</v>
      </c>
      <c r="J264" s="333">
        <v>2</v>
      </c>
      <c r="K264" s="328">
        <f>SUM(I264:J267)</f>
        <v>4</v>
      </c>
    </row>
    <row r="265" spans="1:11" ht="15.6" customHeight="1">
      <c r="A265" s="336"/>
      <c r="B265" s="335"/>
      <c r="C265" s="21" t="s">
        <v>3502</v>
      </c>
      <c r="D265" s="68" t="s">
        <v>3503</v>
      </c>
      <c r="E265" s="7"/>
      <c r="F265" s="53">
        <v>94</v>
      </c>
      <c r="G265" s="53">
        <v>49</v>
      </c>
      <c r="H265" s="59">
        <f t="shared" si="64"/>
        <v>143</v>
      </c>
      <c r="I265" s="336"/>
      <c r="J265" s="336"/>
      <c r="K265" s="329"/>
    </row>
    <row r="266" spans="1:11" ht="15.6" customHeight="1">
      <c r="A266" s="336"/>
      <c r="B266" s="335"/>
      <c r="C266" s="21" t="s">
        <v>3502</v>
      </c>
      <c r="D266" s="68" t="s">
        <v>3504</v>
      </c>
      <c r="E266" s="7"/>
      <c r="F266" s="53">
        <v>146</v>
      </c>
      <c r="G266" s="53">
        <v>100</v>
      </c>
      <c r="H266" s="59">
        <f t="shared" si="64"/>
        <v>246</v>
      </c>
      <c r="I266" s="336"/>
      <c r="J266" s="336"/>
      <c r="K266" s="329"/>
    </row>
    <row r="267" spans="1:11" ht="15.6" customHeight="1">
      <c r="A267" s="334"/>
      <c r="B267" s="332"/>
      <c r="C267" s="21" t="s">
        <v>3502</v>
      </c>
      <c r="D267" s="68" t="s">
        <v>3505</v>
      </c>
      <c r="E267" s="7"/>
      <c r="F267" s="53">
        <v>271</v>
      </c>
      <c r="G267" s="53">
        <v>196</v>
      </c>
      <c r="H267" s="59">
        <f t="shared" si="64"/>
        <v>467</v>
      </c>
      <c r="I267" s="334"/>
      <c r="J267" s="334"/>
      <c r="K267" s="330"/>
    </row>
    <row r="268" spans="1:11" ht="15.6" customHeight="1">
      <c r="A268" s="9"/>
      <c r="B268" s="134"/>
      <c r="C268" s="21"/>
      <c r="D268" s="68"/>
      <c r="E268" s="59" t="s">
        <v>5640</v>
      </c>
      <c r="F268" s="63">
        <f>SUM(F264:F267)</f>
        <v>1244</v>
      </c>
      <c r="G268" s="63">
        <f t="shared" ref="G268:K268" si="67">SUM(G264:G267)</f>
        <v>879</v>
      </c>
      <c r="H268" s="63">
        <f t="shared" si="67"/>
        <v>2123</v>
      </c>
      <c r="I268" s="63">
        <f t="shared" si="67"/>
        <v>2</v>
      </c>
      <c r="J268" s="63">
        <f t="shared" si="67"/>
        <v>2</v>
      </c>
      <c r="K268" s="63">
        <f t="shared" si="67"/>
        <v>4</v>
      </c>
    </row>
    <row r="269" spans="1:11" ht="15.6" customHeight="1">
      <c r="A269" s="333">
        <v>65</v>
      </c>
      <c r="B269" s="331" t="s">
        <v>5588</v>
      </c>
      <c r="C269" s="21" t="s">
        <v>3502</v>
      </c>
      <c r="D269" s="68" t="s">
        <v>3506</v>
      </c>
      <c r="E269" s="7"/>
      <c r="F269" s="53">
        <v>490</v>
      </c>
      <c r="G269" s="53">
        <v>340</v>
      </c>
      <c r="H269" s="59">
        <f t="shared" si="64"/>
        <v>830</v>
      </c>
      <c r="I269" s="333">
        <v>2</v>
      </c>
      <c r="J269" s="333">
        <v>2</v>
      </c>
      <c r="K269" s="328">
        <f>SUM(I269:J271)</f>
        <v>4</v>
      </c>
    </row>
    <row r="270" spans="1:11" ht="15.6" customHeight="1">
      <c r="A270" s="336"/>
      <c r="B270" s="335"/>
      <c r="C270" s="21" t="s">
        <v>3502</v>
      </c>
      <c r="D270" s="68" t="s">
        <v>3507</v>
      </c>
      <c r="E270" s="7"/>
      <c r="F270" s="53">
        <v>397</v>
      </c>
      <c r="G270" s="53">
        <v>303</v>
      </c>
      <c r="H270" s="59">
        <f t="shared" si="64"/>
        <v>700</v>
      </c>
      <c r="I270" s="336"/>
      <c r="J270" s="336"/>
      <c r="K270" s="329"/>
    </row>
    <row r="271" spans="1:11" ht="15.6" customHeight="1">
      <c r="A271" s="334"/>
      <c r="B271" s="332"/>
      <c r="C271" s="21" t="s">
        <v>3502</v>
      </c>
      <c r="D271" s="68" t="s">
        <v>3508</v>
      </c>
      <c r="E271" s="7"/>
      <c r="F271" s="53">
        <v>360</v>
      </c>
      <c r="G271" s="53">
        <v>248</v>
      </c>
      <c r="H271" s="59">
        <f t="shared" si="64"/>
        <v>608</v>
      </c>
      <c r="I271" s="334"/>
      <c r="J271" s="334"/>
      <c r="K271" s="330"/>
    </row>
    <row r="272" spans="1:11" ht="15.6" customHeight="1">
      <c r="A272" s="9"/>
      <c r="B272" s="134"/>
      <c r="C272" s="21"/>
      <c r="D272" s="68"/>
      <c r="E272" s="59" t="s">
        <v>5640</v>
      </c>
      <c r="F272" s="63">
        <f>SUM(F269:F271)</f>
        <v>1247</v>
      </c>
      <c r="G272" s="63">
        <f t="shared" ref="G272:K272" si="68">SUM(G269:G271)</f>
        <v>891</v>
      </c>
      <c r="H272" s="63">
        <f t="shared" si="68"/>
        <v>2138</v>
      </c>
      <c r="I272" s="63">
        <f t="shared" si="68"/>
        <v>2</v>
      </c>
      <c r="J272" s="63">
        <f t="shared" si="68"/>
        <v>2</v>
      </c>
      <c r="K272" s="63">
        <f t="shared" si="68"/>
        <v>4</v>
      </c>
    </row>
    <row r="273" spans="1:11" ht="15.6" customHeight="1">
      <c r="A273" s="9">
        <v>66</v>
      </c>
      <c r="B273" s="134" t="s">
        <v>5588</v>
      </c>
      <c r="C273" s="21" t="s">
        <v>3502</v>
      </c>
      <c r="D273" s="68" t="s">
        <v>3509</v>
      </c>
      <c r="E273" s="7"/>
      <c r="F273" s="53">
        <v>886</v>
      </c>
      <c r="G273" s="53">
        <v>665</v>
      </c>
      <c r="H273" s="59">
        <f t="shared" si="64"/>
        <v>1551</v>
      </c>
      <c r="I273" s="9">
        <v>2</v>
      </c>
      <c r="J273" s="9">
        <v>2</v>
      </c>
      <c r="K273" s="59">
        <f>SUM(I273:J273)</f>
        <v>4</v>
      </c>
    </row>
    <row r="274" spans="1:11" ht="15.6" customHeight="1">
      <c r="A274" s="9"/>
      <c r="B274" s="134"/>
      <c r="C274" s="21"/>
      <c r="D274" s="68"/>
      <c r="E274" s="59" t="s">
        <v>5640</v>
      </c>
      <c r="F274" s="63">
        <f>SUM(F273)</f>
        <v>886</v>
      </c>
      <c r="G274" s="63">
        <f t="shared" ref="G274:K274" si="69">SUM(G273)</f>
        <v>665</v>
      </c>
      <c r="H274" s="63">
        <f t="shared" si="69"/>
        <v>1551</v>
      </c>
      <c r="I274" s="63">
        <f t="shared" si="69"/>
        <v>2</v>
      </c>
      <c r="J274" s="63">
        <f t="shared" si="69"/>
        <v>2</v>
      </c>
      <c r="K274" s="63">
        <f t="shared" si="69"/>
        <v>4</v>
      </c>
    </row>
    <row r="275" spans="1:11" ht="15.6" customHeight="1">
      <c r="A275" s="333">
        <v>67</v>
      </c>
      <c r="B275" s="331" t="s">
        <v>5589</v>
      </c>
      <c r="C275" s="21" t="s">
        <v>3511</v>
      </c>
      <c r="D275" s="68" t="s">
        <v>3510</v>
      </c>
      <c r="E275" s="7"/>
      <c r="F275" s="53">
        <v>329</v>
      </c>
      <c r="G275" s="53">
        <v>208</v>
      </c>
      <c r="H275" s="59">
        <f t="shared" si="64"/>
        <v>537</v>
      </c>
      <c r="I275" s="333">
        <v>2</v>
      </c>
      <c r="J275" s="333">
        <v>2</v>
      </c>
      <c r="K275" s="328">
        <f>SUM(I275:J278)</f>
        <v>4</v>
      </c>
    </row>
    <row r="276" spans="1:11" ht="15.6" customHeight="1">
      <c r="A276" s="336"/>
      <c r="B276" s="335"/>
      <c r="C276" s="21" t="s">
        <v>3511</v>
      </c>
      <c r="D276" s="68" t="s">
        <v>3512</v>
      </c>
      <c r="E276" s="7"/>
      <c r="F276" s="53">
        <v>252</v>
      </c>
      <c r="G276" s="53">
        <v>126</v>
      </c>
      <c r="H276" s="59">
        <f t="shared" si="64"/>
        <v>378</v>
      </c>
      <c r="I276" s="336"/>
      <c r="J276" s="336"/>
      <c r="K276" s="329"/>
    </row>
    <row r="277" spans="1:11" ht="15.6" customHeight="1">
      <c r="A277" s="336"/>
      <c r="B277" s="335"/>
      <c r="C277" s="21" t="s">
        <v>3511</v>
      </c>
      <c r="D277" s="68" t="s">
        <v>3513</v>
      </c>
      <c r="E277" s="7"/>
      <c r="F277" s="53">
        <v>459</v>
      </c>
      <c r="G277" s="53">
        <v>274</v>
      </c>
      <c r="H277" s="59">
        <f t="shared" si="64"/>
        <v>733</v>
      </c>
      <c r="I277" s="336"/>
      <c r="J277" s="336"/>
      <c r="K277" s="329"/>
    </row>
    <row r="278" spans="1:11" ht="15.6" customHeight="1">
      <c r="A278" s="334"/>
      <c r="B278" s="332"/>
      <c r="C278" s="21" t="s">
        <v>3511</v>
      </c>
      <c r="D278" s="68" t="s">
        <v>3514</v>
      </c>
      <c r="E278" s="7"/>
      <c r="F278" s="53">
        <v>420</v>
      </c>
      <c r="G278" s="53">
        <v>246</v>
      </c>
      <c r="H278" s="59">
        <f t="shared" si="64"/>
        <v>666</v>
      </c>
      <c r="I278" s="334"/>
      <c r="J278" s="334"/>
      <c r="K278" s="330"/>
    </row>
    <row r="279" spans="1:11" ht="15.6" customHeight="1">
      <c r="A279" s="9"/>
      <c r="B279" s="134"/>
      <c r="C279" s="21"/>
      <c r="D279" s="68"/>
      <c r="E279" s="59" t="s">
        <v>5640</v>
      </c>
      <c r="F279" s="63">
        <f>SUM(F275:F278)</f>
        <v>1460</v>
      </c>
      <c r="G279" s="63">
        <f t="shared" ref="G279:K279" si="70">SUM(G275:G278)</f>
        <v>854</v>
      </c>
      <c r="H279" s="63">
        <f t="shared" si="70"/>
        <v>2314</v>
      </c>
      <c r="I279" s="63">
        <f t="shared" si="70"/>
        <v>2</v>
      </c>
      <c r="J279" s="63">
        <f t="shared" si="70"/>
        <v>2</v>
      </c>
      <c r="K279" s="63">
        <f t="shared" si="70"/>
        <v>4</v>
      </c>
    </row>
    <row r="280" spans="1:11" ht="15.6" customHeight="1">
      <c r="A280" s="333">
        <v>68</v>
      </c>
      <c r="B280" s="331" t="s">
        <v>5589</v>
      </c>
      <c r="C280" s="21" t="s">
        <v>3511</v>
      </c>
      <c r="D280" s="68" t="s">
        <v>3515</v>
      </c>
      <c r="E280" s="7"/>
      <c r="F280" s="53">
        <v>288</v>
      </c>
      <c r="G280" s="53">
        <v>188</v>
      </c>
      <c r="H280" s="59">
        <f t="shared" si="64"/>
        <v>476</v>
      </c>
      <c r="I280" s="333">
        <v>2</v>
      </c>
      <c r="J280" s="333">
        <v>2</v>
      </c>
      <c r="K280" s="328">
        <f>SUM(I280:J282)</f>
        <v>4</v>
      </c>
    </row>
    <row r="281" spans="1:11" ht="15.6" customHeight="1">
      <c r="A281" s="336"/>
      <c r="B281" s="335"/>
      <c r="C281" s="21" t="s">
        <v>3511</v>
      </c>
      <c r="D281" s="68" t="s">
        <v>3516</v>
      </c>
      <c r="E281" s="7"/>
      <c r="F281" s="53">
        <v>444</v>
      </c>
      <c r="G281" s="53">
        <v>298</v>
      </c>
      <c r="H281" s="59">
        <f t="shared" si="64"/>
        <v>742</v>
      </c>
      <c r="I281" s="336"/>
      <c r="J281" s="336"/>
      <c r="K281" s="329"/>
    </row>
    <row r="282" spans="1:11" ht="15.6" customHeight="1">
      <c r="A282" s="334"/>
      <c r="B282" s="332"/>
      <c r="C282" s="21" t="s">
        <v>3511</v>
      </c>
      <c r="D282" s="68" t="s">
        <v>3517</v>
      </c>
      <c r="E282" s="7"/>
      <c r="F282" s="53">
        <v>170</v>
      </c>
      <c r="G282" s="53">
        <v>112</v>
      </c>
      <c r="H282" s="59">
        <f t="shared" si="64"/>
        <v>282</v>
      </c>
      <c r="I282" s="334"/>
      <c r="J282" s="334"/>
      <c r="K282" s="330"/>
    </row>
    <row r="283" spans="1:11" ht="15.6" customHeight="1">
      <c r="A283" s="9"/>
      <c r="B283" s="134"/>
      <c r="C283" s="21"/>
      <c r="D283" s="68"/>
      <c r="E283" s="59" t="s">
        <v>5640</v>
      </c>
      <c r="F283" s="63">
        <f>SUM(F280:F282)</f>
        <v>902</v>
      </c>
      <c r="G283" s="63">
        <f t="shared" ref="G283:K283" si="71">SUM(G280:G282)</f>
        <v>598</v>
      </c>
      <c r="H283" s="63">
        <f t="shared" si="71"/>
        <v>1500</v>
      </c>
      <c r="I283" s="63">
        <f t="shared" si="71"/>
        <v>2</v>
      </c>
      <c r="J283" s="63">
        <f t="shared" si="71"/>
        <v>2</v>
      </c>
      <c r="K283" s="63">
        <f t="shared" si="71"/>
        <v>4</v>
      </c>
    </row>
    <row r="284" spans="1:11" ht="15.6" customHeight="1">
      <c r="A284" s="333">
        <v>69</v>
      </c>
      <c r="B284" s="331" t="s">
        <v>5590</v>
      </c>
      <c r="C284" s="21" t="s">
        <v>3511</v>
      </c>
      <c r="D284" s="68" t="s">
        <v>3518</v>
      </c>
      <c r="E284" s="7"/>
      <c r="F284" s="53">
        <v>343</v>
      </c>
      <c r="G284" s="53">
        <v>232</v>
      </c>
      <c r="H284" s="59">
        <f t="shared" si="64"/>
        <v>575</v>
      </c>
      <c r="I284" s="333">
        <v>2</v>
      </c>
      <c r="J284" s="333">
        <v>2</v>
      </c>
      <c r="K284" s="328">
        <f>SUM(I284:J287)</f>
        <v>4</v>
      </c>
    </row>
    <row r="285" spans="1:11" ht="15.6" customHeight="1">
      <c r="A285" s="336"/>
      <c r="B285" s="335"/>
      <c r="C285" s="21" t="s">
        <v>3511</v>
      </c>
      <c r="D285" s="68" t="s">
        <v>3519</v>
      </c>
      <c r="E285" s="7"/>
      <c r="F285" s="53">
        <v>462</v>
      </c>
      <c r="G285" s="53">
        <v>310</v>
      </c>
      <c r="H285" s="59">
        <f t="shared" si="64"/>
        <v>772</v>
      </c>
      <c r="I285" s="336"/>
      <c r="J285" s="336"/>
      <c r="K285" s="329"/>
    </row>
    <row r="286" spans="1:11" ht="15.6" customHeight="1">
      <c r="A286" s="336"/>
      <c r="B286" s="335"/>
      <c r="C286" s="21" t="s">
        <v>3511</v>
      </c>
      <c r="D286" s="68" t="s">
        <v>3520</v>
      </c>
      <c r="E286" s="7"/>
      <c r="F286" s="53">
        <v>400</v>
      </c>
      <c r="G286" s="53">
        <v>292</v>
      </c>
      <c r="H286" s="59">
        <f t="shared" si="64"/>
        <v>692</v>
      </c>
      <c r="I286" s="336"/>
      <c r="J286" s="336"/>
      <c r="K286" s="329"/>
    </row>
    <row r="287" spans="1:11" ht="15.6" customHeight="1">
      <c r="A287" s="334"/>
      <c r="B287" s="332"/>
      <c r="C287" s="21" t="s">
        <v>3511</v>
      </c>
      <c r="D287" s="68" t="s">
        <v>3521</v>
      </c>
      <c r="E287" s="7"/>
      <c r="F287" s="53">
        <v>475</v>
      </c>
      <c r="G287" s="53">
        <v>304</v>
      </c>
      <c r="H287" s="59">
        <f t="shared" si="64"/>
        <v>779</v>
      </c>
      <c r="I287" s="334"/>
      <c r="J287" s="334"/>
      <c r="K287" s="330"/>
    </row>
    <row r="288" spans="1:11" ht="15.6" customHeight="1">
      <c r="A288" s="9"/>
      <c r="B288" s="134"/>
      <c r="C288" s="21"/>
      <c r="D288" s="68"/>
      <c r="E288" s="59" t="s">
        <v>5640</v>
      </c>
      <c r="F288" s="63">
        <f>SUM(F284:F287)</f>
        <v>1680</v>
      </c>
      <c r="G288" s="63">
        <f t="shared" ref="G288:K288" si="72">SUM(G284:G287)</f>
        <v>1138</v>
      </c>
      <c r="H288" s="63">
        <f t="shared" si="72"/>
        <v>2818</v>
      </c>
      <c r="I288" s="63">
        <f t="shared" si="72"/>
        <v>2</v>
      </c>
      <c r="J288" s="63">
        <f t="shared" si="72"/>
        <v>2</v>
      </c>
      <c r="K288" s="63">
        <f t="shared" si="72"/>
        <v>4</v>
      </c>
    </row>
    <row r="289" spans="1:11" ht="15.6" customHeight="1">
      <c r="A289" s="333">
        <v>70</v>
      </c>
      <c r="B289" s="331" t="s">
        <v>5590</v>
      </c>
      <c r="C289" s="21" t="s">
        <v>3511</v>
      </c>
      <c r="D289" s="68" t="s">
        <v>3522</v>
      </c>
      <c r="E289" s="7"/>
      <c r="F289" s="53">
        <v>175</v>
      </c>
      <c r="G289" s="53">
        <v>111</v>
      </c>
      <c r="H289" s="59">
        <f t="shared" si="64"/>
        <v>286</v>
      </c>
      <c r="I289" s="333">
        <v>2</v>
      </c>
      <c r="J289" s="333">
        <v>2</v>
      </c>
      <c r="K289" s="333">
        <f>SUM(I289:J289)</f>
        <v>4</v>
      </c>
    </row>
    <row r="290" spans="1:11" ht="15.6" customHeight="1">
      <c r="A290" s="336"/>
      <c r="B290" s="335"/>
      <c r="C290" s="21" t="s">
        <v>3511</v>
      </c>
      <c r="D290" s="68" t="s">
        <v>3523</v>
      </c>
      <c r="E290" s="7"/>
      <c r="F290" s="53">
        <v>347</v>
      </c>
      <c r="G290" s="53">
        <v>281</v>
      </c>
      <c r="H290" s="59">
        <f t="shared" si="64"/>
        <v>628</v>
      </c>
      <c r="I290" s="336"/>
      <c r="J290" s="336"/>
      <c r="K290" s="336"/>
    </row>
    <row r="291" spans="1:11" ht="15.6" customHeight="1">
      <c r="A291" s="334"/>
      <c r="B291" s="332"/>
      <c r="C291" s="73" t="s">
        <v>3511</v>
      </c>
      <c r="D291" s="68" t="s">
        <v>3524</v>
      </c>
      <c r="E291" s="7"/>
      <c r="F291" s="53">
        <v>621</v>
      </c>
      <c r="G291" s="53">
        <v>528</v>
      </c>
      <c r="H291" s="59">
        <f t="shared" si="64"/>
        <v>1149</v>
      </c>
      <c r="I291" s="336"/>
      <c r="J291" s="336"/>
      <c r="K291" s="336"/>
    </row>
    <row r="292" spans="1:11" ht="15.6" customHeight="1">
      <c r="A292" s="7"/>
      <c r="B292" s="134"/>
      <c r="C292" s="21"/>
      <c r="D292" s="68"/>
      <c r="E292" s="59" t="s">
        <v>5640</v>
      </c>
      <c r="F292" s="63">
        <f>SUM(F289:F291)</f>
        <v>1143</v>
      </c>
      <c r="G292" s="63">
        <f t="shared" ref="G292:H292" si="73">SUM(G289:G291)</f>
        <v>920</v>
      </c>
      <c r="H292" s="63">
        <f t="shared" si="73"/>
        <v>2063</v>
      </c>
      <c r="I292" s="63">
        <f t="shared" ref="I292" si="74">SUM(I289:I291)</f>
        <v>2</v>
      </c>
      <c r="J292" s="63">
        <f t="shared" ref="J292" si="75">SUM(J289:J291)</f>
        <v>2</v>
      </c>
      <c r="K292" s="63">
        <f t="shared" ref="K292" si="76">SUM(K289:K291)</f>
        <v>4</v>
      </c>
    </row>
    <row r="293" spans="1:11" ht="15.6" customHeight="1">
      <c r="A293" s="333">
        <v>71</v>
      </c>
      <c r="B293" s="331" t="s">
        <v>5590</v>
      </c>
      <c r="C293" s="22" t="s">
        <v>3511</v>
      </c>
      <c r="D293" s="68" t="s">
        <v>3525</v>
      </c>
      <c r="E293" s="7"/>
      <c r="F293" s="53">
        <v>550</v>
      </c>
      <c r="G293" s="53">
        <v>372</v>
      </c>
      <c r="H293" s="59">
        <f t="shared" si="64"/>
        <v>922</v>
      </c>
      <c r="I293" s="333">
        <v>2</v>
      </c>
      <c r="J293" s="333">
        <v>2</v>
      </c>
      <c r="K293" s="333">
        <f>SUM(I293:J293)</f>
        <v>4</v>
      </c>
    </row>
    <row r="294" spans="1:11" ht="15.6" customHeight="1">
      <c r="A294" s="334"/>
      <c r="B294" s="332"/>
      <c r="C294" s="21" t="s">
        <v>3511</v>
      </c>
      <c r="D294" s="68" t="s">
        <v>3526</v>
      </c>
      <c r="E294" s="7"/>
      <c r="F294" s="53">
        <v>552</v>
      </c>
      <c r="G294" s="53">
        <v>397</v>
      </c>
      <c r="H294" s="59">
        <f t="shared" si="64"/>
        <v>949</v>
      </c>
      <c r="I294" s="334"/>
      <c r="J294" s="334"/>
      <c r="K294" s="334"/>
    </row>
    <row r="295" spans="1:11" ht="15.6" customHeight="1">
      <c r="A295" s="9"/>
      <c r="B295" s="134"/>
      <c r="C295" s="21"/>
      <c r="D295" s="68"/>
      <c r="E295" s="59" t="s">
        <v>5640</v>
      </c>
      <c r="F295" s="63">
        <f>SUM(F293:F294)</f>
        <v>1102</v>
      </c>
      <c r="G295" s="63">
        <f t="shared" ref="G295:H295" si="77">SUM(G293:G294)</f>
        <v>769</v>
      </c>
      <c r="H295" s="64">
        <f t="shared" si="77"/>
        <v>1871</v>
      </c>
      <c r="I295" s="64">
        <f t="shared" ref="I295" si="78">SUM(I293:I294)</f>
        <v>2</v>
      </c>
      <c r="J295" s="64">
        <f t="shared" ref="J295" si="79">SUM(J293:J294)</f>
        <v>2</v>
      </c>
      <c r="K295" s="64">
        <f t="shared" ref="K295" si="80">SUM(K293:K294)</f>
        <v>4</v>
      </c>
    </row>
    <row r="296" spans="1:11" ht="15.6" customHeight="1">
      <c r="A296" s="333">
        <v>72</v>
      </c>
      <c r="B296" s="331" t="s">
        <v>5591</v>
      </c>
      <c r="C296" s="21" t="s">
        <v>3528</v>
      </c>
      <c r="D296" s="68" t="s">
        <v>3527</v>
      </c>
      <c r="E296" s="7"/>
      <c r="F296" s="55">
        <v>511</v>
      </c>
      <c r="G296" s="55">
        <v>407</v>
      </c>
      <c r="H296" s="59">
        <f t="shared" si="64"/>
        <v>918</v>
      </c>
      <c r="I296" s="333">
        <v>2</v>
      </c>
      <c r="J296" s="333">
        <v>2</v>
      </c>
      <c r="K296" s="328">
        <f>SUM(I296:J298)</f>
        <v>4</v>
      </c>
    </row>
    <row r="297" spans="1:11" ht="15.6" customHeight="1">
      <c r="A297" s="336"/>
      <c r="B297" s="335"/>
      <c r="C297" s="21" t="s">
        <v>3528</v>
      </c>
      <c r="D297" s="68" t="s">
        <v>3529</v>
      </c>
      <c r="E297" s="7"/>
      <c r="F297" s="53">
        <v>316</v>
      </c>
      <c r="G297" s="53">
        <v>196</v>
      </c>
      <c r="H297" s="59">
        <f t="shared" si="64"/>
        <v>512</v>
      </c>
      <c r="I297" s="336"/>
      <c r="J297" s="336"/>
      <c r="K297" s="329"/>
    </row>
    <row r="298" spans="1:11" ht="15.6" customHeight="1">
      <c r="A298" s="334"/>
      <c r="B298" s="332"/>
      <c r="C298" s="21" t="s">
        <v>3528</v>
      </c>
      <c r="D298" s="68" t="s">
        <v>3530</v>
      </c>
      <c r="E298" s="7"/>
      <c r="F298" s="53">
        <v>289</v>
      </c>
      <c r="G298" s="53">
        <v>231</v>
      </c>
      <c r="H298" s="59">
        <f t="shared" si="64"/>
        <v>520</v>
      </c>
      <c r="I298" s="334"/>
      <c r="J298" s="334"/>
      <c r="K298" s="330"/>
    </row>
    <row r="299" spans="1:11" ht="15.6" customHeight="1">
      <c r="A299" s="9"/>
      <c r="B299" s="134"/>
      <c r="C299" s="21"/>
      <c r="D299" s="68"/>
      <c r="E299" s="59" t="s">
        <v>5640</v>
      </c>
      <c r="F299" s="63">
        <f>SUM(F296:F298)</f>
        <v>1116</v>
      </c>
      <c r="G299" s="63">
        <f t="shared" ref="G299:K299" si="81">SUM(G296:G298)</f>
        <v>834</v>
      </c>
      <c r="H299" s="63">
        <f t="shared" si="81"/>
        <v>1950</v>
      </c>
      <c r="I299" s="63">
        <f t="shared" si="81"/>
        <v>2</v>
      </c>
      <c r="J299" s="63">
        <f t="shared" si="81"/>
        <v>2</v>
      </c>
      <c r="K299" s="63">
        <f t="shared" si="81"/>
        <v>4</v>
      </c>
    </row>
    <row r="300" spans="1:11" ht="15.6" customHeight="1">
      <c r="A300" s="333">
        <v>71</v>
      </c>
      <c r="B300" s="331" t="s">
        <v>5591</v>
      </c>
      <c r="C300" s="21" t="s">
        <v>3528</v>
      </c>
      <c r="D300" s="68" t="s">
        <v>3531</v>
      </c>
      <c r="E300" s="7"/>
      <c r="F300" s="53">
        <v>403</v>
      </c>
      <c r="G300" s="53">
        <v>312</v>
      </c>
      <c r="H300" s="59">
        <f t="shared" si="64"/>
        <v>715</v>
      </c>
      <c r="I300" s="333">
        <v>2</v>
      </c>
      <c r="J300" s="333">
        <v>2</v>
      </c>
      <c r="K300" s="328">
        <f>SUM(I300:J302)</f>
        <v>4</v>
      </c>
    </row>
    <row r="301" spans="1:11" ht="15.6" customHeight="1">
      <c r="A301" s="336"/>
      <c r="B301" s="335"/>
      <c r="C301" s="21" t="s">
        <v>3528</v>
      </c>
      <c r="D301" s="68" t="s">
        <v>3532</v>
      </c>
      <c r="E301" s="7"/>
      <c r="F301" s="53">
        <v>249</v>
      </c>
      <c r="G301" s="53">
        <v>176</v>
      </c>
      <c r="H301" s="59">
        <f t="shared" si="64"/>
        <v>425</v>
      </c>
      <c r="I301" s="336"/>
      <c r="J301" s="336"/>
      <c r="K301" s="329"/>
    </row>
    <row r="302" spans="1:11" ht="15.6" customHeight="1">
      <c r="A302" s="334"/>
      <c r="B302" s="332"/>
      <c r="C302" s="21" t="s">
        <v>3528</v>
      </c>
      <c r="D302" s="68" t="s">
        <v>3533</v>
      </c>
      <c r="E302" s="7"/>
      <c r="F302" s="53">
        <v>844</v>
      </c>
      <c r="G302" s="53">
        <v>578</v>
      </c>
      <c r="H302" s="59">
        <f t="shared" si="64"/>
        <v>1422</v>
      </c>
      <c r="I302" s="334"/>
      <c r="J302" s="334"/>
      <c r="K302" s="330"/>
    </row>
    <row r="303" spans="1:11" ht="21.6" customHeight="1">
      <c r="A303" s="9"/>
      <c r="B303" s="134"/>
      <c r="C303" s="21"/>
      <c r="D303" s="68"/>
      <c r="E303" s="59" t="s">
        <v>5640</v>
      </c>
      <c r="F303" s="63">
        <f>SUM(F300:F302)</f>
        <v>1496</v>
      </c>
      <c r="G303" s="63">
        <f t="shared" ref="G303:K303" si="82">SUM(G300:G302)</f>
        <v>1066</v>
      </c>
      <c r="H303" s="63">
        <f t="shared" si="82"/>
        <v>2562</v>
      </c>
      <c r="I303" s="63">
        <f t="shared" si="82"/>
        <v>2</v>
      </c>
      <c r="J303" s="63">
        <f t="shared" si="82"/>
        <v>2</v>
      </c>
      <c r="K303" s="63">
        <f t="shared" si="82"/>
        <v>4</v>
      </c>
    </row>
    <row r="304" spans="1:11" ht="15.6" customHeight="1">
      <c r="A304" s="333">
        <v>74</v>
      </c>
      <c r="B304" s="331" t="s">
        <v>5591</v>
      </c>
      <c r="C304" s="21" t="s">
        <v>3535</v>
      </c>
      <c r="D304" s="68" t="s">
        <v>3534</v>
      </c>
      <c r="E304" s="7"/>
      <c r="F304" s="53">
        <v>262</v>
      </c>
      <c r="G304" s="53">
        <v>241</v>
      </c>
      <c r="H304" s="59">
        <f t="shared" si="64"/>
        <v>503</v>
      </c>
      <c r="I304" s="333">
        <v>2</v>
      </c>
      <c r="J304" s="333">
        <v>2</v>
      </c>
      <c r="K304" s="328">
        <f>SUM(I304:J307)</f>
        <v>4</v>
      </c>
    </row>
    <row r="305" spans="1:11" ht="15.6" customHeight="1">
      <c r="A305" s="336"/>
      <c r="B305" s="335"/>
      <c r="C305" s="21" t="s">
        <v>3535</v>
      </c>
      <c r="D305" s="68" t="s">
        <v>3536</v>
      </c>
      <c r="E305" s="7"/>
      <c r="F305" s="53">
        <v>297</v>
      </c>
      <c r="G305" s="53">
        <v>239</v>
      </c>
      <c r="H305" s="59">
        <f t="shared" si="64"/>
        <v>536</v>
      </c>
      <c r="I305" s="336"/>
      <c r="J305" s="336"/>
      <c r="K305" s="329"/>
    </row>
    <row r="306" spans="1:11" ht="15.6" customHeight="1">
      <c r="A306" s="336"/>
      <c r="B306" s="335"/>
      <c r="C306" s="21" t="s">
        <v>3535</v>
      </c>
      <c r="D306" s="68" t="s">
        <v>3537</v>
      </c>
      <c r="E306" s="7"/>
      <c r="F306" s="53">
        <v>407</v>
      </c>
      <c r="G306" s="53">
        <v>291</v>
      </c>
      <c r="H306" s="59">
        <f t="shared" si="64"/>
        <v>698</v>
      </c>
      <c r="I306" s="336"/>
      <c r="J306" s="336"/>
      <c r="K306" s="329"/>
    </row>
    <row r="307" spans="1:11" ht="15.6" customHeight="1">
      <c r="A307" s="334"/>
      <c r="B307" s="332"/>
      <c r="C307" s="21" t="s">
        <v>3535</v>
      </c>
      <c r="D307" s="68" t="s">
        <v>3538</v>
      </c>
      <c r="E307" s="7"/>
      <c r="F307" s="53">
        <v>68</v>
      </c>
      <c r="G307" s="53">
        <v>36</v>
      </c>
      <c r="H307" s="59">
        <f t="shared" si="64"/>
        <v>104</v>
      </c>
      <c r="I307" s="334"/>
      <c r="J307" s="334"/>
      <c r="K307" s="330"/>
    </row>
    <row r="308" spans="1:11" ht="27" customHeight="1">
      <c r="A308" s="9"/>
      <c r="B308" s="134"/>
      <c r="C308" s="21"/>
      <c r="D308" s="68"/>
      <c r="E308" s="59" t="s">
        <v>5640</v>
      </c>
      <c r="F308" s="63">
        <f>SUM(F304:F307)</f>
        <v>1034</v>
      </c>
      <c r="G308" s="63">
        <f t="shared" ref="G308:K308" si="83">SUM(G304:G307)</f>
        <v>807</v>
      </c>
      <c r="H308" s="63">
        <f t="shared" si="83"/>
        <v>1841</v>
      </c>
      <c r="I308" s="63">
        <f t="shared" si="83"/>
        <v>2</v>
      </c>
      <c r="J308" s="63">
        <f t="shared" si="83"/>
        <v>2</v>
      </c>
      <c r="K308" s="63">
        <f t="shared" si="83"/>
        <v>4</v>
      </c>
    </row>
    <row r="309" spans="1:11" ht="15.6" customHeight="1">
      <c r="A309" s="333">
        <v>75</v>
      </c>
      <c r="B309" s="331" t="s">
        <v>5591</v>
      </c>
      <c r="C309" s="21" t="s">
        <v>3535</v>
      </c>
      <c r="D309" s="68" t="s">
        <v>3539</v>
      </c>
      <c r="E309" s="7"/>
      <c r="F309" s="53">
        <v>129</v>
      </c>
      <c r="G309" s="53">
        <v>76</v>
      </c>
      <c r="H309" s="59">
        <f t="shared" si="64"/>
        <v>205</v>
      </c>
      <c r="I309" s="333">
        <v>2</v>
      </c>
      <c r="J309" s="333">
        <v>2</v>
      </c>
      <c r="K309" s="328">
        <f>SUM(I309:J315)</f>
        <v>4</v>
      </c>
    </row>
    <row r="310" spans="1:11" ht="15.6" customHeight="1">
      <c r="A310" s="336"/>
      <c r="B310" s="335"/>
      <c r="C310" s="21" t="s">
        <v>3535</v>
      </c>
      <c r="D310" s="68" t="s">
        <v>3540</v>
      </c>
      <c r="E310" s="7"/>
      <c r="F310" s="53">
        <v>70</v>
      </c>
      <c r="G310" s="53">
        <v>45</v>
      </c>
      <c r="H310" s="59">
        <f t="shared" si="64"/>
        <v>115</v>
      </c>
      <c r="I310" s="336"/>
      <c r="J310" s="336"/>
      <c r="K310" s="329"/>
    </row>
    <row r="311" spans="1:11" ht="15.6" customHeight="1">
      <c r="A311" s="336"/>
      <c r="B311" s="335"/>
      <c r="C311" s="21" t="s">
        <v>3535</v>
      </c>
      <c r="D311" s="68" t="s">
        <v>3541</v>
      </c>
      <c r="E311" s="7"/>
      <c r="F311" s="53">
        <v>93</v>
      </c>
      <c r="G311" s="53">
        <v>75</v>
      </c>
      <c r="H311" s="59">
        <f t="shared" si="64"/>
        <v>168</v>
      </c>
      <c r="I311" s="336"/>
      <c r="J311" s="336"/>
      <c r="K311" s="329"/>
    </row>
    <row r="312" spans="1:11" ht="15.6" customHeight="1">
      <c r="A312" s="336"/>
      <c r="B312" s="335"/>
      <c r="C312" s="21" t="s">
        <v>3535</v>
      </c>
      <c r="D312" s="68" t="s">
        <v>3542</v>
      </c>
      <c r="E312" s="7"/>
      <c r="F312" s="53">
        <v>545</v>
      </c>
      <c r="G312" s="53">
        <v>384</v>
      </c>
      <c r="H312" s="59">
        <f t="shared" si="64"/>
        <v>929</v>
      </c>
      <c r="I312" s="336"/>
      <c r="J312" s="336"/>
      <c r="K312" s="329"/>
    </row>
    <row r="313" spans="1:11" ht="15.6" customHeight="1">
      <c r="A313" s="336"/>
      <c r="B313" s="335"/>
      <c r="C313" s="21" t="s">
        <v>3535</v>
      </c>
      <c r="D313" s="68" t="s">
        <v>3543</v>
      </c>
      <c r="E313" s="7"/>
      <c r="F313" s="53">
        <v>67</v>
      </c>
      <c r="G313" s="53">
        <v>50</v>
      </c>
      <c r="H313" s="59">
        <f t="shared" si="64"/>
        <v>117</v>
      </c>
      <c r="I313" s="336"/>
      <c r="J313" s="336"/>
      <c r="K313" s="329"/>
    </row>
    <row r="314" spans="1:11" ht="15.6" customHeight="1">
      <c r="A314" s="336"/>
      <c r="B314" s="335"/>
      <c r="C314" s="21" t="s">
        <v>3535</v>
      </c>
      <c r="D314" s="68" t="s">
        <v>3544</v>
      </c>
      <c r="E314" s="7"/>
      <c r="F314" s="53">
        <v>46</v>
      </c>
      <c r="G314" s="53">
        <v>22</v>
      </c>
      <c r="H314" s="59">
        <f t="shared" si="64"/>
        <v>68</v>
      </c>
      <c r="I314" s="336"/>
      <c r="J314" s="336"/>
      <c r="K314" s="329"/>
    </row>
    <row r="315" spans="1:11" ht="15.6" customHeight="1">
      <c r="A315" s="334"/>
      <c r="B315" s="332"/>
      <c r="C315" s="21" t="s">
        <v>3535</v>
      </c>
      <c r="D315" s="68" t="s">
        <v>3545</v>
      </c>
      <c r="E315" s="7"/>
      <c r="F315" s="53">
        <v>87</v>
      </c>
      <c r="G315" s="53">
        <v>52</v>
      </c>
      <c r="H315" s="59">
        <f t="shared" si="64"/>
        <v>139</v>
      </c>
      <c r="I315" s="334"/>
      <c r="J315" s="334"/>
      <c r="K315" s="330"/>
    </row>
    <row r="316" spans="1:11" ht="15.6" customHeight="1">
      <c r="A316" s="9"/>
      <c r="B316" s="134"/>
      <c r="C316" s="21"/>
      <c r="D316" s="68"/>
      <c r="E316" s="59" t="s">
        <v>5640</v>
      </c>
      <c r="F316" s="63">
        <f>SUM(F309:F315)</f>
        <v>1037</v>
      </c>
      <c r="G316" s="63">
        <f t="shared" ref="G316:K316" si="84">SUM(G309:G315)</f>
        <v>704</v>
      </c>
      <c r="H316" s="63">
        <f t="shared" si="84"/>
        <v>1741</v>
      </c>
      <c r="I316" s="63">
        <f t="shared" si="84"/>
        <v>2</v>
      </c>
      <c r="J316" s="63">
        <f t="shared" si="84"/>
        <v>2</v>
      </c>
      <c r="K316" s="63">
        <f t="shared" si="84"/>
        <v>4</v>
      </c>
    </row>
    <row r="317" spans="1:11" ht="15.6" customHeight="1">
      <c r="A317" s="333">
        <v>76</v>
      </c>
      <c r="B317" s="331" t="s">
        <v>5592</v>
      </c>
      <c r="C317" s="21" t="s">
        <v>3535</v>
      </c>
      <c r="D317" s="68" t="s">
        <v>3546</v>
      </c>
      <c r="E317" s="7"/>
      <c r="F317" s="53">
        <v>36</v>
      </c>
      <c r="G317" s="53">
        <v>20</v>
      </c>
      <c r="H317" s="59">
        <f t="shared" si="64"/>
        <v>56</v>
      </c>
      <c r="I317" s="333">
        <v>2</v>
      </c>
      <c r="J317" s="333">
        <v>2</v>
      </c>
      <c r="K317" s="328">
        <f>SUM(I317:J321)</f>
        <v>4</v>
      </c>
    </row>
    <row r="318" spans="1:11" ht="15.6" customHeight="1">
      <c r="A318" s="336"/>
      <c r="B318" s="335"/>
      <c r="C318" s="21" t="s">
        <v>3535</v>
      </c>
      <c r="D318" s="68" t="s">
        <v>3547</v>
      </c>
      <c r="E318" s="7"/>
      <c r="F318" s="53">
        <v>104</v>
      </c>
      <c r="G318" s="53">
        <v>59</v>
      </c>
      <c r="H318" s="59">
        <f t="shared" si="64"/>
        <v>163</v>
      </c>
      <c r="I318" s="336"/>
      <c r="J318" s="336"/>
      <c r="K318" s="329"/>
    </row>
    <row r="319" spans="1:11" ht="15.6" customHeight="1">
      <c r="A319" s="336"/>
      <c r="B319" s="335"/>
      <c r="C319" s="21" t="s">
        <v>3535</v>
      </c>
      <c r="D319" s="68" t="s">
        <v>3548</v>
      </c>
      <c r="E319" s="7"/>
      <c r="F319" s="53">
        <v>132</v>
      </c>
      <c r="G319" s="53">
        <v>97</v>
      </c>
      <c r="H319" s="59">
        <f t="shared" si="64"/>
        <v>229</v>
      </c>
      <c r="I319" s="336"/>
      <c r="J319" s="336"/>
      <c r="K319" s="329"/>
    </row>
    <row r="320" spans="1:11" ht="15.6" customHeight="1">
      <c r="A320" s="336"/>
      <c r="B320" s="335"/>
      <c r="C320" s="21" t="s">
        <v>3535</v>
      </c>
      <c r="D320" s="68" t="s">
        <v>3549</v>
      </c>
      <c r="E320" s="7"/>
      <c r="F320" s="53">
        <v>193</v>
      </c>
      <c r="G320" s="53">
        <v>154</v>
      </c>
      <c r="H320" s="59">
        <f t="shared" si="64"/>
        <v>347</v>
      </c>
      <c r="I320" s="336"/>
      <c r="J320" s="336"/>
      <c r="K320" s="329"/>
    </row>
    <row r="321" spans="1:11" ht="15.6" customHeight="1">
      <c r="A321" s="334"/>
      <c r="B321" s="332"/>
      <c r="C321" s="21" t="s">
        <v>3535</v>
      </c>
      <c r="D321" s="68" t="s">
        <v>3550</v>
      </c>
      <c r="E321" s="7"/>
      <c r="F321" s="53">
        <v>274</v>
      </c>
      <c r="G321" s="53">
        <v>199</v>
      </c>
      <c r="H321" s="59">
        <f t="shared" si="64"/>
        <v>473</v>
      </c>
      <c r="I321" s="334"/>
      <c r="J321" s="334"/>
      <c r="K321" s="330"/>
    </row>
    <row r="322" spans="1:11" ht="13.15" customHeight="1">
      <c r="A322" s="9"/>
      <c r="B322" s="134"/>
      <c r="C322" s="21"/>
      <c r="D322" s="68"/>
      <c r="E322" s="59" t="s">
        <v>5640</v>
      </c>
      <c r="F322" s="63">
        <f>SUM(F317:F321)</f>
        <v>739</v>
      </c>
      <c r="G322" s="63">
        <f t="shared" ref="G322:K322" si="85">SUM(G317:G321)</f>
        <v>529</v>
      </c>
      <c r="H322" s="63">
        <f t="shared" si="85"/>
        <v>1268</v>
      </c>
      <c r="I322" s="63">
        <f t="shared" si="85"/>
        <v>2</v>
      </c>
      <c r="J322" s="63">
        <f t="shared" si="85"/>
        <v>2</v>
      </c>
      <c r="K322" s="63">
        <f t="shared" si="85"/>
        <v>4</v>
      </c>
    </row>
    <row r="323" spans="1:11" ht="15.6" customHeight="1">
      <c r="A323" s="333">
        <v>77</v>
      </c>
      <c r="B323" s="331" t="s">
        <v>5592</v>
      </c>
      <c r="C323" s="21" t="s">
        <v>3535</v>
      </c>
      <c r="D323" s="68" t="s">
        <v>3551</v>
      </c>
      <c r="E323" s="7"/>
      <c r="F323" s="53">
        <v>499</v>
      </c>
      <c r="G323" s="53">
        <v>386</v>
      </c>
      <c r="H323" s="59">
        <f t="shared" si="64"/>
        <v>885</v>
      </c>
      <c r="I323" s="333">
        <v>2</v>
      </c>
      <c r="J323" s="333">
        <v>2</v>
      </c>
      <c r="K323" s="328">
        <f>SUM(I323:J325)</f>
        <v>4</v>
      </c>
    </row>
    <row r="324" spans="1:11" ht="15.6" customHeight="1">
      <c r="A324" s="336"/>
      <c r="B324" s="335"/>
      <c r="C324" s="21" t="s">
        <v>3535</v>
      </c>
      <c r="D324" s="68" t="s">
        <v>3552</v>
      </c>
      <c r="E324" s="7"/>
      <c r="F324" s="53">
        <v>435</v>
      </c>
      <c r="G324" s="53">
        <v>302</v>
      </c>
      <c r="H324" s="59">
        <f t="shared" si="64"/>
        <v>737</v>
      </c>
      <c r="I324" s="336"/>
      <c r="J324" s="336"/>
      <c r="K324" s="329"/>
    </row>
    <row r="325" spans="1:11" ht="15.6" customHeight="1">
      <c r="A325" s="334"/>
      <c r="B325" s="332"/>
      <c r="C325" s="21" t="s">
        <v>3535</v>
      </c>
      <c r="D325" s="68" t="s">
        <v>3553</v>
      </c>
      <c r="E325" s="7"/>
      <c r="F325" s="53">
        <v>218</v>
      </c>
      <c r="G325" s="53">
        <v>175</v>
      </c>
      <c r="H325" s="59">
        <f t="shared" si="64"/>
        <v>393</v>
      </c>
      <c r="I325" s="334"/>
      <c r="J325" s="334"/>
      <c r="K325" s="330"/>
    </row>
    <row r="326" spans="1:11" ht="12" customHeight="1">
      <c r="A326" s="9"/>
      <c r="B326" s="134"/>
      <c r="C326" s="21"/>
      <c r="D326" s="68"/>
      <c r="E326" s="59" t="s">
        <v>5640</v>
      </c>
      <c r="F326" s="63">
        <f>SUM(F323:F325)</f>
        <v>1152</v>
      </c>
      <c r="G326" s="63">
        <f t="shared" ref="G326:K326" si="86">SUM(G323:G325)</f>
        <v>863</v>
      </c>
      <c r="H326" s="63">
        <f t="shared" si="86"/>
        <v>2015</v>
      </c>
      <c r="I326" s="63">
        <f t="shared" si="86"/>
        <v>2</v>
      </c>
      <c r="J326" s="63">
        <f t="shared" si="86"/>
        <v>2</v>
      </c>
      <c r="K326" s="63">
        <f t="shared" si="86"/>
        <v>4</v>
      </c>
    </row>
    <row r="327" spans="1:11" ht="15.6" customHeight="1">
      <c r="A327" s="333">
        <v>78</v>
      </c>
      <c r="B327" s="331" t="s">
        <v>5592</v>
      </c>
      <c r="C327" s="21" t="s">
        <v>3535</v>
      </c>
      <c r="D327" s="68" t="s">
        <v>3554</v>
      </c>
      <c r="E327" s="7"/>
      <c r="F327" s="53">
        <v>391</v>
      </c>
      <c r="G327" s="53">
        <v>277</v>
      </c>
      <c r="H327" s="59">
        <f t="shared" si="64"/>
        <v>668</v>
      </c>
      <c r="I327" s="333">
        <v>2</v>
      </c>
      <c r="J327" s="333">
        <v>2</v>
      </c>
      <c r="K327" s="328">
        <f>SUM(I327:J329)</f>
        <v>4</v>
      </c>
    </row>
    <row r="328" spans="1:11" ht="15.6" customHeight="1">
      <c r="A328" s="336"/>
      <c r="B328" s="335"/>
      <c r="C328" s="21" t="s">
        <v>3535</v>
      </c>
      <c r="D328" s="68" t="s">
        <v>3555</v>
      </c>
      <c r="E328" s="7"/>
      <c r="F328" s="53">
        <v>369</v>
      </c>
      <c r="G328" s="53">
        <v>258</v>
      </c>
      <c r="H328" s="59">
        <f t="shared" si="64"/>
        <v>627</v>
      </c>
      <c r="I328" s="336"/>
      <c r="J328" s="336"/>
      <c r="K328" s="329"/>
    </row>
    <row r="329" spans="1:11" ht="15.6" customHeight="1">
      <c r="A329" s="334"/>
      <c r="B329" s="332"/>
      <c r="C329" s="21" t="s">
        <v>3535</v>
      </c>
      <c r="D329" s="68" t="s">
        <v>3556</v>
      </c>
      <c r="E329" s="7"/>
      <c r="F329" s="53">
        <v>304</v>
      </c>
      <c r="G329" s="53">
        <v>182</v>
      </c>
      <c r="H329" s="59">
        <f t="shared" si="64"/>
        <v>486</v>
      </c>
      <c r="I329" s="334"/>
      <c r="J329" s="334"/>
      <c r="K329" s="330"/>
    </row>
    <row r="330" spans="1:11" ht="13.9" customHeight="1">
      <c r="A330" s="9"/>
      <c r="B330" s="134"/>
      <c r="C330" s="21"/>
      <c r="D330" s="68"/>
      <c r="E330" s="59" t="s">
        <v>5640</v>
      </c>
      <c r="F330" s="63">
        <f>SUM(F327:F329)</f>
        <v>1064</v>
      </c>
      <c r="G330" s="63">
        <f t="shared" ref="G330:K330" si="87">SUM(G327:G329)</f>
        <v>717</v>
      </c>
      <c r="H330" s="64">
        <f t="shared" si="87"/>
        <v>1781</v>
      </c>
      <c r="I330" s="64">
        <f t="shared" si="87"/>
        <v>2</v>
      </c>
      <c r="J330" s="64">
        <f t="shared" si="87"/>
        <v>2</v>
      </c>
      <c r="K330" s="64">
        <f t="shared" si="87"/>
        <v>4</v>
      </c>
    </row>
    <row r="331" spans="1:11" ht="15.6" customHeight="1">
      <c r="A331" s="333">
        <v>79</v>
      </c>
      <c r="B331" s="331" t="s">
        <v>5593</v>
      </c>
      <c r="C331" s="21" t="s">
        <v>3558</v>
      </c>
      <c r="D331" s="68" t="s">
        <v>3557</v>
      </c>
      <c r="E331" s="7"/>
      <c r="F331" s="55">
        <v>374</v>
      </c>
      <c r="G331" s="55">
        <v>287</v>
      </c>
      <c r="H331" s="59">
        <f t="shared" si="64"/>
        <v>661</v>
      </c>
      <c r="I331" s="333">
        <v>2</v>
      </c>
      <c r="J331" s="333">
        <v>2</v>
      </c>
      <c r="K331" s="328">
        <f>SUM(I331:J335)</f>
        <v>4</v>
      </c>
    </row>
    <row r="332" spans="1:11" ht="15.6" customHeight="1">
      <c r="A332" s="336"/>
      <c r="B332" s="335"/>
      <c r="C332" s="21" t="s">
        <v>3558</v>
      </c>
      <c r="D332" s="68" t="s">
        <v>3559</v>
      </c>
      <c r="E332" s="7"/>
      <c r="F332" s="53">
        <v>195</v>
      </c>
      <c r="G332" s="53">
        <v>133</v>
      </c>
      <c r="H332" s="59">
        <f t="shared" si="64"/>
        <v>328</v>
      </c>
      <c r="I332" s="336"/>
      <c r="J332" s="336"/>
      <c r="K332" s="329"/>
    </row>
    <row r="333" spans="1:11" ht="15.6" customHeight="1">
      <c r="A333" s="336"/>
      <c r="B333" s="335"/>
      <c r="C333" s="21" t="s">
        <v>3558</v>
      </c>
      <c r="D333" s="68" t="s">
        <v>3560</v>
      </c>
      <c r="E333" s="7"/>
      <c r="F333" s="53">
        <v>247</v>
      </c>
      <c r="G333" s="53">
        <v>171</v>
      </c>
      <c r="H333" s="59">
        <f t="shared" si="64"/>
        <v>418</v>
      </c>
      <c r="I333" s="336"/>
      <c r="J333" s="336"/>
      <c r="K333" s="329"/>
    </row>
    <row r="334" spans="1:11" ht="15.6" customHeight="1">
      <c r="A334" s="336"/>
      <c r="B334" s="335"/>
      <c r="C334" s="21" t="s">
        <v>3558</v>
      </c>
      <c r="D334" s="68" t="s">
        <v>3561</v>
      </c>
      <c r="E334" s="7"/>
      <c r="F334" s="53">
        <v>138</v>
      </c>
      <c r="G334" s="53">
        <v>105</v>
      </c>
      <c r="H334" s="59">
        <f t="shared" si="64"/>
        <v>243</v>
      </c>
      <c r="I334" s="336"/>
      <c r="J334" s="336"/>
      <c r="K334" s="329"/>
    </row>
    <row r="335" spans="1:11" ht="15.6" customHeight="1">
      <c r="A335" s="334"/>
      <c r="B335" s="332"/>
      <c r="C335" s="21" t="s">
        <v>3558</v>
      </c>
      <c r="D335" s="68" t="s">
        <v>3562</v>
      </c>
      <c r="E335" s="7"/>
      <c r="F335" s="53">
        <v>144</v>
      </c>
      <c r="G335" s="53">
        <v>104</v>
      </c>
      <c r="H335" s="59">
        <f t="shared" si="64"/>
        <v>248</v>
      </c>
      <c r="I335" s="334"/>
      <c r="J335" s="334"/>
      <c r="K335" s="330"/>
    </row>
    <row r="336" spans="1:11" ht="11.45" customHeight="1">
      <c r="A336" s="9"/>
      <c r="B336" s="134"/>
      <c r="C336" s="21"/>
      <c r="D336" s="68"/>
      <c r="E336" s="59" t="s">
        <v>5640</v>
      </c>
      <c r="F336" s="63">
        <f>SUM(F331:F335)</f>
        <v>1098</v>
      </c>
      <c r="G336" s="63">
        <f t="shared" ref="G336:K336" si="88">SUM(G331:G335)</f>
        <v>800</v>
      </c>
      <c r="H336" s="63">
        <f t="shared" si="88"/>
        <v>1898</v>
      </c>
      <c r="I336" s="63">
        <f t="shared" si="88"/>
        <v>2</v>
      </c>
      <c r="J336" s="63">
        <f t="shared" si="88"/>
        <v>2</v>
      </c>
      <c r="K336" s="63">
        <f t="shared" si="88"/>
        <v>4</v>
      </c>
    </row>
    <row r="337" spans="1:11" ht="15.6" customHeight="1">
      <c r="A337" s="333">
        <v>80</v>
      </c>
      <c r="B337" s="331" t="s">
        <v>5593</v>
      </c>
      <c r="C337" s="21" t="s">
        <v>3558</v>
      </c>
      <c r="D337" s="68" t="s">
        <v>3563</v>
      </c>
      <c r="E337" s="7"/>
      <c r="F337" s="53">
        <v>135</v>
      </c>
      <c r="G337" s="53">
        <v>87</v>
      </c>
      <c r="H337" s="59">
        <f t="shared" si="64"/>
        <v>222</v>
      </c>
      <c r="I337" s="333">
        <v>2</v>
      </c>
      <c r="J337" s="333">
        <v>2</v>
      </c>
      <c r="K337" s="328">
        <f>SUM(I337:J339)</f>
        <v>4</v>
      </c>
    </row>
    <row r="338" spans="1:11" ht="15.6" customHeight="1">
      <c r="A338" s="336"/>
      <c r="B338" s="335"/>
      <c r="C338" s="21" t="s">
        <v>3558</v>
      </c>
      <c r="D338" s="68" t="s">
        <v>3564</v>
      </c>
      <c r="E338" s="7"/>
      <c r="F338" s="53">
        <v>198</v>
      </c>
      <c r="G338" s="53">
        <v>121</v>
      </c>
      <c r="H338" s="59">
        <f t="shared" si="64"/>
        <v>319</v>
      </c>
      <c r="I338" s="336"/>
      <c r="J338" s="336"/>
      <c r="K338" s="329"/>
    </row>
    <row r="339" spans="1:11" ht="15.6" customHeight="1">
      <c r="A339" s="334"/>
      <c r="B339" s="332"/>
      <c r="C339" s="21" t="s">
        <v>3558</v>
      </c>
      <c r="D339" s="68" t="s">
        <v>3565</v>
      </c>
      <c r="E339" s="7"/>
      <c r="F339" s="53">
        <v>277</v>
      </c>
      <c r="G339" s="53">
        <v>211</v>
      </c>
      <c r="H339" s="59">
        <f t="shared" si="64"/>
        <v>488</v>
      </c>
      <c r="I339" s="334"/>
      <c r="J339" s="334"/>
      <c r="K339" s="330"/>
    </row>
    <row r="340" spans="1:11" ht="12" customHeight="1">
      <c r="A340" s="9"/>
      <c r="B340" s="134"/>
      <c r="C340" s="21"/>
      <c r="D340" s="68"/>
      <c r="E340" s="59" t="s">
        <v>5640</v>
      </c>
      <c r="F340" s="63">
        <f>SUM(F337:F339)</f>
        <v>610</v>
      </c>
      <c r="G340" s="63">
        <f t="shared" ref="G340:K340" si="89">SUM(G337:G339)</f>
        <v>419</v>
      </c>
      <c r="H340" s="63">
        <f t="shared" si="89"/>
        <v>1029</v>
      </c>
      <c r="I340" s="63">
        <f t="shared" si="89"/>
        <v>2</v>
      </c>
      <c r="J340" s="63">
        <f t="shared" si="89"/>
        <v>2</v>
      </c>
      <c r="K340" s="63">
        <f t="shared" si="89"/>
        <v>4</v>
      </c>
    </row>
    <row r="341" spans="1:11" ht="15.6" customHeight="1">
      <c r="A341" s="333">
        <v>81</v>
      </c>
      <c r="B341" s="331" t="s">
        <v>5593</v>
      </c>
      <c r="C341" s="21" t="s">
        <v>3558</v>
      </c>
      <c r="D341" s="68" t="s">
        <v>3566</v>
      </c>
      <c r="E341" s="7"/>
      <c r="F341" s="53">
        <v>466</v>
      </c>
      <c r="G341" s="53">
        <v>350</v>
      </c>
      <c r="H341" s="59">
        <f t="shared" si="64"/>
        <v>816</v>
      </c>
      <c r="I341" s="333">
        <v>2</v>
      </c>
      <c r="J341" s="333">
        <v>2</v>
      </c>
      <c r="K341" s="333">
        <f>SUM(I341:J342)</f>
        <v>4</v>
      </c>
    </row>
    <row r="342" spans="1:11" ht="15.6" customHeight="1">
      <c r="A342" s="334"/>
      <c r="B342" s="332"/>
      <c r="C342" s="21" t="s">
        <v>3558</v>
      </c>
      <c r="D342" s="68" t="s">
        <v>3567</v>
      </c>
      <c r="E342" s="7"/>
      <c r="F342" s="53">
        <v>714</v>
      </c>
      <c r="G342" s="53">
        <v>522</v>
      </c>
      <c r="H342" s="59">
        <f t="shared" ref="H342:H421" si="90">SUM(F342:G342)</f>
        <v>1236</v>
      </c>
      <c r="I342" s="334"/>
      <c r="J342" s="334"/>
      <c r="K342" s="334"/>
    </row>
    <row r="343" spans="1:11" ht="15.6" customHeight="1">
      <c r="A343" s="9"/>
      <c r="B343" s="134"/>
      <c r="C343" s="21"/>
      <c r="D343" s="68"/>
      <c r="E343" s="59" t="s">
        <v>5640</v>
      </c>
      <c r="F343" s="63">
        <f>SUM(F341:F342)</f>
        <v>1180</v>
      </c>
      <c r="G343" s="63">
        <f t="shared" ref="G343:K343" si="91">SUM(G341:G342)</f>
        <v>872</v>
      </c>
      <c r="H343" s="63">
        <f t="shared" si="91"/>
        <v>2052</v>
      </c>
      <c r="I343" s="63">
        <f t="shared" si="91"/>
        <v>2</v>
      </c>
      <c r="J343" s="63">
        <f t="shared" si="91"/>
        <v>2</v>
      </c>
      <c r="K343" s="63">
        <f t="shared" si="91"/>
        <v>4</v>
      </c>
    </row>
    <row r="344" spans="1:11" ht="15.6" customHeight="1">
      <c r="A344" s="333">
        <v>82</v>
      </c>
      <c r="B344" s="331" t="s">
        <v>5594</v>
      </c>
      <c r="C344" s="21" t="s">
        <v>3569</v>
      </c>
      <c r="D344" s="68" t="s">
        <v>3568</v>
      </c>
      <c r="E344" s="7"/>
      <c r="F344" s="53">
        <v>175</v>
      </c>
      <c r="G344" s="53">
        <v>103</v>
      </c>
      <c r="H344" s="59">
        <f t="shared" si="90"/>
        <v>278</v>
      </c>
      <c r="I344" s="333">
        <v>2</v>
      </c>
      <c r="J344" s="333">
        <v>2</v>
      </c>
      <c r="K344" s="328">
        <f>SUM(I344:J348)</f>
        <v>4</v>
      </c>
    </row>
    <row r="345" spans="1:11" ht="15.6" customHeight="1">
      <c r="A345" s="336"/>
      <c r="B345" s="335"/>
      <c r="C345" s="21" t="s">
        <v>3569</v>
      </c>
      <c r="D345" s="68" t="s">
        <v>3570</v>
      </c>
      <c r="E345" s="7"/>
      <c r="F345" s="53">
        <v>154</v>
      </c>
      <c r="G345" s="53">
        <v>103</v>
      </c>
      <c r="H345" s="59">
        <f t="shared" si="90"/>
        <v>257</v>
      </c>
      <c r="I345" s="336"/>
      <c r="J345" s="336"/>
      <c r="K345" s="329"/>
    </row>
    <row r="346" spans="1:11" ht="15.6" customHeight="1">
      <c r="A346" s="336"/>
      <c r="B346" s="335"/>
      <c r="C346" s="21" t="s">
        <v>3569</v>
      </c>
      <c r="D346" s="68" t="s">
        <v>3571</v>
      </c>
      <c r="E346" s="7"/>
      <c r="F346" s="53">
        <v>199</v>
      </c>
      <c r="G346" s="53">
        <v>159</v>
      </c>
      <c r="H346" s="59">
        <f t="shared" si="90"/>
        <v>358</v>
      </c>
      <c r="I346" s="336"/>
      <c r="J346" s="336"/>
      <c r="K346" s="329"/>
    </row>
    <row r="347" spans="1:11" ht="15.6" customHeight="1">
      <c r="A347" s="336"/>
      <c r="B347" s="335"/>
      <c r="C347" s="21" t="s">
        <v>3569</v>
      </c>
      <c r="D347" s="68" t="s">
        <v>3572</v>
      </c>
      <c r="E347" s="7"/>
      <c r="F347" s="53">
        <v>372</v>
      </c>
      <c r="G347" s="53">
        <v>270</v>
      </c>
      <c r="H347" s="59">
        <f t="shared" si="90"/>
        <v>642</v>
      </c>
      <c r="I347" s="336"/>
      <c r="J347" s="336"/>
      <c r="K347" s="329"/>
    </row>
    <row r="348" spans="1:11" ht="15.6" customHeight="1">
      <c r="A348" s="334"/>
      <c r="B348" s="332"/>
      <c r="C348" s="21" t="s">
        <v>3569</v>
      </c>
      <c r="D348" s="68" t="s">
        <v>3573</v>
      </c>
      <c r="E348" s="7"/>
      <c r="F348" s="53">
        <v>90</v>
      </c>
      <c r="G348" s="53">
        <v>62</v>
      </c>
      <c r="H348" s="59">
        <f t="shared" si="90"/>
        <v>152</v>
      </c>
      <c r="I348" s="334"/>
      <c r="J348" s="334"/>
      <c r="K348" s="330"/>
    </row>
    <row r="349" spans="1:11" ht="15.6" customHeight="1">
      <c r="A349" s="9"/>
      <c r="B349" s="134"/>
      <c r="C349" s="21"/>
      <c r="D349" s="68"/>
      <c r="E349" s="59" t="s">
        <v>5640</v>
      </c>
      <c r="F349" s="63">
        <f>SUM(F344:F348)</f>
        <v>990</v>
      </c>
      <c r="G349" s="63">
        <f t="shared" ref="G349:K349" si="92">SUM(G344:G348)</f>
        <v>697</v>
      </c>
      <c r="H349" s="63">
        <f t="shared" si="92"/>
        <v>1687</v>
      </c>
      <c r="I349" s="63">
        <f t="shared" si="92"/>
        <v>2</v>
      </c>
      <c r="J349" s="63">
        <f t="shared" si="92"/>
        <v>2</v>
      </c>
      <c r="K349" s="63">
        <f t="shared" si="92"/>
        <v>4</v>
      </c>
    </row>
    <row r="350" spans="1:11" ht="15.6" customHeight="1">
      <c r="A350" s="333">
        <v>83</v>
      </c>
      <c r="B350" s="331" t="s">
        <v>5595</v>
      </c>
      <c r="C350" s="21" t="s">
        <v>3569</v>
      </c>
      <c r="D350" s="68" t="s">
        <v>3574</v>
      </c>
      <c r="E350" s="7"/>
      <c r="F350" s="53">
        <v>257</v>
      </c>
      <c r="G350" s="53">
        <v>192</v>
      </c>
      <c r="H350" s="59">
        <f t="shared" si="90"/>
        <v>449</v>
      </c>
      <c r="I350" s="333">
        <v>2</v>
      </c>
      <c r="J350" s="333">
        <v>2</v>
      </c>
      <c r="K350" s="328">
        <f>SUM(I350:J355)</f>
        <v>4</v>
      </c>
    </row>
    <row r="351" spans="1:11" ht="15.6" customHeight="1">
      <c r="A351" s="336"/>
      <c r="B351" s="335"/>
      <c r="C351" s="21" t="s">
        <v>3569</v>
      </c>
      <c r="D351" s="68" t="s">
        <v>3575</v>
      </c>
      <c r="E351" s="7"/>
      <c r="F351" s="53">
        <v>432</v>
      </c>
      <c r="G351" s="53">
        <v>274</v>
      </c>
      <c r="H351" s="59">
        <f t="shared" si="90"/>
        <v>706</v>
      </c>
      <c r="I351" s="336"/>
      <c r="J351" s="336"/>
      <c r="K351" s="329"/>
    </row>
    <row r="352" spans="1:11" ht="15.6" customHeight="1">
      <c r="A352" s="336"/>
      <c r="B352" s="335"/>
      <c r="C352" s="21" t="s">
        <v>3569</v>
      </c>
      <c r="D352" s="68" t="s">
        <v>3576</v>
      </c>
      <c r="E352" s="7"/>
      <c r="F352" s="53">
        <v>127</v>
      </c>
      <c r="G352" s="53">
        <v>88</v>
      </c>
      <c r="H352" s="59">
        <f t="shared" si="90"/>
        <v>215</v>
      </c>
      <c r="I352" s="336"/>
      <c r="J352" s="336"/>
      <c r="K352" s="329"/>
    </row>
    <row r="353" spans="1:11" ht="15.6" customHeight="1">
      <c r="A353" s="336"/>
      <c r="B353" s="335"/>
      <c r="C353" s="21" t="s">
        <v>3569</v>
      </c>
      <c r="D353" s="68" t="s">
        <v>3577</v>
      </c>
      <c r="E353" s="7"/>
      <c r="F353" s="53">
        <v>267</v>
      </c>
      <c r="G353" s="53">
        <v>197</v>
      </c>
      <c r="H353" s="59">
        <f t="shared" si="90"/>
        <v>464</v>
      </c>
      <c r="I353" s="336"/>
      <c r="J353" s="336"/>
      <c r="K353" s="329"/>
    </row>
    <row r="354" spans="1:11" ht="15.6" customHeight="1">
      <c r="A354" s="336"/>
      <c r="B354" s="335"/>
      <c r="C354" s="21" t="s">
        <v>3569</v>
      </c>
      <c r="D354" s="68" t="s">
        <v>3578</v>
      </c>
      <c r="E354" s="7"/>
      <c r="F354" s="53">
        <v>113</v>
      </c>
      <c r="G354" s="53">
        <v>100</v>
      </c>
      <c r="H354" s="59">
        <f t="shared" si="90"/>
        <v>213</v>
      </c>
      <c r="I354" s="336"/>
      <c r="J354" s="336"/>
      <c r="K354" s="329"/>
    </row>
    <row r="355" spans="1:11" ht="15.6" customHeight="1">
      <c r="A355" s="334"/>
      <c r="B355" s="332"/>
      <c r="C355" s="21" t="s">
        <v>3569</v>
      </c>
      <c r="D355" s="68" t="s">
        <v>3579</v>
      </c>
      <c r="E355" s="7"/>
      <c r="F355" s="53">
        <v>154</v>
      </c>
      <c r="G355" s="53">
        <v>111</v>
      </c>
      <c r="H355" s="59">
        <f t="shared" si="90"/>
        <v>265</v>
      </c>
      <c r="I355" s="334"/>
      <c r="J355" s="334"/>
      <c r="K355" s="330"/>
    </row>
    <row r="356" spans="1:11" ht="15.6" customHeight="1">
      <c r="A356" s="9"/>
      <c r="B356" s="134"/>
      <c r="C356" s="21"/>
      <c r="D356" s="68"/>
      <c r="E356" s="59" t="s">
        <v>5640</v>
      </c>
      <c r="F356" s="63">
        <f>SUM(F350:F355)</f>
        <v>1350</v>
      </c>
      <c r="G356" s="63">
        <f t="shared" ref="G356:K356" si="93">SUM(G350:G355)</f>
        <v>962</v>
      </c>
      <c r="H356" s="63">
        <f t="shared" si="93"/>
        <v>2312</v>
      </c>
      <c r="I356" s="63">
        <f t="shared" si="93"/>
        <v>2</v>
      </c>
      <c r="J356" s="63">
        <f t="shared" si="93"/>
        <v>2</v>
      </c>
      <c r="K356" s="63">
        <f t="shared" si="93"/>
        <v>4</v>
      </c>
    </row>
    <row r="357" spans="1:11" ht="15.6" customHeight="1">
      <c r="A357" s="333">
        <v>84</v>
      </c>
      <c r="B357" s="331" t="s">
        <v>5596</v>
      </c>
      <c r="C357" s="21" t="s">
        <v>3581</v>
      </c>
      <c r="D357" s="68" t="s">
        <v>3580</v>
      </c>
      <c r="E357" s="7"/>
      <c r="F357" s="53">
        <v>342</v>
      </c>
      <c r="G357" s="53">
        <v>216</v>
      </c>
      <c r="H357" s="59">
        <f t="shared" si="90"/>
        <v>558</v>
      </c>
      <c r="I357" s="333">
        <v>2</v>
      </c>
      <c r="J357" s="333">
        <v>2</v>
      </c>
      <c r="K357" s="328">
        <f>SUM(I357:J360)</f>
        <v>4</v>
      </c>
    </row>
    <row r="358" spans="1:11" ht="15.6" customHeight="1">
      <c r="A358" s="336"/>
      <c r="B358" s="335"/>
      <c r="C358" s="21" t="s">
        <v>3581</v>
      </c>
      <c r="D358" s="68" t="s">
        <v>3582</v>
      </c>
      <c r="E358" s="7"/>
      <c r="F358" s="53">
        <v>200</v>
      </c>
      <c r="G358" s="53">
        <v>138</v>
      </c>
      <c r="H358" s="59">
        <f t="shared" si="90"/>
        <v>338</v>
      </c>
      <c r="I358" s="336"/>
      <c r="J358" s="336"/>
      <c r="K358" s="329"/>
    </row>
    <row r="359" spans="1:11" ht="15.6" customHeight="1">
      <c r="A359" s="336"/>
      <c r="B359" s="335"/>
      <c r="C359" s="21" t="s">
        <v>3581</v>
      </c>
      <c r="D359" s="68" t="s">
        <v>3583</v>
      </c>
      <c r="E359" s="7"/>
      <c r="F359" s="53">
        <v>329</v>
      </c>
      <c r="G359" s="53">
        <v>216</v>
      </c>
      <c r="H359" s="59">
        <f t="shared" si="90"/>
        <v>545</v>
      </c>
      <c r="I359" s="336"/>
      <c r="J359" s="336"/>
      <c r="K359" s="329"/>
    </row>
    <row r="360" spans="1:11" ht="15.6" customHeight="1">
      <c r="A360" s="334"/>
      <c r="B360" s="332"/>
      <c r="C360" s="21" t="s">
        <v>3581</v>
      </c>
      <c r="D360" s="68" t="s">
        <v>3584</v>
      </c>
      <c r="E360" s="7"/>
      <c r="F360" s="53">
        <v>147</v>
      </c>
      <c r="G360" s="53">
        <v>121</v>
      </c>
      <c r="H360" s="59">
        <f t="shared" si="90"/>
        <v>268</v>
      </c>
      <c r="I360" s="334"/>
      <c r="J360" s="334"/>
      <c r="K360" s="330"/>
    </row>
    <row r="361" spans="1:11" ht="15.6" customHeight="1">
      <c r="A361" s="9"/>
      <c r="B361" s="134"/>
      <c r="C361" s="21"/>
      <c r="D361" s="68"/>
      <c r="E361" s="59" t="s">
        <v>5640</v>
      </c>
      <c r="F361" s="63">
        <f>SUM(F357:F360)</f>
        <v>1018</v>
      </c>
      <c r="G361" s="63">
        <f t="shared" ref="G361:K361" si="94">SUM(G357:G360)</f>
        <v>691</v>
      </c>
      <c r="H361" s="63">
        <f t="shared" si="94"/>
        <v>1709</v>
      </c>
      <c r="I361" s="63">
        <f t="shared" si="94"/>
        <v>2</v>
      </c>
      <c r="J361" s="63">
        <f t="shared" si="94"/>
        <v>2</v>
      </c>
      <c r="K361" s="63">
        <f t="shared" si="94"/>
        <v>4</v>
      </c>
    </row>
    <row r="362" spans="1:11" ht="15.6" customHeight="1">
      <c r="A362" s="333">
        <v>85</v>
      </c>
      <c r="B362" s="331" t="s">
        <v>5597</v>
      </c>
      <c r="C362" s="21" t="s">
        <v>3581</v>
      </c>
      <c r="D362" s="68" t="s">
        <v>3585</v>
      </c>
      <c r="E362" s="7"/>
      <c r="F362" s="53">
        <v>192</v>
      </c>
      <c r="G362" s="53">
        <v>130</v>
      </c>
      <c r="H362" s="59">
        <f t="shared" si="90"/>
        <v>322</v>
      </c>
      <c r="I362" s="333">
        <v>2</v>
      </c>
      <c r="J362" s="333">
        <v>2</v>
      </c>
      <c r="K362" s="328">
        <f>SUM(I362:J365)</f>
        <v>4</v>
      </c>
    </row>
    <row r="363" spans="1:11" ht="15.6" customHeight="1">
      <c r="A363" s="336"/>
      <c r="B363" s="335"/>
      <c r="C363" s="21" t="s">
        <v>3581</v>
      </c>
      <c r="D363" s="68" t="s">
        <v>3586</v>
      </c>
      <c r="E363" s="7"/>
      <c r="F363" s="53">
        <v>148</v>
      </c>
      <c r="G363" s="53">
        <v>103</v>
      </c>
      <c r="H363" s="59">
        <f t="shared" si="90"/>
        <v>251</v>
      </c>
      <c r="I363" s="336"/>
      <c r="J363" s="336"/>
      <c r="K363" s="329"/>
    </row>
    <row r="364" spans="1:11" ht="15.6" customHeight="1">
      <c r="A364" s="336"/>
      <c r="B364" s="335"/>
      <c r="C364" s="21" t="s">
        <v>3581</v>
      </c>
      <c r="D364" s="68" t="s">
        <v>3587</v>
      </c>
      <c r="E364" s="7"/>
      <c r="F364" s="53">
        <v>88</v>
      </c>
      <c r="G364" s="53">
        <v>48</v>
      </c>
      <c r="H364" s="59">
        <f t="shared" si="90"/>
        <v>136</v>
      </c>
      <c r="I364" s="336"/>
      <c r="J364" s="336"/>
      <c r="K364" s="329"/>
    </row>
    <row r="365" spans="1:11" ht="15.6" customHeight="1">
      <c r="A365" s="334"/>
      <c r="B365" s="332"/>
      <c r="C365" s="21" t="s">
        <v>3581</v>
      </c>
      <c r="D365" s="68" t="s">
        <v>3588</v>
      </c>
      <c r="E365" s="7"/>
      <c r="F365" s="53">
        <v>202</v>
      </c>
      <c r="G365" s="53">
        <v>144</v>
      </c>
      <c r="H365" s="59">
        <f t="shared" si="90"/>
        <v>346</v>
      </c>
      <c r="I365" s="334"/>
      <c r="J365" s="334"/>
      <c r="K365" s="330"/>
    </row>
    <row r="366" spans="1:11" ht="15.6" customHeight="1">
      <c r="A366" s="9"/>
      <c r="B366" s="134"/>
      <c r="C366" s="21"/>
      <c r="D366" s="68"/>
      <c r="E366" s="59" t="s">
        <v>5640</v>
      </c>
      <c r="F366" s="63">
        <f>SUM(F362:F365)</f>
        <v>630</v>
      </c>
      <c r="G366" s="63">
        <f t="shared" ref="G366:K366" si="95">SUM(G362:G365)</f>
        <v>425</v>
      </c>
      <c r="H366" s="63">
        <f t="shared" si="95"/>
        <v>1055</v>
      </c>
      <c r="I366" s="63">
        <f t="shared" si="95"/>
        <v>2</v>
      </c>
      <c r="J366" s="63">
        <f t="shared" si="95"/>
        <v>2</v>
      </c>
      <c r="K366" s="63">
        <f t="shared" si="95"/>
        <v>4</v>
      </c>
    </row>
    <row r="367" spans="1:11" ht="15.6" customHeight="1">
      <c r="A367" s="333">
        <v>86</v>
      </c>
      <c r="B367" s="331" t="s">
        <v>5598</v>
      </c>
      <c r="C367" s="21" t="s">
        <v>3590</v>
      </c>
      <c r="D367" s="68" t="s">
        <v>3589</v>
      </c>
      <c r="E367" s="7"/>
      <c r="F367" s="53">
        <v>453</v>
      </c>
      <c r="G367" s="53">
        <v>298</v>
      </c>
      <c r="H367" s="59">
        <f t="shared" si="90"/>
        <v>751</v>
      </c>
      <c r="I367" s="333">
        <v>2</v>
      </c>
      <c r="J367" s="333">
        <v>2</v>
      </c>
      <c r="K367" s="328">
        <f>SUM(I367:J369)</f>
        <v>4</v>
      </c>
    </row>
    <row r="368" spans="1:11" ht="15.6" customHeight="1">
      <c r="A368" s="336"/>
      <c r="B368" s="335"/>
      <c r="C368" s="21" t="s">
        <v>3590</v>
      </c>
      <c r="D368" s="68" t="s">
        <v>3591</v>
      </c>
      <c r="E368" s="7"/>
      <c r="F368" s="53">
        <v>211</v>
      </c>
      <c r="G368" s="53">
        <v>141</v>
      </c>
      <c r="H368" s="59">
        <f t="shared" si="90"/>
        <v>352</v>
      </c>
      <c r="I368" s="336"/>
      <c r="J368" s="336"/>
      <c r="K368" s="329"/>
    </row>
    <row r="369" spans="1:11" ht="15.6" customHeight="1">
      <c r="A369" s="334"/>
      <c r="B369" s="332"/>
      <c r="C369" s="21" t="s">
        <v>3590</v>
      </c>
      <c r="D369" s="68" t="s">
        <v>3592</v>
      </c>
      <c r="E369" s="7"/>
      <c r="F369" s="53">
        <v>210</v>
      </c>
      <c r="G369" s="53">
        <v>130</v>
      </c>
      <c r="H369" s="59">
        <f t="shared" si="90"/>
        <v>340</v>
      </c>
      <c r="I369" s="334"/>
      <c r="J369" s="334"/>
      <c r="K369" s="330"/>
    </row>
    <row r="370" spans="1:11" ht="23.45" customHeight="1">
      <c r="A370" s="9"/>
      <c r="B370" s="134"/>
      <c r="C370" s="21"/>
      <c r="D370" s="68"/>
      <c r="E370" s="59" t="s">
        <v>5640</v>
      </c>
      <c r="F370" s="63">
        <f>SUM(F367:F369)</f>
        <v>874</v>
      </c>
      <c r="G370" s="63">
        <f t="shared" ref="G370:K370" si="96">SUM(G367:G369)</f>
        <v>569</v>
      </c>
      <c r="H370" s="63">
        <f t="shared" si="96"/>
        <v>1443</v>
      </c>
      <c r="I370" s="63">
        <f t="shared" si="96"/>
        <v>2</v>
      </c>
      <c r="J370" s="63">
        <f t="shared" si="96"/>
        <v>2</v>
      </c>
      <c r="K370" s="63">
        <f t="shared" si="96"/>
        <v>4</v>
      </c>
    </row>
    <row r="371" spans="1:11" ht="15.6" customHeight="1">
      <c r="A371" s="333">
        <v>87</v>
      </c>
      <c r="B371" s="331" t="s">
        <v>5598</v>
      </c>
      <c r="C371" s="21" t="s">
        <v>3590</v>
      </c>
      <c r="D371" s="68" t="s">
        <v>3593</v>
      </c>
      <c r="E371" s="7"/>
      <c r="F371" s="53">
        <v>295</v>
      </c>
      <c r="G371" s="53">
        <v>199</v>
      </c>
      <c r="H371" s="59">
        <f t="shared" si="90"/>
        <v>494</v>
      </c>
      <c r="I371" s="333">
        <v>2</v>
      </c>
      <c r="J371" s="333">
        <v>2</v>
      </c>
      <c r="K371" s="328">
        <f>SUM(I371:J374)</f>
        <v>4</v>
      </c>
    </row>
    <row r="372" spans="1:11" ht="15.6" customHeight="1">
      <c r="A372" s="336"/>
      <c r="B372" s="335"/>
      <c r="C372" s="21" t="s">
        <v>3590</v>
      </c>
      <c r="D372" s="68" t="s">
        <v>3594</v>
      </c>
      <c r="E372" s="7"/>
      <c r="F372" s="53">
        <v>102</v>
      </c>
      <c r="G372" s="53">
        <v>56</v>
      </c>
      <c r="H372" s="59">
        <f t="shared" si="90"/>
        <v>158</v>
      </c>
      <c r="I372" s="336"/>
      <c r="J372" s="336"/>
      <c r="K372" s="329"/>
    </row>
    <row r="373" spans="1:11" ht="15.6" customHeight="1">
      <c r="A373" s="336"/>
      <c r="B373" s="335"/>
      <c r="C373" s="21" t="s">
        <v>3590</v>
      </c>
      <c r="D373" s="68" t="s">
        <v>3595</v>
      </c>
      <c r="E373" s="7"/>
      <c r="F373" s="53">
        <v>277</v>
      </c>
      <c r="G373" s="53">
        <v>143</v>
      </c>
      <c r="H373" s="59">
        <f t="shared" si="90"/>
        <v>420</v>
      </c>
      <c r="I373" s="336"/>
      <c r="J373" s="336"/>
      <c r="K373" s="329"/>
    </row>
    <row r="374" spans="1:11" ht="15.6" customHeight="1">
      <c r="A374" s="334"/>
      <c r="B374" s="332"/>
      <c r="C374" s="21" t="s">
        <v>3590</v>
      </c>
      <c r="D374" s="68" t="s">
        <v>3596</v>
      </c>
      <c r="E374" s="7"/>
      <c r="F374" s="53">
        <v>384</v>
      </c>
      <c r="G374" s="53">
        <v>238</v>
      </c>
      <c r="H374" s="59">
        <f t="shared" si="90"/>
        <v>622</v>
      </c>
      <c r="I374" s="334"/>
      <c r="J374" s="334"/>
      <c r="K374" s="330"/>
    </row>
    <row r="375" spans="1:11" ht="15.6" customHeight="1">
      <c r="A375" s="9"/>
      <c r="B375" s="134"/>
      <c r="C375" s="21"/>
      <c r="D375" s="68"/>
      <c r="E375" s="59" t="s">
        <v>5640</v>
      </c>
      <c r="F375" s="63">
        <f>SUM(F371:F374)</f>
        <v>1058</v>
      </c>
      <c r="G375" s="63">
        <f t="shared" ref="G375:K375" si="97">SUM(G371:G374)</f>
        <v>636</v>
      </c>
      <c r="H375" s="63">
        <f t="shared" si="97"/>
        <v>1694</v>
      </c>
      <c r="I375" s="63">
        <f t="shared" si="97"/>
        <v>2</v>
      </c>
      <c r="J375" s="63">
        <f t="shared" si="97"/>
        <v>2</v>
      </c>
      <c r="K375" s="63">
        <f t="shared" si="97"/>
        <v>4</v>
      </c>
    </row>
    <row r="376" spans="1:11" ht="15.6" customHeight="1">
      <c r="A376" s="333">
        <v>88</v>
      </c>
      <c r="B376" s="331" t="s">
        <v>5599</v>
      </c>
      <c r="C376" s="21" t="s">
        <v>3598</v>
      </c>
      <c r="D376" s="68" t="s">
        <v>3597</v>
      </c>
      <c r="E376" s="7"/>
      <c r="F376" s="53">
        <v>176</v>
      </c>
      <c r="G376" s="53">
        <v>118</v>
      </c>
      <c r="H376" s="59">
        <f t="shared" si="90"/>
        <v>294</v>
      </c>
      <c r="I376" s="333">
        <v>2</v>
      </c>
      <c r="J376" s="333">
        <v>2</v>
      </c>
      <c r="K376" s="328">
        <f>SUM(I376:J380)</f>
        <v>4</v>
      </c>
    </row>
    <row r="377" spans="1:11" ht="15.6" customHeight="1">
      <c r="A377" s="336"/>
      <c r="B377" s="335"/>
      <c r="C377" s="21" t="s">
        <v>3598</v>
      </c>
      <c r="D377" s="68" t="s">
        <v>3599</v>
      </c>
      <c r="E377" s="7"/>
      <c r="F377" s="53">
        <v>274</v>
      </c>
      <c r="G377" s="53">
        <v>168</v>
      </c>
      <c r="H377" s="59">
        <f t="shared" si="90"/>
        <v>442</v>
      </c>
      <c r="I377" s="336"/>
      <c r="J377" s="336"/>
      <c r="K377" s="329"/>
    </row>
    <row r="378" spans="1:11" ht="15.6" customHeight="1">
      <c r="A378" s="336"/>
      <c r="B378" s="335"/>
      <c r="C378" s="21" t="s">
        <v>3598</v>
      </c>
      <c r="D378" s="68" t="s">
        <v>3600</v>
      </c>
      <c r="E378" s="7"/>
      <c r="F378" s="53">
        <v>220</v>
      </c>
      <c r="G378" s="53">
        <v>131</v>
      </c>
      <c r="H378" s="59">
        <f t="shared" si="90"/>
        <v>351</v>
      </c>
      <c r="I378" s="336"/>
      <c r="J378" s="336"/>
      <c r="K378" s="329"/>
    </row>
    <row r="379" spans="1:11" ht="15.6" customHeight="1">
      <c r="A379" s="336"/>
      <c r="B379" s="335"/>
      <c r="C379" s="21" t="s">
        <v>3598</v>
      </c>
      <c r="D379" s="68" t="s">
        <v>3601</v>
      </c>
      <c r="E379" s="7"/>
      <c r="F379" s="53">
        <v>356</v>
      </c>
      <c r="G379" s="53">
        <v>228</v>
      </c>
      <c r="H379" s="59">
        <f t="shared" si="90"/>
        <v>584</v>
      </c>
      <c r="I379" s="336"/>
      <c r="J379" s="336"/>
      <c r="K379" s="329"/>
    </row>
    <row r="380" spans="1:11" ht="15.6" customHeight="1">
      <c r="A380" s="334"/>
      <c r="B380" s="332"/>
      <c r="C380" s="21" t="s">
        <v>3598</v>
      </c>
      <c r="D380" s="68" t="s">
        <v>3602</v>
      </c>
      <c r="E380" s="7"/>
      <c r="F380" s="53">
        <v>334</v>
      </c>
      <c r="G380" s="53">
        <v>215</v>
      </c>
      <c r="H380" s="59">
        <f t="shared" si="90"/>
        <v>549</v>
      </c>
      <c r="I380" s="334"/>
      <c r="J380" s="334"/>
      <c r="K380" s="330"/>
    </row>
    <row r="381" spans="1:11" ht="15.6" customHeight="1">
      <c r="A381" s="9"/>
      <c r="B381" s="134"/>
      <c r="C381" s="21"/>
      <c r="D381" s="68"/>
      <c r="E381" s="59" t="s">
        <v>5640</v>
      </c>
      <c r="F381" s="63">
        <f>SUM(F376:F380)</f>
        <v>1360</v>
      </c>
      <c r="G381" s="63">
        <f t="shared" ref="G381:K381" si="98">SUM(G376:G380)</f>
        <v>860</v>
      </c>
      <c r="H381" s="63">
        <f t="shared" si="98"/>
        <v>2220</v>
      </c>
      <c r="I381" s="63">
        <f t="shared" si="98"/>
        <v>2</v>
      </c>
      <c r="J381" s="63">
        <f t="shared" si="98"/>
        <v>2</v>
      </c>
      <c r="K381" s="63">
        <f t="shared" si="98"/>
        <v>4</v>
      </c>
    </row>
    <row r="382" spans="1:11" ht="15.6" customHeight="1">
      <c r="A382" s="333">
        <v>89</v>
      </c>
      <c r="B382" s="331" t="s">
        <v>5599</v>
      </c>
      <c r="C382" s="21" t="s">
        <v>3598</v>
      </c>
      <c r="D382" s="68" t="s">
        <v>3603</v>
      </c>
      <c r="E382" s="7"/>
      <c r="F382" s="53">
        <v>681</v>
      </c>
      <c r="G382" s="53">
        <v>426</v>
      </c>
      <c r="H382" s="59">
        <f t="shared" si="90"/>
        <v>1107</v>
      </c>
      <c r="I382" s="333">
        <v>2</v>
      </c>
      <c r="J382" s="333">
        <v>2</v>
      </c>
      <c r="K382" s="328">
        <f>SUM(I382:J383)</f>
        <v>4</v>
      </c>
    </row>
    <row r="383" spans="1:11" ht="15.6" customHeight="1">
      <c r="A383" s="334"/>
      <c r="B383" s="332"/>
      <c r="C383" s="21" t="s">
        <v>3605</v>
      </c>
      <c r="D383" s="68" t="s">
        <v>3604</v>
      </c>
      <c r="E383" s="7"/>
      <c r="F383" s="53">
        <v>382</v>
      </c>
      <c r="G383" s="53">
        <v>231</v>
      </c>
      <c r="H383" s="59">
        <f t="shared" si="90"/>
        <v>613</v>
      </c>
      <c r="I383" s="334"/>
      <c r="J383" s="334"/>
      <c r="K383" s="330"/>
    </row>
    <row r="384" spans="1:11" ht="15.6" customHeight="1">
      <c r="A384" s="9"/>
      <c r="B384" s="134"/>
      <c r="C384" s="21"/>
      <c r="D384" s="68"/>
      <c r="E384" s="59" t="s">
        <v>5640</v>
      </c>
      <c r="F384" s="67">
        <f>SUM(F382:F383)</f>
        <v>1063</v>
      </c>
      <c r="G384" s="67">
        <f t="shared" ref="G384:K384" si="99">SUM(G382:G383)</f>
        <v>657</v>
      </c>
      <c r="H384" s="67">
        <f t="shared" si="99"/>
        <v>1720</v>
      </c>
      <c r="I384" s="67">
        <f t="shared" si="99"/>
        <v>2</v>
      </c>
      <c r="J384" s="67">
        <f t="shared" si="99"/>
        <v>2</v>
      </c>
      <c r="K384" s="67">
        <f t="shared" si="99"/>
        <v>4</v>
      </c>
    </row>
    <row r="385" spans="1:11" ht="15.6" customHeight="1">
      <c r="A385" s="9">
        <v>90</v>
      </c>
      <c r="B385" s="134" t="s">
        <v>5599</v>
      </c>
      <c r="C385" s="21" t="s">
        <v>3605</v>
      </c>
      <c r="D385" s="68" t="s">
        <v>3606</v>
      </c>
      <c r="E385" s="7"/>
      <c r="F385" s="53">
        <v>688</v>
      </c>
      <c r="G385" s="53">
        <v>598</v>
      </c>
      <c r="H385" s="59">
        <f t="shared" si="90"/>
        <v>1286</v>
      </c>
      <c r="I385" s="9">
        <v>2</v>
      </c>
      <c r="J385" s="9">
        <v>2</v>
      </c>
      <c r="K385" s="59">
        <f>SUM(I385:J385)</f>
        <v>4</v>
      </c>
    </row>
    <row r="386" spans="1:11" ht="15.6" customHeight="1">
      <c r="A386" s="9"/>
      <c r="B386" s="134"/>
      <c r="C386" s="21"/>
      <c r="D386" s="68"/>
      <c r="E386" s="59" t="s">
        <v>5640</v>
      </c>
      <c r="F386" s="63">
        <f>SUM(F385)</f>
        <v>688</v>
      </c>
      <c r="G386" s="63">
        <f>SUM(G385)</f>
        <v>598</v>
      </c>
      <c r="H386" s="64">
        <f>SUM(H385)</f>
        <v>1286</v>
      </c>
      <c r="I386" s="64">
        <f t="shared" ref="I386:K386" si="100">SUM(I385)</f>
        <v>2</v>
      </c>
      <c r="J386" s="64">
        <f t="shared" si="100"/>
        <v>2</v>
      </c>
      <c r="K386" s="64">
        <f t="shared" si="100"/>
        <v>4</v>
      </c>
    </row>
    <row r="387" spans="1:11" ht="15.6" customHeight="1">
      <c r="A387" s="333">
        <v>91</v>
      </c>
      <c r="B387" s="331" t="s">
        <v>5600</v>
      </c>
      <c r="C387" s="21" t="s">
        <v>3608</v>
      </c>
      <c r="D387" s="68" t="s">
        <v>3607</v>
      </c>
      <c r="E387" s="7"/>
      <c r="F387" s="55">
        <v>554</v>
      </c>
      <c r="G387" s="55">
        <v>339</v>
      </c>
      <c r="H387" s="59">
        <f t="shared" si="90"/>
        <v>893</v>
      </c>
      <c r="I387" s="333">
        <v>2</v>
      </c>
      <c r="J387" s="333">
        <v>2</v>
      </c>
      <c r="K387" s="328">
        <f>SUM(I387:J392)</f>
        <v>4</v>
      </c>
    </row>
    <row r="388" spans="1:11" ht="15.6" customHeight="1">
      <c r="A388" s="336"/>
      <c r="B388" s="335"/>
      <c r="C388" s="21" t="s">
        <v>3608</v>
      </c>
      <c r="D388" s="68" t="s">
        <v>3609</v>
      </c>
      <c r="E388" s="7"/>
      <c r="F388" s="53">
        <v>205</v>
      </c>
      <c r="G388" s="53">
        <v>123</v>
      </c>
      <c r="H388" s="59">
        <f t="shared" si="90"/>
        <v>328</v>
      </c>
      <c r="I388" s="336"/>
      <c r="J388" s="336"/>
      <c r="K388" s="329"/>
    </row>
    <row r="389" spans="1:11" ht="15.6" customHeight="1">
      <c r="A389" s="336"/>
      <c r="B389" s="335"/>
      <c r="C389" s="21" t="s">
        <v>3608</v>
      </c>
      <c r="D389" s="68" t="s">
        <v>3610</v>
      </c>
      <c r="E389" s="7"/>
      <c r="F389" s="53">
        <v>315</v>
      </c>
      <c r="G389" s="53">
        <v>183</v>
      </c>
      <c r="H389" s="59">
        <f t="shared" si="90"/>
        <v>498</v>
      </c>
      <c r="I389" s="336"/>
      <c r="J389" s="336"/>
      <c r="K389" s="329"/>
    </row>
    <row r="390" spans="1:11" ht="15.6" customHeight="1">
      <c r="A390" s="336"/>
      <c r="B390" s="335"/>
      <c r="C390" s="21" t="s">
        <v>3608</v>
      </c>
      <c r="D390" s="68" t="s">
        <v>3611</v>
      </c>
      <c r="E390" s="7"/>
      <c r="F390" s="53">
        <v>205</v>
      </c>
      <c r="G390" s="53">
        <v>112</v>
      </c>
      <c r="H390" s="59">
        <f t="shared" si="90"/>
        <v>317</v>
      </c>
      <c r="I390" s="336"/>
      <c r="J390" s="336"/>
      <c r="K390" s="329"/>
    </row>
    <row r="391" spans="1:11" ht="15.6" customHeight="1">
      <c r="A391" s="336"/>
      <c r="B391" s="335"/>
      <c r="C391" s="21" t="s">
        <v>3608</v>
      </c>
      <c r="D391" s="68" t="s">
        <v>3612</v>
      </c>
      <c r="E391" s="7"/>
      <c r="F391" s="53">
        <v>51</v>
      </c>
      <c r="G391" s="53">
        <v>35</v>
      </c>
      <c r="H391" s="59">
        <f t="shared" si="90"/>
        <v>86</v>
      </c>
      <c r="I391" s="336"/>
      <c r="J391" s="336"/>
      <c r="K391" s="329"/>
    </row>
    <row r="392" spans="1:11" ht="15.6" customHeight="1">
      <c r="A392" s="334"/>
      <c r="B392" s="332"/>
      <c r="C392" s="21" t="s">
        <v>3608</v>
      </c>
      <c r="D392" s="68" t="s">
        <v>3613</v>
      </c>
      <c r="E392" s="7"/>
      <c r="F392" s="53">
        <v>294</v>
      </c>
      <c r="G392" s="53">
        <v>169</v>
      </c>
      <c r="H392" s="59">
        <f t="shared" si="90"/>
        <v>463</v>
      </c>
      <c r="I392" s="334"/>
      <c r="J392" s="334"/>
      <c r="K392" s="330"/>
    </row>
    <row r="393" spans="1:11" ht="21" customHeight="1">
      <c r="A393" s="9"/>
      <c r="B393" s="134"/>
      <c r="C393" s="21"/>
      <c r="D393" s="68"/>
      <c r="E393" s="59" t="s">
        <v>5640</v>
      </c>
      <c r="F393" s="63">
        <f>SUM(F387:F392)</f>
        <v>1624</v>
      </c>
      <c r="G393" s="63">
        <f t="shared" ref="G393:K393" si="101">SUM(G387:G392)</f>
        <v>961</v>
      </c>
      <c r="H393" s="63">
        <f t="shared" si="101"/>
        <v>2585</v>
      </c>
      <c r="I393" s="63">
        <f t="shared" si="101"/>
        <v>2</v>
      </c>
      <c r="J393" s="63">
        <f t="shared" si="101"/>
        <v>2</v>
      </c>
      <c r="K393" s="63">
        <f t="shared" si="101"/>
        <v>4</v>
      </c>
    </row>
    <row r="394" spans="1:11" ht="15.6" customHeight="1">
      <c r="A394" s="333">
        <v>92</v>
      </c>
      <c r="B394" s="331" t="s">
        <v>5600</v>
      </c>
      <c r="C394" s="21" t="s">
        <v>3608</v>
      </c>
      <c r="D394" s="68" t="s">
        <v>3614</v>
      </c>
      <c r="E394" s="7"/>
      <c r="F394" s="53">
        <v>258</v>
      </c>
      <c r="G394" s="53">
        <v>133</v>
      </c>
      <c r="H394" s="59">
        <f t="shared" si="90"/>
        <v>391</v>
      </c>
      <c r="I394" s="333">
        <v>2</v>
      </c>
      <c r="J394" s="333">
        <v>2</v>
      </c>
      <c r="K394" s="328">
        <f>SUM(I394:J398)</f>
        <v>4</v>
      </c>
    </row>
    <row r="395" spans="1:11" ht="15.6" customHeight="1">
      <c r="A395" s="336"/>
      <c r="B395" s="335"/>
      <c r="C395" s="21" t="s">
        <v>3608</v>
      </c>
      <c r="D395" s="68" t="s">
        <v>3615</v>
      </c>
      <c r="E395" s="7"/>
      <c r="F395" s="53">
        <v>277</v>
      </c>
      <c r="G395" s="53">
        <v>154</v>
      </c>
      <c r="H395" s="59">
        <f t="shared" si="90"/>
        <v>431</v>
      </c>
      <c r="I395" s="336"/>
      <c r="J395" s="336"/>
      <c r="K395" s="329"/>
    </row>
    <row r="396" spans="1:11" ht="15.6" customHeight="1">
      <c r="A396" s="336"/>
      <c r="B396" s="335"/>
      <c r="C396" s="21" t="s">
        <v>3608</v>
      </c>
      <c r="D396" s="68" t="s">
        <v>3616</v>
      </c>
      <c r="E396" s="7"/>
      <c r="F396" s="53">
        <v>301</v>
      </c>
      <c r="G396" s="53">
        <v>169</v>
      </c>
      <c r="H396" s="59">
        <f t="shared" si="90"/>
        <v>470</v>
      </c>
      <c r="I396" s="336"/>
      <c r="J396" s="336"/>
      <c r="K396" s="329"/>
    </row>
    <row r="397" spans="1:11" ht="15.6" customHeight="1">
      <c r="A397" s="336"/>
      <c r="B397" s="335"/>
      <c r="C397" s="21" t="s">
        <v>3608</v>
      </c>
      <c r="D397" s="68" t="s">
        <v>3617</v>
      </c>
      <c r="E397" s="7"/>
      <c r="F397" s="53">
        <v>180</v>
      </c>
      <c r="G397" s="53">
        <v>115</v>
      </c>
      <c r="H397" s="59">
        <f t="shared" si="90"/>
        <v>295</v>
      </c>
      <c r="I397" s="336"/>
      <c r="J397" s="336"/>
      <c r="K397" s="329"/>
    </row>
    <row r="398" spans="1:11" ht="15.6" customHeight="1">
      <c r="A398" s="334"/>
      <c r="B398" s="332"/>
      <c r="C398" s="21" t="s">
        <v>3608</v>
      </c>
      <c r="D398" s="68" t="s">
        <v>3618</v>
      </c>
      <c r="E398" s="7"/>
      <c r="F398" s="53">
        <v>205</v>
      </c>
      <c r="G398" s="53">
        <v>133</v>
      </c>
      <c r="H398" s="59">
        <f t="shared" si="90"/>
        <v>338</v>
      </c>
      <c r="I398" s="334"/>
      <c r="J398" s="334"/>
      <c r="K398" s="330"/>
    </row>
    <row r="399" spans="1:11" ht="30.6" customHeight="1">
      <c r="A399" s="9"/>
      <c r="B399" s="134"/>
      <c r="C399" s="21"/>
      <c r="D399" s="68"/>
      <c r="E399" s="59" t="s">
        <v>5640</v>
      </c>
      <c r="F399" s="63">
        <f>SUM(F394:F398)</f>
        <v>1221</v>
      </c>
      <c r="G399" s="63">
        <f t="shared" ref="G399:K399" si="102">SUM(G394:G398)</f>
        <v>704</v>
      </c>
      <c r="H399" s="63">
        <f t="shared" si="102"/>
        <v>1925</v>
      </c>
      <c r="I399" s="63">
        <f t="shared" si="102"/>
        <v>2</v>
      </c>
      <c r="J399" s="63">
        <f t="shared" si="102"/>
        <v>2</v>
      </c>
      <c r="K399" s="63">
        <f t="shared" si="102"/>
        <v>4</v>
      </c>
    </row>
    <row r="400" spans="1:11" ht="15.6" customHeight="1">
      <c r="A400" s="333">
        <v>93</v>
      </c>
      <c r="B400" s="331" t="s">
        <v>5600</v>
      </c>
      <c r="C400" s="21" t="s">
        <v>3608</v>
      </c>
      <c r="D400" s="68" t="s">
        <v>3619</v>
      </c>
      <c r="E400" s="7"/>
      <c r="F400" s="53">
        <v>217</v>
      </c>
      <c r="G400" s="53">
        <v>141</v>
      </c>
      <c r="H400" s="59">
        <f t="shared" si="90"/>
        <v>358</v>
      </c>
      <c r="I400" s="333">
        <v>2</v>
      </c>
      <c r="J400" s="333">
        <v>2</v>
      </c>
      <c r="K400" s="328">
        <f>SUM(I400:J404)</f>
        <v>4</v>
      </c>
    </row>
    <row r="401" spans="1:11" ht="15.6" customHeight="1">
      <c r="A401" s="336"/>
      <c r="B401" s="335"/>
      <c r="C401" s="21" t="s">
        <v>3608</v>
      </c>
      <c r="D401" s="68" t="s">
        <v>3620</v>
      </c>
      <c r="E401" s="7"/>
      <c r="F401" s="53">
        <v>175</v>
      </c>
      <c r="G401" s="53">
        <v>131</v>
      </c>
      <c r="H401" s="59">
        <f t="shared" si="90"/>
        <v>306</v>
      </c>
      <c r="I401" s="336"/>
      <c r="J401" s="336"/>
      <c r="K401" s="329"/>
    </row>
    <row r="402" spans="1:11" ht="15.6" customHeight="1">
      <c r="A402" s="336"/>
      <c r="B402" s="335"/>
      <c r="C402" s="21" t="s">
        <v>3608</v>
      </c>
      <c r="D402" s="68" t="s">
        <v>3621</v>
      </c>
      <c r="E402" s="7"/>
      <c r="F402" s="53">
        <v>406</v>
      </c>
      <c r="G402" s="53">
        <v>235</v>
      </c>
      <c r="H402" s="59">
        <f t="shared" si="90"/>
        <v>641</v>
      </c>
      <c r="I402" s="336"/>
      <c r="J402" s="336"/>
      <c r="K402" s="329"/>
    </row>
    <row r="403" spans="1:11" ht="15.6" customHeight="1">
      <c r="A403" s="336"/>
      <c r="B403" s="335"/>
      <c r="C403" s="21" t="s">
        <v>3608</v>
      </c>
      <c r="D403" s="68" t="s">
        <v>3622</v>
      </c>
      <c r="E403" s="7"/>
      <c r="F403" s="53">
        <v>338</v>
      </c>
      <c r="G403" s="53">
        <v>207</v>
      </c>
      <c r="H403" s="59">
        <f t="shared" si="90"/>
        <v>545</v>
      </c>
      <c r="I403" s="336"/>
      <c r="J403" s="336"/>
      <c r="K403" s="329"/>
    </row>
    <row r="404" spans="1:11" ht="15.6" customHeight="1">
      <c r="A404" s="334"/>
      <c r="B404" s="332"/>
      <c r="C404" s="21" t="s">
        <v>3608</v>
      </c>
      <c r="D404" s="68" t="s">
        <v>3623</v>
      </c>
      <c r="E404" s="7"/>
      <c r="F404" s="53">
        <v>78</v>
      </c>
      <c r="G404" s="53">
        <v>62</v>
      </c>
      <c r="H404" s="59">
        <f t="shared" si="90"/>
        <v>140</v>
      </c>
      <c r="I404" s="334"/>
      <c r="J404" s="334"/>
      <c r="K404" s="330"/>
    </row>
    <row r="405" spans="1:11" ht="15.6" customHeight="1">
      <c r="A405" s="9"/>
      <c r="B405" s="134"/>
      <c r="C405" s="21"/>
      <c r="D405" s="68"/>
      <c r="E405" s="59" t="s">
        <v>5640</v>
      </c>
      <c r="F405" s="63">
        <f>SUM(F400:F404)</f>
        <v>1214</v>
      </c>
      <c r="G405" s="63">
        <f t="shared" ref="G405:K405" si="103">SUM(G400:G404)</f>
        <v>776</v>
      </c>
      <c r="H405" s="63">
        <f t="shared" si="103"/>
        <v>1990</v>
      </c>
      <c r="I405" s="63">
        <f t="shared" si="103"/>
        <v>2</v>
      </c>
      <c r="J405" s="63">
        <f t="shared" si="103"/>
        <v>2</v>
      </c>
      <c r="K405" s="63">
        <f t="shared" si="103"/>
        <v>4</v>
      </c>
    </row>
    <row r="406" spans="1:11" ht="15.6" customHeight="1">
      <c r="A406" s="333">
        <v>94</v>
      </c>
      <c r="B406" s="331" t="s">
        <v>5601</v>
      </c>
      <c r="C406" s="21" t="s">
        <v>3625</v>
      </c>
      <c r="D406" s="68" t="s">
        <v>3624</v>
      </c>
      <c r="E406" s="7"/>
      <c r="F406" s="53">
        <v>116</v>
      </c>
      <c r="G406" s="53">
        <v>61</v>
      </c>
      <c r="H406" s="59">
        <f t="shared" si="90"/>
        <v>177</v>
      </c>
      <c r="I406" s="333">
        <v>2</v>
      </c>
      <c r="J406" s="333">
        <v>2</v>
      </c>
      <c r="K406" s="328">
        <f>SUM(I406:J410)</f>
        <v>4</v>
      </c>
    </row>
    <row r="407" spans="1:11" ht="15.6" customHeight="1">
      <c r="A407" s="336"/>
      <c r="B407" s="335"/>
      <c r="C407" s="21" t="s">
        <v>3625</v>
      </c>
      <c r="D407" s="68" t="s">
        <v>3626</v>
      </c>
      <c r="E407" s="7"/>
      <c r="F407" s="53">
        <v>109</v>
      </c>
      <c r="G407" s="53">
        <v>78</v>
      </c>
      <c r="H407" s="59">
        <f t="shared" si="90"/>
        <v>187</v>
      </c>
      <c r="I407" s="336"/>
      <c r="J407" s="336"/>
      <c r="K407" s="329"/>
    </row>
    <row r="408" spans="1:11" ht="15.6" customHeight="1">
      <c r="A408" s="336"/>
      <c r="B408" s="335"/>
      <c r="C408" s="21" t="s">
        <v>3625</v>
      </c>
      <c r="D408" s="68" t="s">
        <v>3627</v>
      </c>
      <c r="E408" s="7"/>
      <c r="F408" s="53">
        <v>161</v>
      </c>
      <c r="G408" s="53">
        <v>96</v>
      </c>
      <c r="H408" s="59">
        <f t="shared" si="90"/>
        <v>257</v>
      </c>
      <c r="I408" s="336"/>
      <c r="J408" s="336"/>
      <c r="K408" s="329"/>
    </row>
    <row r="409" spans="1:11" ht="15.6" customHeight="1">
      <c r="A409" s="336"/>
      <c r="B409" s="335"/>
      <c r="C409" s="21" t="s">
        <v>3625</v>
      </c>
      <c r="D409" s="68" t="s">
        <v>3628</v>
      </c>
      <c r="E409" s="7"/>
      <c r="F409" s="53">
        <v>95</v>
      </c>
      <c r="G409" s="53">
        <v>59</v>
      </c>
      <c r="H409" s="59">
        <f t="shared" si="90"/>
        <v>154</v>
      </c>
      <c r="I409" s="336"/>
      <c r="J409" s="336"/>
      <c r="K409" s="329"/>
    </row>
    <row r="410" spans="1:11" ht="15.6" customHeight="1">
      <c r="A410" s="334"/>
      <c r="B410" s="332"/>
      <c r="C410" s="21" t="s">
        <v>3625</v>
      </c>
      <c r="D410" s="68" t="s">
        <v>3629</v>
      </c>
      <c r="E410" s="7"/>
      <c r="F410" s="53">
        <v>242</v>
      </c>
      <c r="G410" s="53">
        <v>138</v>
      </c>
      <c r="H410" s="59">
        <f t="shared" si="90"/>
        <v>380</v>
      </c>
      <c r="I410" s="334"/>
      <c r="J410" s="334"/>
      <c r="K410" s="330"/>
    </row>
    <row r="411" spans="1:11" ht="15.6" customHeight="1">
      <c r="A411" s="9"/>
      <c r="B411" s="134"/>
      <c r="C411" s="21"/>
      <c r="D411" s="68"/>
      <c r="E411" s="59" t="s">
        <v>5640</v>
      </c>
      <c r="F411" s="63">
        <f>SUM(F406:F410)</f>
        <v>723</v>
      </c>
      <c r="G411" s="63">
        <f t="shared" ref="G411:K411" si="104">SUM(G406:G410)</f>
        <v>432</v>
      </c>
      <c r="H411" s="63">
        <f t="shared" si="104"/>
        <v>1155</v>
      </c>
      <c r="I411" s="63">
        <f t="shared" si="104"/>
        <v>2</v>
      </c>
      <c r="J411" s="63">
        <f t="shared" si="104"/>
        <v>2</v>
      </c>
      <c r="K411" s="63">
        <f t="shared" si="104"/>
        <v>4</v>
      </c>
    </row>
    <row r="412" spans="1:11" ht="15.6" customHeight="1">
      <c r="A412" s="333">
        <v>95</v>
      </c>
      <c r="B412" s="331" t="s">
        <v>5601</v>
      </c>
      <c r="C412" s="21" t="s">
        <v>3625</v>
      </c>
      <c r="D412" s="68" t="s">
        <v>3630</v>
      </c>
      <c r="E412" s="7"/>
      <c r="F412" s="53">
        <v>295</v>
      </c>
      <c r="G412" s="53">
        <v>187</v>
      </c>
      <c r="H412" s="59">
        <f t="shared" si="90"/>
        <v>482</v>
      </c>
      <c r="I412" s="333">
        <v>2</v>
      </c>
      <c r="J412" s="333">
        <v>2</v>
      </c>
      <c r="K412" s="328">
        <f>SUM(I412:J416)</f>
        <v>4</v>
      </c>
    </row>
    <row r="413" spans="1:11" ht="15.6" customHeight="1">
      <c r="A413" s="336"/>
      <c r="B413" s="335"/>
      <c r="C413" s="21" t="s">
        <v>3625</v>
      </c>
      <c r="D413" s="68" t="s">
        <v>3631</v>
      </c>
      <c r="E413" s="7"/>
      <c r="F413" s="53">
        <v>213</v>
      </c>
      <c r="G413" s="53">
        <v>125</v>
      </c>
      <c r="H413" s="59">
        <f t="shared" si="90"/>
        <v>338</v>
      </c>
      <c r="I413" s="336"/>
      <c r="J413" s="336"/>
      <c r="K413" s="329"/>
    </row>
    <row r="414" spans="1:11" ht="15.6" customHeight="1">
      <c r="A414" s="336"/>
      <c r="B414" s="335"/>
      <c r="C414" s="21" t="s">
        <v>3625</v>
      </c>
      <c r="D414" s="68" t="s">
        <v>3632</v>
      </c>
      <c r="E414" s="7"/>
      <c r="F414" s="53">
        <v>229</v>
      </c>
      <c r="G414" s="53">
        <v>125</v>
      </c>
      <c r="H414" s="59">
        <f t="shared" si="90"/>
        <v>354</v>
      </c>
      <c r="I414" s="336"/>
      <c r="J414" s="336"/>
      <c r="K414" s="329"/>
    </row>
    <row r="415" spans="1:11" ht="15.6" customHeight="1">
      <c r="A415" s="336"/>
      <c r="B415" s="335"/>
      <c r="C415" s="21" t="s">
        <v>3625</v>
      </c>
      <c r="D415" s="68" t="s">
        <v>3633</v>
      </c>
      <c r="E415" s="7"/>
      <c r="F415" s="53">
        <v>244</v>
      </c>
      <c r="G415" s="53">
        <v>147</v>
      </c>
      <c r="H415" s="59">
        <f t="shared" si="90"/>
        <v>391</v>
      </c>
      <c r="I415" s="336"/>
      <c r="J415" s="336"/>
      <c r="K415" s="329"/>
    </row>
    <row r="416" spans="1:11" ht="15.6" customHeight="1">
      <c r="A416" s="334"/>
      <c r="B416" s="332"/>
      <c r="C416" s="21" t="s">
        <v>3625</v>
      </c>
      <c r="D416" s="68" t="s">
        <v>3634</v>
      </c>
      <c r="E416" s="7"/>
      <c r="F416" s="53">
        <v>173</v>
      </c>
      <c r="G416" s="53">
        <v>99</v>
      </c>
      <c r="H416" s="59">
        <f t="shared" si="90"/>
        <v>272</v>
      </c>
      <c r="I416" s="334"/>
      <c r="J416" s="334"/>
      <c r="K416" s="330"/>
    </row>
    <row r="417" spans="1:11" ht="15.6" customHeight="1">
      <c r="A417" s="9"/>
      <c r="B417" s="134"/>
      <c r="C417" s="21"/>
      <c r="D417" s="68"/>
      <c r="E417" s="59" t="s">
        <v>5640</v>
      </c>
      <c r="F417" s="63">
        <f>SUM(F412:F416)</f>
        <v>1154</v>
      </c>
      <c r="G417" s="63">
        <f t="shared" ref="G417:K417" si="105">SUM(G412:G416)</f>
        <v>683</v>
      </c>
      <c r="H417" s="63">
        <f t="shared" si="105"/>
        <v>1837</v>
      </c>
      <c r="I417" s="63">
        <f t="shared" si="105"/>
        <v>2</v>
      </c>
      <c r="J417" s="63">
        <f t="shared" si="105"/>
        <v>2</v>
      </c>
      <c r="K417" s="63">
        <f t="shared" si="105"/>
        <v>4</v>
      </c>
    </row>
    <row r="418" spans="1:11" ht="15.6" customHeight="1">
      <c r="A418" s="333">
        <v>96</v>
      </c>
      <c r="B418" s="331" t="s">
        <v>5950</v>
      </c>
      <c r="C418" s="21" t="s">
        <v>3636</v>
      </c>
      <c r="D418" s="68" t="s">
        <v>3635</v>
      </c>
      <c r="E418" s="7"/>
      <c r="F418" s="53">
        <v>741</v>
      </c>
      <c r="G418" s="53">
        <v>592</v>
      </c>
      <c r="H418" s="59">
        <f t="shared" si="90"/>
        <v>1333</v>
      </c>
      <c r="I418" s="333">
        <v>2</v>
      </c>
      <c r="J418" s="333">
        <v>2</v>
      </c>
      <c r="K418" s="328">
        <f>SUM(I418:J419)</f>
        <v>4</v>
      </c>
    </row>
    <row r="419" spans="1:11" ht="15.6" customHeight="1">
      <c r="A419" s="334"/>
      <c r="B419" s="332"/>
      <c r="C419" s="21" t="s">
        <v>3636</v>
      </c>
      <c r="D419" s="68" t="s">
        <v>3637</v>
      </c>
      <c r="E419" s="7"/>
      <c r="F419" s="53">
        <v>466</v>
      </c>
      <c r="G419" s="53">
        <v>334</v>
      </c>
      <c r="H419" s="59">
        <f t="shared" si="90"/>
        <v>800</v>
      </c>
      <c r="I419" s="334"/>
      <c r="J419" s="334"/>
      <c r="K419" s="330"/>
    </row>
    <row r="420" spans="1:11" ht="22.9" customHeight="1">
      <c r="A420" s="9"/>
      <c r="B420" s="134"/>
      <c r="C420" s="21"/>
      <c r="D420" s="68"/>
      <c r="E420" s="59" t="s">
        <v>5640</v>
      </c>
      <c r="F420" s="63">
        <f>SUM(F418:F419)</f>
        <v>1207</v>
      </c>
      <c r="G420" s="63">
        <f t="shared" ref="G420:K420" si="106">SUM(G418:G419)</f>
        <v>926</v>
      </c>
      <c r="H420" s="63">
        <f t="shared" si="106"/>
        <v>2133</v>
      </c>
      <c r="I420" s="63">
        <f t="shared" si="106"/>
        <v>2</v>
      </c>
      <c r="J420" s="63">
        <f t="shared" si="106"/>
        <v>2</v>
      </c>
      <c r="K420" s="63">
        <f t="shared" si="106"/>
        <v>4</v>
      </c>
    </row>
    <row r="421" spans="1:11" ht="15.6" customHeight="1">
      <c r="A421" s="333">
        <v>97</v>
      </c>
      <c r="B421" s="331" t="s">
        <v>5951</v>
      </c>
      <c r="C421" s="21" t="s">
        <v>3636</v>
      </c>
      <c r="D421" s="68" t="s">
        <v>3638</v>
      </c>
      <c r="E421" s="7"/>
      <c r="F421" s="53">
        <v>198</v>
      </c>
      <c r="G421" s="53">
        <v>164</v>
      </c>
      <c r="H421" s="59">
        <f t="shared" si="90"/>
        <v>362</v>
      </c>
      <c r="I421" s="333">
        <v>2</v>
      </c>
      <c r="J421" s="333">
        <v>2</v>
      </c>
      <c r="K421" s="328">
        <f>SUM(I421:J422)</f>
        <v>4</v>
      </c>
    </row>
    <row r="422" spans="1:11" ht="15.6" customHeight="1">
      <c r="A422" s="334"/>
      <c r="B422" s="332"/>
      <c r="C422" s="21" t="s">
        <v>3636</v>
      </c>
      <c r="D422" s="68" t="s">
        <v>3639</v>
      </c>
      <c r="E422" s="7"/>
      <c r="F422" s="53">
        <v>499</v>
      </c>
      <c r="G422" s="53">
        <v>351</v>
      </c>
      <c r="H422" s="59">
        <f t="shared" ref="H422:H509" si="107">SUM(F422:G422)</f>
        <v>850</v>
      </c>
      <c r="I422" s="334"/>
      <c r="J422" s="334"/>
      <c r="K422" s="330"/>
    </row>
    <row r="423" spans="1:11" ht="20.45" customHeight="1">
      <c r="A423" s="9"/>
      <c r="B423" s="134"/>
      <c r="C423" s="21"/>
      <c r="D423" s="68"/>
      <c r="E423" s="59" t="s">
        <v>5640</v>
      </c>
      <c r="F423" s="63">
        <f>SUM(F421:F422)</f>
        <v>697</v>
      </c>
      <c r="G423" s="63">
        <f t="shared" ref="G423:K423" si="108">SUM(G421:G422)</f>
        <v>515</v>
      </c>
      <c r="H423" s="63">
        <f t="shared" si="108"/>
        <v>1212</v>
      </c>
      <c r="I423" s="63">
        <f t="shared" si="108"/>
        <v>2</v>
      </c>
      <c r="J423" s="63">
        <f t="shared" si="108"/>
        <v>2</v>
      </c>
      <c r="K423" s="63">
        <f t="shared" si="108"/>
        <v>4</v>
      </c>
    </row>
    <row r="424" spans="1:11" ht="15.6" customHeight="1">
      <c r="A424" s="333">
        <v>98</v>
      </c>
      <c r="B424" s="331" t="s">
        <v>5950</v>
      </c>
      <c r="C424" s="21" t="s">
        <v>3636</v>
      </c>
      <c r="D424" s="68" t="s">
        <v>3640</v>
      </c>
      <c r="E424" s="7"/>
      <c r="F424" s="53">
        <v>418</v>
      </c>
      <c r="G424" s="53">
        <v>320</v>
      </c>
      <c r="H424" s="59">
        <f t="shared" si="107"/>
        <v>738</v>
      </c>
      <c r="I424" s="333">
        <v>2</v>
      </c>
      <c r="J424" s="333">
        <v>2</v>
      </c>
      <c r="K424" s="328">
        <f>SUM(I424:J427)</f>
        <v>4</v>
      </c>
    </row>
    <row r="425" spans="1:11" ht="15.6" customHeight="1">
      <c r="A425" s="336"/>
      <c r="B425" s="335"/>
      <c r="C425" s="21" t="s">
        <v>3636</v>
      </c>
      <c r="D425" s="68" t="s">
        <v>3641</v>
      </c>
      <c r="E425" s="7"/>
      <c r="F425" s="53">
        <v>268</v>
      </c>
      <c r="G425" s="53">
        <v>200</v>
      </c>
      <c r="H425" s="59">
        <f t="shared" si="107"/>
        <v>468</v>
      </c>
      <c r="I425" s="336"/>
      <c r="J425" s="336"/>
      <c r="K425" s="329"/>
    </row>
    <row r="426" spans="1:11" ht="15.6" customHeight="1">
      <c r="A426" s="336"/>
      <c r="B426" s="335"/>
      <c r="C426" s="21" t="s">
        <v>3636</v>
      </c>
      <c r="D426" s="68" t="s">
        <v>3642</v>
      </c>
      <c r="E426" s="7"/>
      <c r="F426" s="53">
        <v>331</v>
      </c>
      <c r="G426" s="53">
        <v>244</v>
      </c>
      <c r="H426" s="59">
        <f t="shared" si="107"/>
        <v>575</v>
      </c>
      <c r="I426" s="336"/>
      <c r="J426" s="336"/>
      <c r="K426" s="329"/>
    </row>
    <row r="427" spans="1:11" ht="15.6" customHeight="1">
      <c r="A427" s="334"/>
      <c r="B427" s="332"/>
      <c r="C427" s="21" t="s">
        <v>3636</v>
      </c>
      <c r="D427" s="68" t="s">
        <v>3643</v>
      </c>
      <c r="E427" s="7"/>
      <c r="F427" s="53">
        <v>152</v>
      </c>
      <c r="G427" s="53">
        <v>97</v>
      </c>
      <c r="H427" s="59">
        <f t="shared" si="107"/>
        <v>249</v>
      </c>
      <c r="I427" s="334"/>
      <c r="J427" s="334"/>
      <c r="K427" s="330"/>
    </row>
    <row r="428" spans="1:11" ht="27.6" customHeight="1">
      <c r="A428" s="9"/>
      <c r="B428" s="134"/>
      <c r="C428" s="21"/>
      <c r="D428" s="68"/>
      <c r="E428" s="59" t="s">
        <v>5640</v>
      </c>
      <c r="F428" s="63">
        <f>SUM(F424:F427)</f>
        <v>1169</v>
      </c>
      <c r="G428" s="63">
        <f t="shared" ref="G428:K428" si="109">SUM(G424:G427)</f>
        <v>861</v>
      </c>
      <c r="H428" s="63">
        <f t="shared" si="109"/>
        <v>2030</v>
      </c>
      <c r="I428" s="63">
        <f t="shared" si="109"/>
        <v>2</v>
      </c>
      <c r="J428" s="63">
        <f t="shared" si="109"/>
        <v>2</v>
      </c>
      <c r="K428" s="63">
        <f t="shared" si="109"/>
        <v>4</v>
      </c>
    </row>
    <row r="429" spans="1:11" ht="15.6" customHeight="1">
      <c r="A429" s="333">
        <v>99</v>
      </c>
      <c r="B429" s="331" t="s">
        <v>5602</v>
      </c>
      <c r="C429" s="21" t="s">
        <v>3645</v>
      </c>
      <c r="D429" s="68" t="s">
        <v>3644</v>
      </c>
      <c r="E429" s="7"/>
      <c r="F429" s="53">
        <v>253</v>
      </c>
      <c r="G429" s="53">
        <v>147</v>
      </c>
      <c r="H429" s="59">
        <f t="shared" si="107"/>
        <v>400</v>
      </c>
      <c r="I429" s="333">
        <v>2</v>
      </c>
      <c r="J429" s="333">
        <v>2</v>
      </c>
      <c r="K429" s="328">
        <f>SUM(I429:J432)</f>
        <v>4</v>
      </c>
    </row>
    <row r="430" spans="1:11" ht="15.6" customHeight="1">
      <c r="A430" s="336"/>
      <c r="B430" s="335"/>
      <c r="C430" s="21" t="s">
        <v>3608</v>
      </c>
      <c r="D430" s="68" t="s">
        <v>3646</v>
      </c>
      <c r="E430" s="7"/>
      <c r="F430" s="53">
        <v>258</v>
      </c>
      <c r="G430" s="53">
        <v>155</v>
      </c>
      <c r="H430" s="59">
        <f t="shared" si="107"/>
        <v>413</v>
      </c>
      <c r="I430" s="336"/>
      <c r="J430" s="336"/>
      <c r="K430" s="329"/>
    </row>
    <row r="431" spans="1:11" ht="15.6" customHeight="1">
      <c r="A431" s="336"/>
      <c r="B431" s="335"/>
      <c r="C431" s="21" t="s">
        <v>3608</v>
      </c>
      <c r="D431" s="68" t="s">
        <v>3647</v>
      </c>
      <c r="E431" s="7"/>
      <c r="F431" s="53">
        <v>596</v>
      </c>
      <c r="G431" s="53">
        <v>347</v>
      </c>
      <c r="H431" s="59">
        <f t="shared" si="107"/>
        <v>943</v>
      </c>
      <c r="I431" s="336"/>
      <c r="J431" s="336"/>
      <c r="K431" s="329"/>
    </row>
    <row r="432" spans="1:11" ht="15.6" customHeight="1">
      <c r="A432" s="334"/>
      <c r="B432" s="332"/>
      <c r="C432" s="21" t="s">
        <v>3608</v>
      </c>
      <c r="D432" s="68" t="s">
        <v>3648</v>
      </c>
      <c r="E432" s="7"/>
      <c r="F432" s="53">
        <v>426</v>
      </c>
      <c r="G432" s="53">
        <v>292</v>
      </c>
      <c r="H432" s="59">
        <f t="shared" si="107"/>
        <v>718</v>
      </c>
      <c r="I432" s="334"/>
      <c r="J432" s="334"/>
      <c r="K432" s="330"/>
    </row>
    <row r="433" spans="1:11" ht="15.6" customHeight="1">
      <c r="A433" s="9"/>
      <c r="B433" s="134"/>
      <c r="C433" s="21"/>
      <c r="D433" s="68"/>
      <c r="E433" s="59" t="s">
        <v>5640</v>
      </c>
      <c r="F433" s="63">
        <f>SUM(F429:F432)</f>
        <v>1533</v>
      </c>
      <c r="G433" s="63">
        <f t="shared" ref="G433:K433" si="110">SUM(G429:G432)</f>
        <v>941</v>
      </c>
      <c r="H433" s="63">
        <f t="shared" si="110"/>
        <v>2474</v>
      </c>
      <c r="I433" s="63">
        <f t="shared" si="110"/>
        <v>2</v>
      </c>
      <c r="J433" s="63">
        <f t="shared" si="110"/>
        <v>2</v>
      </c>
      <c r="K433" s="63">
        <f t="shared" si="110"/>
        <v>4</v>
      </c>
    </row>
    <row r="434" spans="1:11" ht="15.6" customHeight="1">
      <c r="A434" s="333">
        <v>100</v>
      </c>
      <c r="B434" s="331" t="s">
        <v>5602</v>
      </c>
      <c r="C434" s="21" t="s">
        <v>3608</v>
      </c>
      <c r="D434" s="68" t="s">
        <v>3649</v>
      </c>
      <c r="E434" s="7"/>
      <c r="F434" s="53">
        <v>242</v>
      </c>
      <c r="G434" s="53">
        <v>158</v>
      </c>
      <c r="H434" s="59">
        <f t="shared" si="107"/>
        <v>400</v>
      </c>
      <c r="I434" s="333">
        <v>2</v>
      </c>
      <c r="J434" s="333">
        <v>2</v>
      </c>
      <c r="K434" s="328">
        <f>SUM(I434:J437)</f>
        <v>4</v>
      </c>
    </row>
    <row r="435" spans="1:11" ht="15.6" customHeight="1">
      <c r="A435" s="336"/>
      <c r="B435" s="335"/>
      <c r="C435" s="21" t="s">
        <v>3608</v>
      </c>
      <c r="D435" s="68" t="s">
        <v>3650</v>
      </c>
      <c r="E435" s="7"/>
      <c r="F435" s="53">
        <v>169</v>
      </c>
      <c r="G435" s="53">
        <v>137</v>
      </c>
      <c r="H435" s="59">
        <f t="shared" si="107"/>
        <v>306</v>
      </c>
      <c r="I435" s="336"/>
      <c r="J435" s="336"/>
      <c r="K435" s="329"/>
    </row>
    <row r="436" spans="1:11" ht="15.6" customHeight="1">
      <c r="A436" s="336"/>
      <c r="B436" s="335"/>
      <c r="C436" s="21" t="s">
        <v>3608</v>
      </c>
      <c r="D436" s="68" t="s">
        <v>3651</v>
      </c>
      <c r="E436" s="7"/>
      <c r="F436" s="53">
        <v>184</v>
      </c>
      <c r="G436" s="53">
        <v>120</v>
      </c>
      <c r="H436" s="59">
        <f t="shared" si="107"/>
        <v>304</v>
      </c>
      <c r="I436" s="336"/>
      <c r="J436" s="336"/>
      <c r="K436" s="329"/>
    </row>
    <row r="437" spans="1:11" ht="15.6" customHeight="1">
      <c r="A437" s="334"/>
      <c r="B437" s="332"/>
      <c r="C437" s="21" t="s">
        <v>3608</v>
      </c>
      <c r="D437" s="68" t="s">
        <v>3652</v>
      </c>
      <c r="E437" s="7"/>
      <c r="F437" s="53">
        <v>677</v>
      </c>
      <c r="G437" s="53">
        <v>360</v>
      </c>
      <c r="H437" s="59">
        <f t="shared" si="107"/>
        <v>1037</v>
      </c>
      <c r="I437" s="334"/>
      <c r="J437" s="334"/>
      <c r="K437" s="330"/>
    </row>
    <row r="438" spans="1:11" ht="15.6" customHeight="1">
      <c r="A438" s="9"/>
      <c r="B438" s="134"/>
      <c r="C438" s="21"/>
      <c r="D438" s="68"/>
      <c r="E438" s="59" t="s">
        <v>5640</v>
      </c>
      <c r="F438" s="63">
        <f>SUM(F434:F437)</f>
        <v>1272</v>
      </c>
      <c r="G438" s="63">
        <f t="shared" ref="G438:K438" si="111">SUM(G434:G437)</f>
        <v>775</v>
      </c>
      <c r="H438" s="63">
        <f t="shared" si="111"/>
        <v>2047</v>
      </c>
      <c r="I438" s="63">
        <f t="shared" si="111"/>
        <v>2</v>
      </c>
      <c r="J438" s="63">
        <f t="shared" si="111"/>
        <v>2</v>
      </c>
      <c r="K438" s="63">
        <f t="shared" si="111"/>
        <v>4</v>
      </c>
    </row>
    <row r="439" spans="1:11" ht="15.6" customHeight="1">
      <c r="A439" s="333">
        <v>101</v>
      </c>
      <c r="B439" s="331" t="s">
        <v>5603</v>
      </c>
      <c r="C439" s="21" t="s">
        <v>3608</v>
      </c>
      <c r="D439" s="68" t="s">
        <v>3653</v>
      </c>
      <c r="E439" s="7"/>
      <c r="F439" s="53">
        <v>220</v>
      </c>
      <c r="G439" s="53">
        <v>133</v>
      </c>
      <c r="H439" s="59">
        <f t="shared" si="107"/>
        <v>353</v>
      </c>
      <c r="I439" s="333">
        <v>2</v>
      </c>
      <c r="J439" s="333">
        <v>2</v>
      </c>
      <c r="K439" s="328">
        <f>SUM(I439:J441)</f>
        <v>4</v>
      </c>
    </row>
    <row r="440" spans="1:11" ht="15.6" customHeight="1">
      <c r="A440" s="336"/>
      <c r="B440" s="335"/>
      <c r="C440" s="21" t="s">
        <v>3608</v>
      </c>
      <c r="D440" s="68" t="s">
        <v>3654</v>
      </c>
      <c r="E440" s="7"/>
      <c r="F440" s="53">
        <v>249</v>
      </c>
      <c r="G440" s="53">
        <v>224</v>
      </c>
      <c r="H440" s="59">
        <f t="shared" si="107"/>
        <v>473</v>
      </c>
      <c r="I440" s="336"/>
      <c r="J440" s="336"/>
      <c r="K440" s="329"/>
    </row>
    <row r="441" spans="1:11" ht="15.6" customHeight="1">
      <c r="A441" s="334"/>
      <c r="B441" s="332"/>
      <c r="C441" s="21" t="s">
        <v>3608</v>
      </c>
      <c r="D441" s="68" t="s">
        <v>3655</v>
      </c>
      <c r="E441" s="7"/>
      <c r="F441" s="53">
        <v>214</v>
      </c>
      <c r="G441" s="53">
        <v>157</v>
      </c>
      <c r="H441" s="59">
        <f t="shared" si="107"/>
        <v>371</v>
      </c>
      <c r="I441" s="334"/>
      <c r="J441" s="334"/>
      <c r="K441" s="330"/>
    </row>
    <row r="442" spans="1:11" ht="15.6" customHeight="1">
      <c r="A442" s="9"/>
      <c r="B442" s="134"/>
      <c r="C442" s="21"/>
      <c r="D442" s="68"/>
      <c r="E442" s="59" t="s">
        <v>5640</v>
      </c>
      <c r="F442" s="63">
        <f>SUM(F439:F441)</f>
        <v>683</v>
      </c>
      <c r="G442" s="63">
        <f t="shared" ref="G442:K442" si="112">SUM(G439:G441)</f>
        <v>514</v>
      </c>
      <c r="H442" s="63">
        <f t="shared" si="112"/>
        <v>1197</v>
      </c>
      <c r="I442" s="63">
        <f t="shared" si="112"/>
        <v>2</v>
      </c>
      <c r="J442" s="63">
        <f t="shared" si="112"/>
        <v>2</v>
      </c>
      <c r="K442" s="63">
        <f t="shared" si="112"/>
        <v>4</v>
      </c>
    </row>
    <row r="443" spans="1:11" ht="15.6" customHeight="1">
      <c r="A443" s="9">
        <v>102</v>
      </c>
      <c r="B443" s="134" t="s">
        <v>5603</v>
      </c>
      <c r="C443" s="21" t="s">
        <v>3608</v>
      </c>
      <c r="D443" s="68" t="s">
        <v>3656</v>
      </c>
      <c r="E443" s="7"/>
      <c r="F443" s="53">
        <v>1284</v>
      </c>
      <c r="G443" s="53">
        <v>731</v>
      </c>
      <c r="H443" s="59">
        <f t="shared" si="107"/>
        <v>2015</v>
      </c>
      <c r="I443" s="9">
        <v>2</v>
      </c>
      <c r="J443" s="9">
        <v>2</v>
      </c>
      <c r="K443" s="59">
        <f>SUM(I443:J443)</f>
        <v>4</v>
      </c>
    </row>
    <row r="444" spans="1:11" ht="15.6" customHeight="1">
      <c r="A444" s="9"/>
      <c r="B444" s="134"/>
      <c r="C444" s="21"/>
      <c r="D444" s="68"/>
      <c r="E444" s="59" t="s">
        <v>5640</v>
      </c>
      <c r="F444" s="63">
        <f>SUM(F443)</f>
        <v>1284</v>
      </c>
      <c r="G444" s="63">
        <f t="shared" ref="G444:K444" si="113">SUM(G443)</f>
        <v>731</v>
      </c>
      <c r="H444" s="63">
        <f t="shared" si="113"/>
        <v>2015</v>
      </c>
      <c r="I444" s="63">
        <f t="shared" si="113"/>
        <v>2</v>
      </c>
      <c r="J444" s="63">
        <f t="shared" si="113"/>
        <v>2</v>
      </c>
      <c r="K444" s="63">
        <f t="shared" si="113"/>
        <v>4</v>
      </c>
    </row>
    <row r="445" spans="1:11" ht="15.6" customHeight="1">
      <c r="A445" s="333">
        <v>103</v>
      </c>
      <c r="B445" s="331" t="s">
        <v>5604</v>
      </c>
      <c r="C445" s="21" t="s">
        <v>3645</v>
      </c>
      <c r="D445" s="68" t="s">
        <v>3657</v>
      </c>
      <c r="E445" s="7"/>
      <c r="F445" s="53">
        <v>286</v>
      </c>
      <c r="G445" s="53">
        <v>186</v>
      </c>
      <c r="H445" s="59">
        <f t="shared" si="107"/>
        <v>472</v>
      </c>
      <c r="I445" s="333">
        <v>2</v>
      </c>
      <c r="J445" s="333">
        <v>2</v>
      </c>
      <c r="K445" s="328">
        <f>SUM(I445:J448)</f>
        <v>4</v>
      </c>
    </row>
    <row r="446" spans="1:11" ht="15.6" customHeight="1">
      <c r="A446" s="336"/>
      <c r="B446" s="335"/>
      <c r="C446" s="21" t="s">
        <v>3645</v>
      </c>
      <c r="D446" s="68" t="s">
        <v>3658</v>
      </c>
      <c r="E446" s="7"/>
      <c r="F446" s="53">
        <v>210</v>
      </c>
      <c r="G446" s="53">
        <v>138</v>
      </c>
      <c r="H446" s="59">
        <f t="shared" si="107"/>
        <v>348</v>
      </c>
      <c r="I446" s="336"/>
      <c r="J446" s="336"/>
      <c r="K446" s="329"/>
    </row>
    <row r="447" spans="1:11" ht="15.6" customHeight="1">
      <c r="A447" s="336"/>
      <c r="B447" s="335"/>
      <c r="C447" s="21" t="s">
        <v>3645</v>
      </c>
      <c r="D447" s="68" t="s">
        <v>3659</v>
      </c>
      <c r="E447" s="7"/>
      <c r="F447" s="53">
        <v>278</v>
      </c>
      <c r="G447" s="53">
        <v>175</v>
      </c>
      <c r="H447" s="59">
        <f t="shared" si="107"/>
        <v>453</v>
      </c>
      <c r="I447" s="336"/>
      <c r="J447" s="336"/>
      <c r="K447" s="329"/>
    </row>
    <row r="448" spans="1:11" ht="15.6" customHeight="1">
      <c r="A448" s="334"/>
      <c r="B448" s="332"/>
      <c r="C448" s="21" t="s">
        <v>3645</v>
      </c>
      <c r="D448" s="68" t="s">
        <v>3660</v>
      </c>
      <c r="E448" s="7"/>
      <c r="F448" s="53">
        <v>250</v>
      </c>
      <c r="G448" s="53">
        <v>193</v>
      </c>
      <c r="H448" s="59">
        <f t="shared" si="107"/>
        <v>443</v>
      </c>
      <c r="I448" s="334"/>
      <c r="J448" s="334"/>
      <c r="K448" s="330"/>
    </row>
    <row r="449" spans="1:11" ht="15.6" customHeight="1">
      <c r="A449" s="9"/>
      <c r="B449" s="134"/>
      <c r="C449" s="21"/>
      <c r="D449" s="68"/>
      <c r="E449" s="59" t="s">
        <v>5640</v>
      </c>
      <c r="F449" s="63">
        <f>SUM(F445:F448)</f>
        <v>1024</v>
      </c>
      <c r="G449" s="63">
        <f t="shared" ref="G449:K449" si="114">SUM(G445:G448)</f>
        <v>692</v>
      </c>
      <c r="H449" s="63">
        <f t="shared" si="114"/>
        <v>1716</v>
      </c>
      <c r="I449" s="63">
        <f t="shared" si="114"/>
        <v>2</v>
      </c>
      <c r="J449" s="63">
        <f t="shared" si="114"/>
        <v>2</v>
      </c>
      <c r="K449" s="63">
        <f t="shared" si="114"/>
        <v>4</v>
      </c>
    </row>
    <row r="450" spans="1:11" ht="15.6" customHeight="1">
      <c r="A450" s="333">
        <v>104</v>
      </c>
      <c r="B450" s="331" t="s">
        <v>5605</v>
      </c>
      <c r="C450" s="21" t="s">
        <v>3645</v>
      </c>
      <c r="D450" s="68" t="s">
        <v>3661</v>
      </c>
      <c r="E450" s="7"/>
      <c r="F450" s="53">
        <v>212</v>
      </c>
      <c r="G450" s="53">
        <v>153</v>
      </c>
      <c r="H450" s="59">
        <f t="shared" si="107"/>
        <v>365</v>
      </c>
      <c r="I450" s="333">
        <v>2</v>
      </c>
      <c r="J450" s="333">
        <v>2</v>
      </c>
      <c r="K450" s="328">
        <f>SUM(I450:J453)</f>
        <v>4</v>
      </c>
    </row>
    <row r="451" spans="1:11" ht="15.6" customHeight="1">
      <c r="A451" s="336"/>
      <c r="B451" s="335"/>
      <c r="C451" s="21" t="s">
        <v>3645</v>
      </c>
      <c r="D451" s="68" t="s">
        <v>3662</v>
      </c>
      <c r="E451" s="7"/>
      <c r="F451" s="53">
        <v>265</v>
      </c>
      <c r="G451" s="53">
        <v>156</v>
      </c>
      <c r="H451" s="59">
        <f t="shared" si="107"/>
        <v>421</v>
      </c>
      <c r="I451" s="336"/>
      <c r="J451" s="336"/>
      <c r="K451" s="329"/>
    </row>
    <row r="452" spans="1:11" ht="15.6" customHeight="1">
      <c r="A452" s="336"/>
      <c r="B452" s="335"/>
      <c r="C452" s="21" t="s">
        <v>3645</v>
      </c>
      <c r="D452" s="68" t="s">
        <v>3663</v>
      </c>
      <c r="E452" s="7"/>
      <c r="F452" s="53">
        <v>218</v>
      </c>
      <c r="G452" s="53">
        <v>145</v>
      </c>
      <c r="H452" s="59">
        <f t="shared" si="107"/>
        <v>363</v>
      </c>
      <c r="I452" s="336"/>
      <c r="J452" s="336"/>
      <c r="K452" s="329"/>
    </row>
    <row r="453" spans="1:11" ht="15.6" customHeight="1">
      <c r="A453" s="334"/>
      <c r="B453" s="332"/>
      <c r="C453" s="21" t="s">
        <v>3645</v>
      </c>
      <c r="D453" s="68" t="s">
        <v>3664</v>
      </c>
      <c r="E453" s="7"/>
      <c r="F453" s="53">
        <v>242</v>
      </c>
      <c r="G453" s="53">
        <v>165</v>
      </c>
      <c r="H453" s="59">
        <f t="shared" si="107"/>
        <v>407</v>
      </c>
      <c r="I453" s="334"/>
      <c r="J453" s="334"/>
      <c r="K453" s="330"/>
    </row>
    <row r="454" spans="1:11" ht="15.6" customHeight="1">
      <c r="A454" s="9"/>
      <c r="B454" s="134"/>
      <c r="C454" s="21"/>
      <c r="D454" s="68"/>
      <c r="E454" s="59" t="s">
        <v>5640</v>
      </c>
      <c r="F454" s="63">
        <f>SUM(F450:F453)</f>
        <v>937</v>
      </c>
      <c r="G454" s="63">
        <f t="shared" ref="G454:K454" si="115">SUM(G450:G453)</f>
        <v>619</v>
      </c>
      <c r="H454" s="63">
        <f t="shared" si="115"/>
        <v>1556</v>
      </c>
      <c r="I454" s="63">
        <f t="shared" si="115"/>
        <v>2</v>
      </c>
      <c r="J454" s="63">
        <f t="shared" si="115"/>
        <v>2</v>
      </c>
      <c r="K454" s="63">
        <f t="shared" si="115"/>
        <v>4</v>
      </c>
    </row>
    <row r="455" spans="1:11" ht="15.6" customHeight="1">
      <c r="A455" s="333">
        <v>105</v>
      </c>
      <c r="B455" s="331" t="s">
        <v>5605</v>
      </c>
      <c r="C455" s="21" t="s">
        <v>3666</v>
      </c>
      <c r="D455" s="68" t="s">
        <v>3665</v>
      </c>
      <c r="E455" s="7"/>
      <c r="F455" s="53">
        <v>243</v>
      </c>
      <c r="G455" s="53">
        <v>135</v>
      </c>
      <c r="H455" s="59">
        <f t="shared" si="107"/>
        <v>378</v>
      </c>
      <c r="I455" s="333">
        <v>2</v>
      </c>
      <c r="J455" s="333">
        <v>2</v>
      </c>
      <c r="K455" s="328">
        <f>SUM(I455:J458)</f>
        <v>4</v>
      </c>
    </row>
    <row r="456" spans="1:11" ht="15.6" customHeight="1">
      <c r="A456" s="336"/>
      <c r="B456" s="335"/>
      <c r="C456" s="21" t="s">
        <v>3666</v>
      </c>
      <c r="D456" s="68" t="s">
        <v>3667</v>
      </c>
      <c r="E456" s="7"/>
      <c r="F456" s="53">
        <v>556</v>
      </c>
      <c r="G456" s="53">
        <v>367</v>
      </c>
      <c r="H456" s="59">
        <f t="shared" si="107"/>
        <v>923</v>
      </c>
      <c r="I456" s="336"/>
      <c r="J456" s="336"/>
      <c r="K456" s="329"/>
    </row>
    <row r="457" spans="1:11" ht="15.6" customHeight="1">
      <c r="A457" s="336"/>
      <c r="B457" s="335"/>
      <c r="C457" s="21" t="s">
        <v>3666</v>
      </c>
      <c r="D457" s="68" t="s">
        <v>3668</v>
      </c>
      <c r="E457" s="7"/>
      <c r="F457" s="53">
        <v>248</v>
      </c>
      <c r="G457" s="53">
        <v>159</v>
      </c>
      <c r="H457" s="59">
        <f t="shared" si="107"/>
        <v>407</v>
      </c>
      <c r="I457" s="336"/>
      <c r="J457" s="336"/>
      <c r="K457" s="329"/>
    </row>
    <row r="458" spans="1:11" ht="15.6" customHeight="1">
      <c r="A458" s="334"/>
      <c r="B458" s="332"/>
      <c r="C458" s="21" t="s">
        <v>3666</v>
      </c>
      <c r="D458" s="68" t="s">
        <v>3669</v>
      </c>
      <c r="E458" s="7"/>
      <c r="F458" s="53">
        <v>328</v>
      </c>
      <c r="G458" s="53">
        <v>189</v>
      </c>
      <c r="H458" s="59">
        <f t="shared" si="107"/>
        <v>517</v>
      </c>
      <c r="I458" s="334"/>
      <c r="J458" s="334"/>
      <c r="K458" s="330"/>
    </row>
    <row r="459" spans="1:11" ht="15.6" customHeight="1">
      <c r="A459" s="9"/>
      <c r="B459" s="134"/>
      <c r="C459" s="21"/>
      <c r="D459" s="68"/>
      <c r="E459" s="59" t="s">
        <v>5640</v>
      </c>
      <c r="F459" s="63">
        <f>SUM(F455:F458)</f>
        <v>1375</v>
      </c>
      <c r="G459" s="63">
        <f t="shared" ref="G459:K459" si="116">SUM(G455:G458)</f>
        <v>850</v>
      </c>
      <c r="H459" s="64">
        <f t="shared" si="116"/>
        <v>2225</v>
      </c>
      <c r="I459" s="64">
        <f t="shared" si="116"/>
        <v>2</v>
      </c>
      <c r="J459" s="64">
        <f t="shared" si="116"/>
        <v>2</v>
      </c>
      <c r="K459" s="64">
        <f t="shared" si="116"/>
        <v>4</v>
      </c>
    </row>
    <row r="460" spans="1:11" ht="15.6" customHeight="1">
      <c r="A460" s="333">
        <v>106</v>
      </c>
      <c r="B460" s="331" t="s">
        <v>5606</v>
      </c>
      <c r="C460" s="21" t="s">
        <v>3671</v>
      </c>
      <c r="D460" s="68" t="s">
        <v>3670</v>
      </c>
      <c r="E460" s="7"/>
      <c r="F460" s="55">
        <v>639</v>
      </c>
      <c r="G460" s="55">
        <v>439</v>
      </c>
      <c r="H460" s="59">
        <f t="shared" si="107"/>
        <v>1078</v>
      </c>
      <c r="I460" s="333">
        <v>2</v>
      </c>
      <c r="J460" s="333">
        <v>2</v>
      </c>
      <c r="K460" s="328">
        <f>SUM(I460:J461)</f>
        <v>4</v>
      </c>
    </row>
    <row r="461" spans="1:11" ht="15.6" customHeight="1">
      <c r="A461" s="334"/>
      <c r="B461" s="332"/>
      <c r="C461" s="21" t="s">
        <v>3671</v>
      </c>
      <c r="D461" s="68" t="s">
        <v>3672</v>
      </c>
      <c r="E461" s="7"/>
      <c r="F461" s="53">
        <v>176</v>
      </c>
      <c r="G461" s="53">
        <v>125</v>
      </c>
      <c r="H461" s="59">
        <f t="shared" si="107"/>
        <v>301</v>
      </c>
      <c r="I461" s="334"/>
      <c r="J461" s="334"/>
      <c r="K461" s="330"/>
    </row>
    <row r="462" spans="1:11" ht="15.6" customHeight="1">
      <c r="A462" s="9"/>
      <c r="B462" s="134"/>
      <c r="C462" s="21"/>
      <c r="D462" s="68"/>
      <c r="E462" s="59" t="s">
        <v>5640</v>
      </c>
      <c r="F462" s="63">
        <f>SUM(F460:F461)</f>
        <v>815</v>
      </c>
      <c r="G462" s="63">
        <f t="shared" ref="G462:K462" si="117">SUM(G460:G461)</f>
        <v>564</v>
      </c>
      <c r="H462" s="63">
        <f t="shared" si="117"/>
        <v>1379</v>
      </c>
      <c r="I462" s="63">
        <f t="shared" si="117"/>
        <v>2</v>
      </c>
      <c r="J462" s="63">
        <f t="shared" si="117"/>
        <v>2</v>
      </c>
      <c r="K462" s="63">
        <f t="shared" si="117"/>
        <v>4</v>
      </c>
    </row>
    <row r="463" spans="1:11" ht="15.6" customHeight="1">
      <c r="A463" s="333">
        <v>107</v>
      </c>
      <c r="B463" s="331" t="s">
        <v>5606</v>
      </c>
      <c r="C463" s="21" t="s">
        <v>3671</v>
      </c>
      <c r="D463" s="68" t="s">
        <v>3673</v>
      </c>
      <c r="E463" s="7"/>
      <c r="F463" s="53">
        <v>1021</v>
      </c>
      <c r="G463" s="53">
        <v>671</v>
      </c>
      <c r="H463" s="59">
        <f t="shared" si="107"/>
        <v>1692</v>
      </c>
      <c r="I463" s="333">
        <v>2</v>
      </c>
      <c r="J463" s="333">
        <v>2</v>
      </c>
      <c r="K463" s="328">
        <f>SUM(I463:J464)</f>
        <v>4</v>
      </c>
    </row>
    <row r="464" spans="1:11" ht="15.6" customHeight="1">
      <c r="A464" s="334"/>
      <c r="B464" s="332"/>
      <c r="C464" s="21" t="s">
        <v>3671</v>
      </c>
      <c r="D464" s="68" t="s">
        <v>3674</v>
      </c>
      <c r="E464" s="7"/>
      <c r="F464" s="53">
        <v>602</v>
      </c>
      <c r="G464" s="53">
        <v>367</v>
      </c>
      <c r="H464" s="59">
        <f t="shared" si="107"/>
        <v>969</v>
      </c>
      <c r="I464" s="334"/>
      <c r="J464" s="334"/>
      <c r="K464" s="330"/>
    </row>
    <row r="465" spans="1:11" ht="15.6" customHeight="1">
      <c r="A465" s="9"/>
      <c r="B465" s="134"/>
      <c r="C465" s="21"/>
      <c r="D465" s="68"/>
      <c r="E465" s="59" t="s">
        <v>5640</v>
      </c>
      <c r="F465" s="63">
        <f>SUM(F463:F464)</f>
        <v>1623</v>
      </c>
      <c r="G465" s="63">
        <f t="shared" ref="G465:K465" si="118">SUM(G463:G464)</f>
        <v>1038</v>
      </c>
      <c r="H465" s="63">
        <f t="shared" si="118"/>
        <v>2661</v>
      </c>
      <c r="I465" s="63">
        <f t="shared" si="118"/>
        <v>2</v>
      </c>
      <c r="J465" s="63">
        <f t="shared" si="118"/>
        <v>2</v>
      </c>
      <c r="K465" s="63">
        <f t="shared" si="118"/>
        <v>4</v>
      </c>
    </row>
    <row r="466" spans="1:11" ht="15.6" customHeight="1">
      <c r="A466" s="333">
        <v>108</v>
      </c>
      <c r="B466" s="331" t="s">
        <v>5607</v>
      </c>
      <c r="C466" s="21" t="s">
        <v>3671</v>
      </c>
      <c r="D466" s="68" t="s">
        <v>3675</v>
      </c>
      <c r="E466" s="7"/>
      <c r="F466" s="53">
        <v>86</v>
      </c>
      <c r="G466" s="53">
        <v>50</v>
      </c>
      <c r="H466" s="59">
        <f t="shared" si="107"/>
        <v>136</v>
      </c>
      <c r="I466" s="333">
        <v>2</v>
      </c>
      <c r="J466" s="333">
        <v>2</v>
      </c>
      <c r="K466" s="328">
        <f>SUM(I466:J467)</f>
        <v>4</v>
      </c>
    </row>
    <row r="467" spans="1:11" ht="15.6" customHeight="1">
      <c r="A467" s="334"/>
      <c r="B467" s="332"/>
      <c r="C467" s="21" t="s">
        <v>3671</v>
      </c>
      <c r="D467" s="68" t="s">
        <v>3676</v>
      </c>
      <c r="E467" s="7"/>
      <c r="F467" s="53">
        <v>584</v>
      </c>
      <c r="G467" s="53">
        <v>371</v>
      </c>
      <c r="H467" s="59">
        <f t="shared" si="107"/>
        <v>955</v>
      </c>
      <c r="I467" s="334"/>
      <c r="J467" s="334"/>
      <c r="K467" s="330"/>
    </row>
    <row r="468" spans="1:11" ht="15.6" customHeight="1">
      <c r="A468" s="9"/>
      <c r="B468" s="134"/>
      <c r="C468" s="21"/>
      <c r="D468" s="68"/>
      <c r="E468" s="59" t="s">
        <v>5640</v>
      </c>
      <c r="F468" s="63">
        <f>SUM(F466:F467)</f>
        <v>670</v>
      </c>
      <c r="G468" s="63">
        <f t="shared" ref="G468:K468" si="119">SUM(G466:G467)</f>
        <v>421</v>
      </c>
      <c r="H468" s="63">
        <f t="shared" si="119"/>
        <v>1091</v>
      </c>
      <c r="I468" s="63">
        <f t="shared" si="119"/>
        <v>2</v>
      </c>
      <c r="J468" s="63">
        <f t="shared" si="119"/>
        <v>2</v>
      </c>
      <c r="K468" s="63">
        <f t="shared" si="119"/>
        <v>4</v>
      </c>
    </row>
    <row r="469" spans="1:11" ht="15.6" customHeight="1">
      <c r="A469" s="333">
        <v>109</v>
      </c>
      <c r="B469" s="331" t="s">
        <v>5607</v>
      </c>
      <c r="C469" s="21" t="s">
        <v>3671</v>
      </c>
      <c r="D469" s="68" t="s">
        <v>3677</v>
      </c>
      <c r="E469" s="7"/>
      <c r="F469" s="53">
        <v>405</v>
      </c>
      <c r="G469" s="53">
        <v>231</v>
      </c>
      <c r="H469" s="59">
        <f t="shared" si="107"/>
        <v>636</v>
      </c>
      <c r="I469" s="333">
        <v>2</v>
      </c>
      <c r="J469" s="333">
        <v>2</v>
      </c>
      <c r="K469" s="328">
        <f>SUM(I469:J471)</f>
        <v>4</v>
      </c>
    </row>
    <row r="470" spans="1:11" ht="15.6" customHeight="1">
      <c r="A470" s="336"/>
      <c r="B470" s="335"/>
      <c r="C470" s="21" t="s">
        <v>3671</v>
      </c>
      <c r="D470" s="68" t="s">
        <v>3678</v>
      </c>
      <c r="E470" s="7"/>
      <c r="F470" s="53">
        <v>301</v>
      </c>
      <c r="G470" s="53">
        <v>166</v>
      </c>
      <c r="H470" s="59">
        <f t="shared" si="107"/>
        <v>467</v>
      </c>
      <c r="I470" s="336"/>
      <c r="J470" s="336"/>
      <c r="K470" s="329"/>
    </row>
    <row r="471" spans="1:11" ht="15.6" customHeight="1">
      <c r="A471" s="334"/>
      <c r="B471" s="332"/>
      <c r="C471" s="21" t="s">
        <v>3671</v>
      </c>
      <c r="D471" s="68" t="s">
        <v>3679</v>
      </c>
      <c r="E471" s="7"/>
      <c r="F471" s="53">
        <v>305</v>
      </c>
      <c r="G471" s="53">
        <v>213</v>
      </c>
      <c r="H471" s="59">
        <f t="shared" si="107"/>
        <v>518</v>
      </c>
      <c r="I471" s="334"/>
      <c r="J471" s="334"/>
      <c r="K471" s="330"/>
    </row>
    <row r="472" spans="1:11" ht="15.6" customHeight="1">
      <c r="A472" s="9"/>
      <c r="B472" s="134"/>
      <c r="C472" s="21"/>
      <c r="D472" s="68"/>
      <c r="E472" s="59" t="s">
        <v>5640</v>
      </c>
      <c r="F472" s="63">
        <f>SUM(F469:F471)</f>
        <v>1011</v>
      </c>
      <c r="G472" s="63">
        <f t="shared" ref="G472:K472" si="120">SUM(G469:G471)</f>
        <v>610</v>
      </c>
      <c r="H472" s="63">
        <f t="shared" si="120"/>
        <v>1621</v>
      </c>
      <c r="I472" s="63">
        <f t="shared" si="120"/>
        <v>2</v>
      </c>
      <c r="J472" s="63">
        <f t="shared" si="120"/>
        <v>2</v>
      </c>
      <c r="K472" s="63">
        <f t="shared" si="120"/>
        <v>4</v>
      </c>
    </row>
    <row r="473" spans="1:11" ht="15.6" customHeight="1">
      <c r="A473" s="333">
        <v>110</v>
      </c>
      <c r="B473" s="331" t="s">
        <v>5607</v>
      </c>
      <c r="C473" s="21" t="s">
        <v>3671</v>
      </c>
      <c r="D473" s="68" t="s">
        <v>3680</v>
      </c>
      <c r="E473" s="7"/>
      <c r="F473" s="53">
        <v>259</v>
      </c>
      <c r="G473" s="53">
        <v>162</v>
      </c>
      <c r="H473" s="59">
        <f t="shared" si="107"/>
        <v>421</v>
      </c>
      <c r="I473" s="333">
        <v>2</v>
      </c>
      <c r="J473" s="333">
        <v>2</v>
      </c>
      <c r="K473" s="328">
        <f>SUM(I473:J478)</f>
        <v>4</v>
      </c>
    </row>
    <row r="474" spans="1:11" ht="15.6" customHeight="1">
      <c r="A474" s="336"/>
      <c r="B474" s="335"/>
      <c r="C474" s="21" t="s">
        <v>3671</v>
      </c>
      <c r="D474" s="68" t="s">
        <v>3681</v>
      </c>
      <c r="E474" s="7"/>
      <c r="F474" s="53">
        <v>132</v>
      </c>
      <c r="G474" s="53">
        <v>81</v>
      </c>
      <c r="H474" s="59">
        <f t="shared" si="107"/>
        <v>213</v>
      </c>
      <c r="I474" s="336"/>
      <c r="J474" s="336"/>
      <c r="K474" s="329"/>
    </row>
    <row r="475" spans="1:11" ht="15.6" customHeight="1">
      <c r="A475" s="336"/>
      <c r="B475" s="335"/>
      <c r="C475" s="21" t="s">
        <v>3671</v>
      </c>
      <c r="D475" s="68" t="s">
        <v>3682</v>
      </c>
      <c r="E475" s="7"/>
      <c r="F475" s="53">
        <v>149</v>
      </c>
      <c r="G475" s="53">
        <v>74</v>
      </c>
      <c r="H475" s="59">
        <f t="shared" si="107"/>
        <v>223</v>
      </c>
      <c r="I475" s="336"/>
      <c r="J475" s="336"/>
      <c r="K475" s="329"/>
    </row>
    <row r="476" spans="1:11" ht="15.6" customHeight="1">
      <c r="A476" s="336"/>
      <c r="B476" s="335"/>
      <c r="C476" s="21" t="s">
        <v>3671</v>
      </c>
      <c r="D476" s="68" t="s">
        <v>3683</v>
      </c>
      <c r="E476" s="7"/>
      <c r="F476" s="53">
        <v>120</v>
      </c>
      <c r="G476" s="53">
        <v>78</v>
      </c>
      <c r="H476" s="59">
        <f t="shared" si="107"/>
        <v>198</v>
      </c>
      <c r="I476" s="336"/>
      <c r="J476" s="336"/>
      <c r="K476" s="329"/>
    </row>
    <row r="477" spans="1:11" ht="15.6" customHeight="1">
      <c r="A477" s="336"/>
      <c r="B477" s="335"/>
      <c r="C477" s="21" t="s">
        <v>3671</v>
      </c>
      <c r="D477" s="68" t="s">
        <v>3684</v>
      </c>
      <c r="E477" s="7"/>
      <c r="F477" s="53">
        <v>148</v>
      </c>
      <c r="G477" s="53">
        <v>57</v>
      </c>
      <c r="H477" s="59">
        <f t="shared" si="107"/>
        <v>205</v>
      </c>
      <c r="I477" s="336"/>
      <c r="J477" s="336"/>
      <c r="K477" s="329"/>
    </row>
    <row r="478" spans="1:11" ht="15.6" customHeight="1">
      <c r="A478" s="334"/>
      <c r="B478" s="332"/>
      <c r="C478" s="21" t="s">
        <v>3671</v>
      </c>
      <c r="D478" s="68" t="s">
        <v>3685</v>
      </c>
      <c r="E478" s="7"/>
      <c r="F478" s="53">
        <v>283</v>
      </c>
      <c r="G478" s="53">
        <v>153</v>
      </c>
      <c r="H478" s="59">
        <f t="shared" si="107"/>
        <v>436</v>
      </c>
      <c r="I478" s="334"/>
      <c r="J478" s="334"/>
      <c r="K478" s="330"/>
    </row>
    <row r="479" spans="1:11" ht="15.6" customHeight="1">
      <c r="A479" s="9"/>
      <c r="B479" s="134"/>
      <c r="C479" s="21"/>
      <c r="D479" s="68"/>
      <c r="E479" s="59" t="s">
        <v>5640</v>
      </c>
      <c r="F479" s="63">
        <f>SUM(F473:F478)</f>
        <v>1091</v>
      </c>
      <c r="G479" s="63">
        <f t="shared" ref="G479:K479" si="121">SUM(G473:G478)</f>
        <v>605</v>
      </c>
      <c r="H479" s="63">
        <f t="shared" si="121"/>
        <v>1696</v>
      </c>
      <c r="I479" s="63">
        <f t="shared" si="121"/>
        <v>2</v>
      </c>
      <c r="J479" s="63">
        <f t="shared" si="121"/>
        <v>2</v>
      </c>
      <c r="K479" s="63">
        <f t="shared" si="121"/>
        <v>4</v>
      </c>
    </row>
    <row r="480" spans="1:11" ht="15.6" customHeight="1">
      <c r="A480" s="333">
        <v>111</v>
      </c>
      <c r="B480" s="331" t="s">
        <v>5607</v>
      </c>
      <c r="C480" s="21" t="s">
        <v>3671</v>
      </c>
      <c r="D480" s="68" t="s">
        <v>3686</v>
      </c>
      <c r="E480" s="7"/>
      <c r="F480" s="53">
        <v>703</v>
      </c>
      <c r="G480" s="53">
        <v>471</v>
      </c>
      <c r="H480" s="59">
        <f t="shared" si="107"/>
        <v>1174</v>
      </c>
      <c r="I480" s="333">
        <v>2</v>
      </c>
      <c r="J480" s="333">
        <v>2</v>
      </c>
      <c r="K480" s="333">
        <f>SUM(I480:J480)</f>
        <v>4</v>
      </c>
    </row>
    <row r="481" spans="1:11" ht="15.6" customHeight="1">
      <c r="A481" s="336"/>
      <c r="B481" s="335"/>
      <c r="C481" s="73" t="s">
        <v>3671</v>
      </c>
      <c r="D481" s="74" t="s">
        <v>3687</v>
      </c>
      <c r="E481" s="70"/>
      <c r="F481" s="54">
        <v>563</v>
      </c>
      <c r="G481" s="54">
        <v>421</v>
      </c>
      <c r="H481" s="65">
        <f t="shared" si="107"/>
        <v>984</v>
      </c>
      <c r="I481" s="334"/>
      <c r="J481" s="334"/>
      <c r="K481" s="334"/>
    </row>
    <row r="482" spans="1:11" ht="15.6" customHeight="1">
      <c r="A482" s="9"/>
      <c r="B482" s="134"/>
      <c r="C482" s="21"/>
      <c r="D482" s="68"/>
      <c r="E482" s="59" t="s">
        <v>5640</v>
      </c>
      <c r="F482" s="63">
        <f>SUM(F480:F481)</f>
        <v>1266</v>
      </c>
      <c r="G482" s="63">
        <f t="shared" ref="G482:H482" si="122">SUM(G480:G481)</f>
        <v>892</v>
      </c>
      <c r="H482" s="63">
        <f t="shared" si="122"/>
        <v>2158</v>
      </c>
      <c r="I482" s="63">
        <f t="shared" ref="I482" si="123">SUM(I480:I481)</f>
        <v>2</v>
      </c>
      <c r="J482" s="63">
        <f t="shared" ref="J482" si="124">SUM(J480:J481)</f>
        <v>2</v>
      </c>
      <c r="K482" s="63">
        <f t="shared" ref="K482" si="125">SUM(K480:K481)</f>
        <v>4</v>
      </c>
    </row>
    <row r="483" spans="1:11" ht="15.6" customHeight="1">
      <c r="A483" s="333">
        <v>112</v>
      </c>
      <c r="B483" s="331" t="s">
        <v>5607</v>
      </c>
      <c r="C483" s="22" t="s">
        <v>3671</v>
      </c>
      <c r="D483" s="72" t="s">
        <v>3688</v>
      </c>
      <c r="E483" s="71"/>
      <c r="F483" s="55">
        <v>705</v>
      </c>
      <c r="G483" s="55">
        <v>487</v>
      </c>
      <c r="H483" s="66">
        <f t="shared" si="107"/>
        <v>1192</v>
      </c>
      <c r="I483" s="333">
        <v>2</v>
      </c>
      <c r="J483" s="333">
        <v>2</v>
      </c>
      <c r="K483" s="333">
        <f>SUM(I483:J483)</f>
        <v>4</v>
      </c>
    </row>
    <row r="484" spans="1:11" ht="15.6" customHeight="1">
      <c r="A484" s="334"/>
      <c r="B484" s="332"/>
      <c r="C484" s="21" t="s">
        <v>3671</v>
      </c>
      <c r="D484" s="68" t="s">
        <v>3689</v>
      </c>
      <c r="E484" s="7"/>
      <c r="F484" s="53">
        <v>828</v>
      </c>
      <c r="G484" s="53">
        <v>620</v>
      </c>
      <c r="H484" s="59">
        <f t="shared" si="107"/>
        <v>1448</v>
      </c>
      <c r="I484" s="334"/>
      <c r="J484" s="334"/>
      <c r="K484" s="334"/>
    </row>
    <row r="485" spans="1:11" ht="15.6" customHeight="1">
      <c r="A485" s="9"/>
      <c r="B485" s="134"/>
      <c r="C485" s="21"/>
      <c r="D485" s="68"/>
      <c r="E485" s="59" t="s">
        <v>5640</v>
      </c>
      <c r="F485" s="63">
        <f>SUM(F483:F484)</f>
        <v>1533</v>
      </c>
      <c r="G485" s="63">
        <f t="shared" ref="G485:H485" si="126">SUM(G483:G484)</f>
        <v>1107</v>
      </c>
      <c r="H485" s="63">
        <f t="shared" si="126"/>
        <v>2640</v>
      </c>
      <c r="I485" s="63">
        <f t="shared" ref="I485" si="127">SUM(I483:I484)</f>
        <v>2</v>
      </c>
      <c r="J485" s="63">
        <f t="shared" ref="J485" si="128">SUM(J483:J484)</f>
        <v>2</v>
      </c>
      <c r="K485" s="63">
        <f t="shared" ref="K485" si="129">SUM(K483:K484)</f>
        <v>4</v>
      </c>
    </row>
    <row r="486" spans="1:11" ht="15.6" customHeight="1">
      <c r="A486" s="9">
        <v>113</v>
      </c>
      <c r="B486" s="134" t="s">
        <v>5608</v>
      </c>
      <c r="C486" s="21" t="s">
        <v>3691</v>
      </c>
      <c r="D486" s="68" t="s">
        <v>3690</v>
      </c>
      <c r="E486" s="7"/>
      <c r="F486" s="53">
        <v>1053</v>
      </c>
      <c r="G486" s="53">
        <v>711</v>
      </c>
      <c r="H486" s="59">
        <f t="shared" si="107"/>
        <v>1764</v>
      </c>
      <c r="I486" s="9">
        <v>2</v>
      </c>
      <c r="J486" s="9">
        <v>2</v>
      </c>
      <c r="K486" s="59">
        <f>SUM(I486:J486)</f>
        <v>4</v>
      </c>
    </row>
    <row r="487" spans="1:11" ht="15.6" customHeight="1">
      <c r="A487" s="9"/>
      <c r="B487" s="134"/>
      <c r="C487" s="21"/>
      <c r="D487" s="68"/>
      <c r="E487" s="59" t="s">
        <v>5640</v>
      </c>
      <c r="F487" s="63">
        <f>SUM(F486)</f>
        <v>1053</v>
      </c>
      <c r="G487" s="63">
        <f t="shared" ref="G487:K487" si="130">SUM(G486)</f>
        <v>711</v>
      </c>
      <c r="H487" s="63">
        <f t="shared" si="130"/>
        <v>1764</v>
      </c>
      <c r="I487" s="63">
        <f t="shared" si="130"/>
        <v>2</v>
      </c>
      <c r="J487" s="63">
        <f t="shared" si="130"/>
        <v>2</v>
      </c>
      <c r="K487" s="63">
        <f t="shared" si="130"/>
        <v>4</v>
      </c>
    </row>
    <row r="488" spans="1:11" ht="15.6" customHeight="1">
      <c r="A488" s="9">
        <v>114</v>
      </c>
      <c r="B488" s="134" t="s">
        <v>5608</v>
      </c>
      <c r="C488" s="21" t="s">
        <v>3691</v>
      </c>
      <c r="D488" s="68" t="s">
        <v>3692</v>
      </c>
      <c r="E488" s="7"/>
      <c r="F488" s="53">
        <v>841</v>
      </c>
      <c r="G488" s="53">
        <v>517</v>
      </c>
      <c r="H488" s="59">
        <f t="shared" si="107"/>
        <v>1358</v>
      </c>
      <c r="I488" s="9">
        <v>2</v>
      </c>
      <c r="J488" s="9">
        <v>2</v>
      </c>
      <c r="K488" s="59">
        <f>SUM(I488:J488)</f>
        <v>4</v>
      </c>
    </row>
    <row r="489" spans="1:11" ht="23.45" customHeight="1">
      <c r="A489" s="9"/>
      <c r="B489" s="134"/>
      <c r="C489" s="21"/>
      <c r="D489" s="68"/>
      <c r="E489" s="59" t="s">
        <v>5640</v>
      </c>
      <c r="F489" s="63">
        <f>SUM(F488)</f>
        <v>841</v>
      </c>
      <c r="G489" s="63">
        <f t="shared" ref="G489:K489" si="131">SUM(G488)</f>
        <v>517</v>
      </c>
      <c r="H489" s="63">
        <f t="shared" si="131"/>
        <v>1358</v>
      </c>
      <c r="I489" s="63">
        <f t="shared" si="131"/>
        <v>2</v>
      </c>
      <c r="J489" s="63">
        <f t="shared" si="131"/>
        <v>2</v>
      </c>
      <c r="K489" s="63">
        <f t="shared" si="131"/>
        <v>4</v>
      </c>
    </row>
    <row r="490" spans="1:11" ht="15.6" customHeight="1">
      <c r="A490" s="9">
        <v>115</v>
      </c>
      <c r="B490" s="134" t="s">
        <v>5608</v>
      </c>
      <c r="C490" s="21" t="s">
        <v>3691</v>
      </c>
      <c r="D490" s="68" t="s">
        <v>3693</v>
      </c>
      <c r="E490" s="7"/>
      <c r="F490" s="53">
        <v>1070</v>
      </c>
      <c r="G490" s="53">
        <v>651</v>
      </c>
      <c r="H490" s="59">
        <f t="shared" si="107"/>
        <v>1721</v>
      </c>
      <c r="I490" s="9">
        <v>2</v>
      </c>
      <c r="J490" s="9">
        <v>2</v>
      </c>
      <c r="K490" s="59">
        <f>SUM(I490:J490)</f>
        <v>4</v>
      </c>
    </row>
    <row r="491" spans="1:11" ht="15.6" customHeight="1">
      <c r="A491" s="9"/>
      <c r="B491" s="134"/>
      <c r="C491" s="21"/>
      <c r="D491" s="68"/>
      <c r="E491" s="59" t="s">
        <v>5640</v>
      </c>
      <c r="F491" s="63">
        <f>SUM(F490)</f>
        <v>1070</v>
      </c>
      <c r="G491" s="63">
        <f t="shared" ref="G491:K491" si="132">SUM(G490)</f>
        <v>651</v>
      </c>
      <c r="H491" s="63">
        <f t="shared" si="132"/>
        <v>1721</v>
      </c>
      <c r="I491" s="63">
        <f t="shared" si="132"/>
        <v>2</v>
      </c>
      <c r="J491" s="63">
        <f t="shared" si="132"/>
        <v>2</v>
      </c>
      <c r="K491" s="63">
        <f t="shared" si="132"/>
        <v>4</v>
      </c>
    </row>
    <row r="492" spans="1:11" ht="15.6" customHeight="1">
      <c r="A492" s="9">
        <v>116</v>
      </c>
      <c r="B492" s="134" t="s">
        <v>5608</v>
      </c>
      <c r="C492" s="21" t="s">
        <v>3691</v>
      </c>
      <c r="D492" s="68" t="s">
        <v>3694</v>
      </c>
      <c r="E492" s="7"/>
      <c r="F492" s="53">
        <v>1176</v>
      </c>
      <c r="G492" s="53">
        <v>782</v>
      </c>
      <c r="H492" s="59">
        <f t="shared" si="107"/>
        <v>1958</v>
      </c>
      <c r="I492" s="9">
        <v>2</v>
      </c>
      <c r="J492" s="9">
        <v>2</v>
      </c>
      <c r="K492" s="59">
        <f>SUM(I492:J492)</f>
        <v>4</v>
      </c>
    </row>
    <row r="493" spans="1:11" ht="15.6" customHeight="1">
      <c r="A493" s="9"/>
      <c r="B493" s="134"/>
      <c r="C493" s="21"/>
      <c r="D493" s="68"/>
      <c r="E493" s="59" t="s">
        <v>5640</v>
      </c>
      <c r="F493" s="67">
        <f>SUM(F492)</f>
        <v>1176</v>
      </c>
      <c r="G493" s="67">
        <f t="shared" ref="G493:K493" si="133">SUM(G492)</f>
        <v>782</v>
      </c>
      <c r="H493" s="67">
        <f t="shared" si="133"/>
        <v>1958</v>
      </c>
      <c r="I493" s="67">
        <f t="shared" si="133"/>
        <v>2</v>
      </c>
      <c r="J493" s="67">
        <f t="shared" si="133"/>
        <v>2</v>
      </c>
      <c r="K493" s="67">
        <f t="shared" si="133"/>
        <v>4</v>
      </c>
    </row>
    <row r="494" spans="1:11" ht="15.6" customHeight="1">
      <c r="A494" s="9">
        <v>117</v>
      </c>
      <c r="B494" s="134" t="s">
        <v>5608</v>
      </c>
      <c r="C494" s="21" t="s">
        <v>3691</v>
      </c>
      <c r="D494" s="68" t="s">
        <v>3695</v>
      </c>
      <c r="E494" s="7"/>
      <c r="F494" s="53">
        <v>683</v>
      </c>
      <c r="G494" s="53">
        <v>423</v>
      </c>
      <c r="H494" s="59">
        <f t="shared" si="107"/>
        <v>1106</v>
      </c>
      <c r="I494" s="9">
        <v>2</v>
      </c>
      <c r="J494" s="9">
        <v>2</v>
      </c>
      <c r="K494" s="59">
        <f>SUM(I494:J494)</f>
        <v>4</v>
      </c>
    </row>
    <row r="495" spans="1:11" ht="15.6" customHeight="1">
      <c r="A495" s="9"/>
      <c r="B495" s="134"/>
      <c r="C495" s="21"/>
      <c r="D495" s="68"/>
      <c r="E495" s="59" t="s">
        <v>5640</v>
      </c>
      <c r="F495" s="63">
        <f>SUM(F494)</f>
        <v>683</v>
      </c>
      <c r="G495" s="63">
        <f t="shared" ref="G495:K495" si="134">SUM(G494)</f>
        <v>423</v>
      </c>
      <c r="H495" s="64">
        <f t="shared" si="134"/>
        <v>1106</v>
      </c>
      <c r="I495" s="64">
        <f t="shared" si="134"/>
        <v>2</v>
      </c>
      <c r="J495" s="64">
        <f t="shared" si="134"/>
        <v>2</v>
      </c>
      <c r="K495" s="64">
        <f t="shared" si="134"/>
        <v>4</v>
      </c>
    </row>
    <row r="496" spans="1:11" ht="15.6" customHeight="1">
      <c r="A496" s="333">
        <v>118</v>
      </c>
      <c r="B496" s="331" t="s">
        <v>5606</v>
      </c>
      <c r="C496" s="21" t="s">
        <v>3697</v>
      </c>
      <c r="D496" s="68" t="s">
        <v>3696</v>
      </c>
      <c r="E496" s="7"/>
      <c r="F496" s="55">
        <v>137</v>
      </c>
      <c r="G496" s="55">
        <v>96</v>
      </c>
      <c r="H496" s="59">
        <f t="shared" si="107"/>
        <v>233</v>
      </c>
      <c r="I496" s="333">
        <v>2</v>
      </c>
      <c r="J496" s="333">
        <v>2</v>
      </c>
      <c r="K496" s="328">
        <f>SUM(I496:J498)</f>
        <v>4</v>
      </c>
    </row>
    <row r="497" spans="1:11" ht="15.6" customHeight="1">
      <c r="A497" s="336"/>
      <c r="B497" s="335"/>
      <c r="C497" s="21" t="s">
        <v>3697</v>
      </c>
      <c r="D497" s="68" t="s">
        <v>3698</v>
      </c>
      <c r="E497" s="7"/>
      <c r="F497" s="53">
        <v>522</v>
      </c>
      <c r="G497" s="53">
        <v>363</v>
      </c>
      <c r="H497" s="59">
        <f t="shared" si="107"/>
        <v>885</v>
      </c>
      <c r="I497" s="336"/>
      <c r="J497" s="336"/>
      <c r="K497" s="329"/>
    </row>
    <row r="498" spans="1:11" ht="15.6" customHeight="1">
      <c r="A498" s="334"/>
      <c r="B498" s="332"/>
      <c r="C498" s="21" t="s">
        <v>3697</v>
      </c>
      <c r="D498" s="68" t="s">
        <v>3699</v>
      </c>
      <c r="E498" s="7"/>
      <c r="F498" s="53">
        <v>514</v>
      </c>
      <c r="G498" s="53">
        <v>346</v>
      </c>
      <c r="H498" s="59">
        <f t="shared" si="107"/>
        <v>860</v>
      </c>
      <c r="I498" s="334"/>
      <c r="J498" s="334"/>
      <c r="K498" s="330"/>
    </row>
    <row r="499" spans="1:11" ht="15.6" customHeight="1">
      <c r="A499" s="9"/>
      <c r="B499" s="134"/>
      <c r="C499" s="21"/>
      <c r="D499" s="68"/>
      <c r="E499" s="59" t="s">
        <v>5640</v>
      </c>
      <c r="F499" s="63">
        <f>SUM(F496:F498)</f>
        <v>1173</v>
      </c>
      <c r="G499" s="63">
        <f t="shared" ref="G499:K499" si="135">SUM(G496:G498)</f>
        <v>805</v>
      </c>
      <c r="H499" s="63">
        <f t="shared" si="135"/>
        <v>1978</v>
      </c>
      <c r="I499" s="63">
        <f t="shared" si="135"/>
        <v>2</v>
      </c>
      <c r="J499" s="63">
        <f t="shared" si="135"/>
        <v>2</v>
      </c>
      <c r="K499" s="63">
        <f t="shared" si="135"/>
        <v>4</v>
      </c>
    </row>
    <row r="500" spans="1:11" ht="15.6" customHeight="1">
      <c r="A500" s="333">
        <v>119</v>
      </c>
      <c r="B500" s="331" t="s">
        <v>5606</v>
      </c>
      <c r="C500" s="21" t="s">
        <v>3697</v>
      </c>
      <c r="D500" s="68" t="s">
        <v>3700</v>
      </c>
      <c r="E500" s="7"/>
      <c r="F500" s="53">
        <v>368</v>
      </c>
      <c r="G500" s="53">
        <v>279</v>
      </c>
      <c r="H500" s="59">
        <f t="shared" si="107"/>
        <v>647</v>
      </c>
      <c r="I500" s="333">
        <v>2</v>
      </c>
      <c r="J500" s="333">
        <v>2</v>
      </c>
      <c r="K500" s="328">
        <f>SUM(I500:J501)</f>
        <v>4</v>
      </c>
    </row>
    <row r="501" spans="1:11" ht="15.6" customHeight="1">
      <c r="A501" s="334"/>
      <c r="B501" s="332"/>
      <c r="C501" s="21" t="s">
        <v>3697</v>
      </c>
      <c r="D501" s="68" t="s">
        <v>3701</v>
      </c>
      <c r="E501" s="7"/>
      <c r="F501" s="53">
        <v>435</v>
      </c>
      <c r="G501" s="53">
        <v>341</v>
      </c>
      <c r="H501" s="59">
        <f t="shared" si="107"/>
        <v>776</v>
      </c>
      <c r="I501" s="334"/>
      <c r="J501" s="334"/>
      <c r="K501" s="330"/>
    </row>
    <row r="502" spans="1:11" ht="15.6" customHeight="1">
      <c r="A502" s="9"/>
      <c r="B502" s="134"/>
      <c r="C502" s="21"/>
      <c r="D502" s="68"/>
      <c r="E502" s="59" t="s">
        <v>5640</v>
      </c>
      <c r="F502" s="63">
        <f>SUM(F500:F501)</f>
        <v>803</v>
      </c>
      <c r="G502" s="63">
        <f t="shared" ref="G502:K502" si="136">SUM(G500:G501)</f>
        <v>620</v>
      </c>
      <c r="H502" s="63">
        <f t="shared" si="136"/>
        <v>1423</v>
      </c>
      <c r="I502" s="63">
        <f t="shared" si="136"/>
        <v>2</v>
      </c>
      <c r="J502" s="63">
        <f t="shared" si="136"/>
        <v>2</v>
      </c>
      <c r="K502" s="63">
        <f t="shared" si="136"/>
        <v>4</v>
      </c>
    </row>
    <row r="503" spans="1:11" ht="15.6" customHeight="1">
      <c r="A503" s="333">
        <v>120</v>
      </c>
      <c r="B503" s="331" t="s">
        <v>5606</v>
      </c>
      <c r="C503" s="21" t="s">
        <v>3703</v>
      </c>
      <c r="D503" s="68" t="s">
        <v>3702</v>
      </c>
      <c r="E503" s="7"/>
      <c r="F503" s="53">
        <v>61</v>
      </c>
      <c r="G503" s="53">
        <v>67</v>
      </c>
      <c r="H503" s="59">
        <f t="shared" si="107"/>
        <v>128</v>
      </c>
      <c r="I503" s="333">
        <v>2</v>
      </c>
      <c r="J503" s="333">
        <v>2</v>
      </c>
      <c r="K503" s="328">
        <f>SUM(I503:J505)</f>
        <v>4</v>
      </c>
    </row>
    <row r="504" spans="1:11" ht="15.6" customHeight="1">
      <c r="A504" s="336"/>
      <c r="B504" s="335"/>
      <c r="C504" s="21" t="s">
        <v>3703</v>
      </c>
      <c r="D504" s="68" t="s">
        <v>3704</v>
      </c>
      <c r="E504" s="7"/>
      <c r="F504" s="53">
        <v>525</v>
      </c>
      <c r="G504" s="53">
        <v>450</v>
      </c>
      <c r="H504" s="59">
        <f t="shared" si="107"/>
        <v>975</v>
      </c>
      <c r="I504" s="336"/>
      <c r="J504" s="336"/>
      <c r="K504" s="329"/>
    </row>
    <row r="505" spans="1:11" ht="15.6" customHeight="1">
      <c r="A505" s="334"/>
      <c r="B505" s="332"/>
      <c r="C505" s="21" t="s">
        <v>3703</v>
      </c>
      <c r="D505" s="68" t="s">
        <v>3705</v>
      </c>
      <c r="E505" s="7"/>
      <c r="F505" s="53">
        <v>254</v>
      </c>
      <c r="G505" s="53">
        <v>216</v>
      </c>
      <c r="H505" s="59">
        <f t="shared" si="107"/>
        <v>470</v>
      </c>
      <c r="I505" s="334"/>
      <c r="J505" s="334"/>
      <c r="K505" s="330"/>
    </row>
    <row r="506" spans="1:11" ht="15.6" customHeight="1">
      <c r="A506" s="9"/>
      <c r="B506" s="134"/>
      <c r="C506" s="21"/>
      <c r="D506" s="68"/>
      <c r="E506" s="59" t="s">
        <v>5640</v>
      </c>
      <c r="F506" s="63">
        <f>SUM(F503:F505)</f>
        <v>840</v>
      </c>
      <c r="G506" s="63">
        <f t="shared" ref="G506:K506" si="137">SUM(G503:G505)</f>
        <v>733</v>
      </c>
      <c r="H506" s="63">
        <f t="shared" si="137"/>
        <v>1573</v>
      </c>
      <c r="I506" s="63">
        <f t="shared" si="137"/>
        <v>2</v>
      </c>
      <c r="J506" s="63">
        <f t="shared" si="137"/>
        <v>2</v>
      </c>
      <c r="K506" s="63">
        <f t="shared" si="137"/>
        <v>4</v>
      </c>
    </row>
    <row r="507" spans="1:11" ht="15.6" customHeight="1">
      <c r="A507" s="333">
        <v>121</v>
      </c>
      <c r="B507" s="331" t="s">
        <v>5606</v>
      </c>
      <c r="C507" s="21" t="s">
        <v>3703</v>
      </c>
      <c r="D507" s="68" t="s">
        <v>3706</v>
      </c>
      <c r="E507" s="7"/>
      <c r="F507" s="53">
        <v>265</v>
      </c>
      <c r="G507" s="53">
        <v>217</v>
      </c>
      <c r="H507" s="59">
        <f t="shared" si="107"/>
        <v>482</v>
      </c>
      <c r="I507" s="333">
        <v>2</v>
      </c>
      <c r="J507" s="333">
        <v>2</v>
      </c>
      <c r="K507" s="328">
        <f>SUM(I507:J509)</f>
        <v>4</v>
      </c>
    </row>
    <row r="508" spans="1:11" ht="15.6" customHeight="1">
      <c r="A508" s="336"/>
      <c r="B508" s="335"/>
      <c r="C508" s="21" t="s">
        <v>3703</v>
      </c>
      <c r="D508" s="68" t="s">
        <v>3707</v>
      </c>
      <c r="E508" s="7"/>
      <c r="F508" s="53">
        <v>420</v>
      </c>
      <c r="G508" s="53">
        <v>346</v>
      </c>
      <c r="H508" s="59">
        <f t="shared" si="107"/>
        <v>766</v>
      </c>
      <c r="I508" s="336"/>
      <c r="J508" s="336"/>
      <c r="K508" s="329"/>
    </row>
    <row r="509" spans="1:11" ht="15.6" customHeight="1">
      <c r="A509" s="334"/>
      <c r="B509" s="332"/>
      <c r="C509" s="21" t="s">
        <v>3703</v>
      </c>
      <c r="D509" s="68" t="s">
        <v>3708</v>
      </c>
      <c r="E509" s="7"/>
      <c r="F509" s="53">
        <v>298</v>
      </c>
      <c r="G509" s="53">
        <v>200</v>
      </c>
      <c r="H509" s="59">
        <f t="shared" si="107"/>
        <v>498</v>
      </c>
      <c r="I509" s="334"/>
      <c r="J509" s="334"/>
      <c r="K509" s="330"/>
    </row>
    <row r="510" spans="1:11" ht="15.6" customHeight="1">
      <c r="A510" s="9"/>
      <c r="B510" s="134"/>
      <c r="C510" s="21"/>
      <c r="D510" s="68"/>
      <c r="E510" s="59" t="s">
        <v>5640</v>
      </c>
      <c r="F510" s="63">
        <f>SUM(F507:F509)</f>
        <v>983</v>
      </c>
      <c r="G510" s="63">
        <f t="shared" ref="G510:K510" si="138">SUM(G507:G509)</f>
        <v>763</v>
      </c>
      <c r="H510" s="63">
        <f t="shared" si="138"/>
        <v>1746</v>
      </c>
      <c r="I510" s="63">
        <f t="shared" si="138"/>
        <v>2</v>
      </c>
      <c r="J510" s="63">
        <f t="shared" si="138"/>
        <v>2</v>
      </c>
      <c r="K510" s="63">
        <f t="shared" si="138"/>
        <v>4</v>
      </c>
    </row>
    <row r="511" spans="1:11" ht="15.6" customHeight="1">
      <c r="A511" s="333">
        <v>122</v>
      </c>
      <c r="B511" s="331" t="s">
        <v>5609</v>
      </c>
      <c r="C511" s="21" t="s">
        <v>3710</v>
      </c>
      <c r="D511" s="68" t="s">
        <v>3709</v>
      </c>
      <c r="E511" s="7"/>
      <c r="F511" s="53">
        <v>260</v>
      </c>
      <c r="G511" s="53">
        <v>206</v>
      </c>
      <c r="H511" s="59">
        <f t="shared" ref="H511:H595" si="139">SUM(F511:G511)</f>
        <v>466</v>
      </c>
      <c r="I511" s="333">
        <v>2</v>
      </c>
      <c r="J511" s="333">
        <v>2</v>
      </c>
      <c r="K511" s="328">
        <f>SUM(I511:J515)</f>
        <v>4</v>
      </c>
    </row>
    <row r="512" spans="1:11" ht="15.6" customHeight="1">
      <c r="A512" s="336"/>
      <c r="B512" s="335"/>
      <c r="C512" s="21" t="s">
        <v>3710</v>
      </c>
      <c r="D512" s="68" t="s">
        <v>3711</v>
      </c>
      <c r="E512" s="7"/>
      <c r="F512" s="53">
        <v>481</v>
      </c>
      <c r="G512" s="53">
        <v>309</v>
      </c>
      <c r="H512" s="59">
        <f t="shared" si="139"/>
        <v>790</v>
      </c>
      <c r="I512" s="336"/>
      <c r="J512" s="336"/>
      <c r="K512" s="329"/>
    </row>
    <row r="513" spans="1:11" ht="15.6" customHeight="1">
      <c r="A513" s="336"/>
      <c r="B513" s="335"/>
      <c r="C513" s="21" t="s">
        <v>3710</v>
      </c>
      <c r="D513" s="68" t="s">
        <v>3712</v>
      </c>
      <c r="E513" s="7"/>
      <c r="F513" s="53">
        <v>293</v>
      </c>
      <c r="G513" s="53">
        <v>215</v>
      </c>
      <c r="H513" s="59">
        <f t="shared" si="139"/>
        <v>508</v>
      </c>
      <c r="I513" s="336"/>
      <c r="J513" s="336"/>
      <c r="K513" s="329"/>
    </row>
    <row r="514" spans="1:11" ht="15.6" customHeight="1">
      <c r="A514" s="336"/>
      <c r="B514" s="335"/>
      <c r="C514" s="21" t="s">
        <v>3710</v>
      </c>
      <c r="D514" s="68" t="s">
        <v>3713</v>
      </c>
      <c r="E514" s="7"/>
      <c r="F514" s="53">
        <v>127</v>
      </c>
      <c r="G514" s="53">
        <v>81</v>
      </c>
      <c r="H514" s="59">
        <f t="shared" si="139"/>
        <v>208</v>
      </c>
      <c r="I514" s="336"/>
      <c r="J514" s="336"/>
      <c r="K514" s="329"/>
    </row>
    <row r="515" spans="1:11" ht="15.6" customHeight="1">
      <c r="A515" s="334"/>
      <c r="B515" s="332"/>
      <c r="C515" s="21" t="s">
        <v>3710</v>
      </c>
      <c r="D515" s="68" t="s">
        <v>3714</v>
      </c>
      <c r="E515" s="7"/>
      <c r="F515" s="53">
        <v>143</v>
      </c>
      <c r="G515" s="53">
        <v>88</v>
      </c>
      <c r="H515" s="59">
        <f t="shared" si="139"/>
        <v>231</v>
      </c>
      <c r="I515" s="334"/>
      <c r="J515" s="334"/>
      <c r="K515" s="330"/>
    </row>
    <row r="516" spans="1:11" ht="15.6" customHeight="1">
      <c r="A516" s="9"/>
      <c r="B516" s="134"/>
      <c r="C516" s="21"/>
      <c r="D516" s="68"/>
      <c r="E516" s="59" t="s">
        <v>5640</v>
      </c>
      <c r="F516" s="63">
        <f>SUM(F511:F515)</f>
        <v>1304</v>
      </c>
      <c r="G516" s="63">
        <f t="shared" ref="G516:K516" si="140">SUM(G511:G515)</f>
        <v>899</v>
      </c>
      <c r="H516" s="63">
        <f t="shared" si="140"/>
        <v>2203</v>
      </c>
      <c r="I516" s="63">
        <f t="shared" si="140"/>
        <v>2</v>
      </c>
      <c r="J516" s="63">
        <f t="shared" si="140"/>
        <v>2</v>
      </c>
      <c r="K516" s="63">
        <f t="shared" si="140"/>
        <v>4</v>
      </c>
    </row>
    <row r="517" spans="1:11" ht="15.6" customHeight="1">
      <c r="A517" s="333">
        <v>123</v>
      </c>
      <c r="B517" s="331" t="s">
        <v>5610</v>
      </c>
      <c r="C517" s="21" t="s">
        <v>3716</v>
      </c>
      <c r="D517" s="68" t="s">
        <v>3715</v>
      </c>
      <c r="E517" s="7"/>
      <c r="F517" s="53">
        <v>266</v>
      </c>
      <c r="G517" s="53">
        <v>184</v>
      </c>
      <c r="H517" s="59">
        <f t="shared" si="139"/>
        <v>450</v>
      </c>
      <c r="I517" s="333">
        <v>2</v>
      </c>
      <c r="J517" s="333">
        <v>2</v>
      </c>
      <c r="K517" s="328">
        <f>SUM(I517:J519)</f>
        <v>4</v>
      </c>
    </row>
    <row r="518" spans="1:11" ht="15.6" customHeight="1">
      <c r="A518" s="336"/>
      <c r="B518" s="335"/>
      <c r="C518" s="21" t="s">
        <v>3716</v>
      </c>
      <c r="D518" s="68" t="s">
        <v>3717</v>
      </c>
      <c r="E518" s="7"/>
      <c r="F518" s="53">
        <v>254</v>
      </c>
      <c r="G518" s="53">
        <v>170</v>
      </c>
      <c r="H518" s="59">
        <f t="shared" si="139"/>
        <v>424</v>
      </c>
      <c r="I518" s="336"/>
      <c r="J518" s="336"/>
      <c r="K518" s="329"/>
    </row>
    <row r="519" spans="1:11" ht="15.6" customHeight="1">
      <c r="A519" s="334"/>
      <c r="B519" s="332"/>
      <c r="C519" s="21" t="s">
        <v>3716</v>
      </c>
      <c r="D519" s="68" t="s">
        <v>3718</v>
      </c>
      <c r="E519" s="7"/>
      <c r="F519" s="53">
        <v>261</v>
      </c>
      <c r="G519" s="53">
        <v>176</v>
      </c>
      <c r="H519" s="59">
        <f t="shared" si="139"/>
        <v>437</v>
      </c>
      <c r="I519" s="334"/>
      <c r="J519" s="334"/>
      <c r="K519" s="330"/>
    </row>
    <row r="520" spans="1:11" ht="15.6" customHeight="1">
      <c r="A520" s="9"/>
      <c r="B520" s="134"/>
      <c r="C520" s="21"/>
      <c r="D520" s="68"/>
      <c r="E520" s="59" t="s">
        <v>5640</v>
      </c>
      <c r="F520" s="63">
        <f>SUM(F517:F519)</f>
        <v>781</v>
      </c>
      <c r="G520" s="63">
        <f t="shared" ref="G520:K520" si="141">SUM(G517:G519)</f>
        <v>530</v>
      </c>
      <c r="H520" s="63">
        <f t="shared" si="141"/>
        <v>1311</v>
      </c>
      <c r="I520" s="63">
        <f t="shared" si="141"/>
        <v>2</v>
      </c>
      <c r="J520" s="63">
        <f t="shared" si="141"/>
        <v>2</v>
      </c>
      <c r="K520" s="63">
        <f t="shared" si="141"/>
        <v>4</v>
      </c>
    </row>
    <row r="521" spans="1:11" ht="15.6" customHeight="1">
      <c r="A521" s="333">
        <v>124</v>
      </c>
      <c r="B521" s="331" t="s">
        <v>5610</v>
      </c>
      <c r="C521" s="21" t="s">
        <v>3716</v>
      </c>
      <c r="D521" s="68" t="s">
        <v>3719</v>
      </c>
      <c r="E521" s="7"/>
      <c r="F521" s="53">
        <v>140</v>
      </c>
      <c r="G521" s="53">
        <v>88</v>
      </c>
      <c r="H521" s="59">
        <f t="shared" si="139"/>
        <v>228</v>
      </c>
      <c r="I521" s="333">
        <v>2</v>
      </c>
      <c r="J521" s="333">
        <v>2</v>
      </c>
      <c r="K521" s="328">
        <f>SUM(I521:J523)</f>
        <v>4</v>
      </c>
    </row>
    <row r="522" spans="1:11" ht="15.6" customHeight="1">
      <c r="A522" s="336"/>
      <c r="B522" s="335"/>
      <c r="C522" s="21" t="s">
        <v>3716</v>
      </c>
      <c r="D522" s="68" t="s">
        <v>3720</v>
      </c>
      <c r="E522" s="7"/>
      <c r="F522" s="53">
        <v>330</v>
      </c>
      <c r="G522" s="53">
        <v>226</v>
      </c>
      <c r="H522" s="59">
        <f t="shared" si="139"/>
        <v>556</v>
      </c>
      <c r="I522" s="336"/>
      <c r="J522" s="336"/>
      <c r="K522" s="329"/>
    </row>
    <row r="523" spans="1:11" ht="15.6" customHeight="1">
      <c r="A523" s="334"/>
      <c r="B523" s="332"/>
      <c r="C523" s="21" t="s">
        <v>3716</v>
      </c>
      <c r="D523" s="68" t="s">
        <v>3721</v>
      </c>
      <c r="E523" s="7"/>
      <c r="F523" s="53">
        <v>565</v>
      </c>
      <c r="G523" s="53">
        <v>390</v>
      </c>
      <c r="H523" s="59">
        <f t="shared" si="139"/>
        <v>955</v>
      </c>
      <c r="I523" s="334"/>
      <c r="J523" s="334"/>
      <c r="K523" s="330"/>
    </row>
    <row r="524" spans="1:11" ht="15.6" customHeight="1">
      <c r="A524" s="9"/>
      <c r="B524" s="134"/>
      <c r="C524" s="21"/>
      <c r="D524" s="68"/>
      <c r="E524" s="59" t="s">
        <v>5640</v>
      </c>
      <c r="F524" s="63">
        <f>SUM(F521:F523)</f>
        <v>1035</v>
      </c>
      <c r="G524" s="63">
        <f t="shared" ref="G524:K524" si="142">SUM(G521:G523)</f>
        <v>704</v>
      </c>
      <c r="H524" s="63">
        <f t="shared" si="142"/>
        <v>1739</v>
      </c>
      <c r="I524" s="63">
        <f t="shared" si="142"/>
        <v>2</v>
      </c>
      <c r="J524" s="63">
        <f t="shared" si="142"/>
        <v>2</v>
      </c>
      <c r="K524" s="63">
        <f t="shared" si="142"/>
        <v>4</v>
      </c>
    </row>
    <row r="525" spans="1:11" ht="15.6" customHeight="1">
      <c r="A525" s="333">
        <v>125</v>
      </c>
      <c r="B525" s="331" t="s">
        <v>5611</v>
      </c>
      <c r="C525" s="21" t="s">
        <v>3723</v>
      </c>
      <c r="D525" s="68" t="s">
        <v>3722</v>
      </c>
      <c r="E525" s="7"/>
      <c r="F525" s="53">
        <v>496</v>
      </c>
      <c r="G525" s="53">
        <v>352</v>
      </c>
      <c r="H525" s="59">
        <f t="shared" si="139"/>
        <v>848</v>
      </c>
      <c r="I525" s="333">
        <v>2</v>
      </c>
      <c r="J525" s="333">
        <v>2</v>
      </c>
      <c r="K525" s="328">
        <f>SUM(I525:J527)</f>
        <v>4</v>
      </c>
    </row>
    <row r="526" spans="1:11" ht="15.6" customHeight="1">
      <c r="A526" s="336"/>
      <c r="B526" s="335"/>
      <c r="C526" s="21" t="s">
        <v>3723</v>
      </c>
      <c r="D526" s="68" t="s">
        <v>3724</v>
      </c>
      <c r="E526" s="7"/>
      <c r="F526" s="53">
        <v>163</v>
      </c>
      <c r="G526" s="53">
        <v>148</v>
      </c>
      <c r="H526" s="59">
        <f t="shared" si="139"/>
        <v>311</v>
      </c>
      <c r="I526" s="336"/>
      <c r="J526" s="336"/>
      <c r="K526" s="329"/>
    </row>
    <row r="527" spans="1:11" ht="15.6" customHeight="1">
      <c r="A527" s="334"/>
      <c r="B527" s="332"/>
      <c r="C527" s="21" t="s">
        <v>3723</v>
      </c>
      <c r="D527" s="68" t="s">
        <v>3725</v>
      </c>
      <c r="E527" s="7"/>
      <c r="F527" s="53">
        <v>428</v>
      </c>
      <c r="G527" s="53">
        <v>283</v>
      </c>
      <c r="H527" s="59">
        <f t="shared" si="139"/>
        <v>711</v>
      </c>
      <c r="I527" s="334"/>
      <c r="J527" s="334"/>
      <c r="K527" s="330"/>
    </row>
    <row r="528" spans="1:11" ht="15.6" customHeight="1">
      <c r="A528" s="9"/>
      <c r="B528" s="134"/>
      <c r="C528" s="21"/>
      <c r="D528" s="68"/>
      <c r="E528" s="59" t="s">
        <v>5640</v>
      </c>
      <c r="F528" s="63">
        <f>SUM(F525:F527)</f>
        <v>1087</v>
      </c>
      <c r="G528" s="63">
        <f t="shared" ref="G528:K528" si="143">SUM(G525:G527)</f>
        <v>783</v>
      </c>
      <c r="H528" s="63">
        <f t="shared" si="143"/>
        <v>1870</v>
      </c>
      <c r="I528" s="63">
        <f t="shared" si="143"/>
        <v>2</v>
      </c>
      <c r="J528" s="63">
        <f t="shared" si="143"/>
        <v>2</v>
      </c>
      <c r="K528" s="63">
        <f t="shared" si="143"/>
        <v>4</v>
      </c>
    </row>
    <row r="529" spans="1:11" ht="15.6" customHeight="1">
      <c r="A529" s="333">
        <v>126</v>
      </c>
      <c r="B529" s="331" t="s">
        <v>5611</v>
      </c>
      <c r="C529" s="21" t="s">
        <v>3723</v>
      </c>
      <c r="D529" s="68" t="s">
        <v>3726</v>
      </c>
      <c r="E529" s="7"/>
      <c r="F529" s="53">
        <v>469</v>
      </c>
      <c r="G529" s="53">
        <v>330</v>
      </c>
      <c r="H529" s="59">
        <f t="shared" si="139"/>
        <v>799</v>
      </c>
      <c r="I529" s="333">
        <v>2</v>
      </c>
      <c r="J529" s="333">
        <v>2</v>
      </c>
      <c r="K529" s="328">
        <f>SUM(I529:J531)</f>
        <v>4</v>
      </c>
    </row>
    <row r="530" spans="1:11" ht="15.6" customHeight="1">
      <c r="A530" s="336"/>
      <c r="B530" s="335"/>
      <c r="C530" s="21" t="s">
        <v>3723</v>
      </c>
      <c r="D530" s="68" t="s">
        <v>3727</v>
      </c>
      <c r="E530" s="7"/>
      <c r="F530" s="53">
        <v>401</v>
      </c>
      <c r="G530" s="53">
        <v>303</v>
      </c>
      <c r="H530" s="59">
        <f t="shared" si="139"/>
        <v>704</v>
      </c>
      <c r="I530" s="336"/>
      <c r="J530" s="336"/>
      <c r="K530" s="329"/>
    </row>
    <row r="531" spans="1:11" ht="15.6" customHeight="1">
      <c r="A531" s="334"/>
      <c r="B531" s="332"/>
      <c r="C531" s="21" t="s">
        <v>3723</v>
      </c>
      <c r="D531" s="68" t="s">
        <v>3728</v>
      </c>
      <c r="E531" s="7"/>
      <c r="F531" s="53">
        <v>449</v>
      </c>
      <c r="G531" s="53">
        <v>324</v>
      </c>
      <c r="H531" s="59">
        <f t="shared" si="139"/>
        <v>773</v>
      </c>
      <c r="I531" s="334"/>
      <c r="J531" s="334"/>
      <c r="K531" s="330"/>
    </row>
    <row r="532" spans="1:11" ht="15.6" customHeight="1">
      <c r="A532" s="9"/>
      <c r="B532" s="134"/>
      <c r="C532" s="21"/>
      <c r="D532" s="68"/>
      <c r="E532" s="59" t="s">
        <v>5640</v>
      </c>
      <c r="F532" s="63">
        <f>SUM(F529:F531)</f>
        <v>1319</v>
      </c>
      <c r="G532" s="63">
        <f t="shared" ref="G532:K532" si="144">SUM(G529:G531)</f>
        <v>957</v>
      </c>
      <c r="H532" s="63">
        <f t="shared" si="144"/>
        <v>2276</v>
      </c>
      <c r="I532" s="63">
        <f t="shared" si="144"/>
        <v>2</v>
      </c>
      <c r="J532" s="63">
        <f t="shared" si="144"/>
        <v>2</v>
      </c>
      <c r="K532" s="63">
        <f t="shared" si="144"/>
        <v>4</v>
      </c>
    </row>
    <row r="533" spans="1:11" ht="15.6" customHeight="1">
      <c r="A533" s="333">
        <v>127</v>
      </c>
      <c r="B533" s="331" t="s">
        <v>5611</v>
      </c>
      <c r="C533" s="21" t="s">
        <v>3723</v>
      </c>
      <c r="D533" s="68" t="s">
        <v>3729</v>
      </c>
      <c r="E533" s="7"/>
      <c r="F533" s="53">
        <v>486</v>
      </c>
      <c r="G533" s="53">
        <v>368</v>
      </c>
      <c r="H533" s="59">
        <f t="shared" si="139"/>
        <v>854</v>
      </c>
      <c r="I533" s="333">
        <v>2</v>
      </c>
      <c r="J533" s="333">
        <v>2</v>
      </c>
      <c r="K533" s="328">
        <f>SUM(I533:J534)</f>
        <v>4</v>
      </c>
    </row>
    <row r="534" spans="1:11" ht="15.6" customHeight="1">
      <c r="A534" s="334"/>
      <c r="B534" s="332"/>
      <c r="C534" s="21" t="s">
        <v>3723</v>
      </c>
      <c r="D534" s="68" t="s">
        <v>3730</v>
      </c>
      <c r="E534" s="7"/>
      <c r="F534" s="53">
        <v>291</v>
      </c>
      <c r="G534" s="53">
        <v>209</v>
      </c>
      <c r="H534" s="59">
        <f t="shared" si="139"/>
        <v>500</v>
      </c>
      <c r="I534" s="334"/>
      <c r="J534" s="334"/>
      <c r="K534" s="330"/>
    </row>
    <row r="535" spans="1:11" ht="15.6" customHeight="1">
      <c r="A535" s="9"/>
      <c r="B535" s="134"/>
      <c r="C535" s="21"/>
      <c r="D535" s="68"/>
      <c r="E535" s="59" t="s">
        <v>5640</v>
      </c>
      <c r="F535" s="63">
        <f>SUM(F533:F534)</f>
        <v>777</v>
      </c>
      <c r="G535" s="63">
        <f t="shared" ref="G535:K535" si="145">SUM(G533:G534)</f>
        <v>577</v>
      </c>
      <c r="H535" s="63">
        <f t="shared" si="145"/>
        <v>1354</v>
      </c>
      <c r="I535" s="63">
        <f t="shared" si="145"/>
        <v>2</v>
      </c>
      <c r="J535" s="63">
        <f t="shared" si="145"/>
        <v>2</v>
      </c>
      <c r="K535" s="63">
        <f t="shared" si="145"/>
        <v>4</v>
      </c>
    </row>
    <row r="536" spans="1:11" ht="15.6" customHeight="1">
      <c r="A536" s="333">
        <v>128</v>
      </c>
      <c r="B536" s="331" t="s">
        <v>5611</v>
      </c>
      <c r="C536" s="21" t="s">
        <v>3723</v>
      </c>
      <c r="D536" s="68" t="s">
        <v>3731</v>
      </c>
      <c r="E536" s="7"/>
      <c r="F536" s="53">
        <v>383</v>
      </c>
      <c r="G536" s="53">
        <v>289</v>
      </c>
      <c r="H536" s="59">
        <f t="shared" si="139"/>
        <v>672</v>
      </c>
      <c r="I536" s="333">
        <v>2</v>
      </c>
      <c r="J536" s="333">
        <v>2</v>
      </c>
      <c r="K536" s="328">
        <f>SUM(I536:J537)</f>
        <v>4</v>
      </c>
    </row>
    <row r="537" spans="1:11" ht="15.6" customHeight="1">
      <c r="A537" s="334"/>
      <c r="B537" s="332"/>
      <c r="C537" s="21" t="s">
        <v>3723</v>
      </c>
      <c r="D537" s="68" t="s">
        <v>3732</v>
      </c>
      <c r="E537" s="7"/>
      <c r="F537" s="53">
        <v>407</v>
      </c>
      <c r="G537" s="53">
        <v>295</v>
      </c>
      <c r="H537" s="59">
        <f t="shared" si="139"/>
        <v>702</v>
      </c>
      <c r="I537" s="334"/>
      <c r="J537" s="334"/>
      <c r="K537" s="330"/>
    </row>
    <row r="538" spans="1:11" ht="15.6" customHeight="1">
      <c r="A538" s="9"/>
      <c r="B538" s="134"/>
      <c r="C538" s="21"/>
      <c r="D538" s="68"/>
      <c r="E538" s="59" t="s">
        <v>5640</v>
      </c>
      <c r="F538" s="63">
        <f>SUM(F536:F537)</f>
        <v>790</v>
      </c>
      <c r="G538" s="63">
        <f t="shared" ref="G538:K538" si="146">SUM(G536:G537)</f>
        <v>584</v>
      </c>
      <c r="H538" s="63">
        <f t="shared" si="146"/>
        <v>1374</v>
      </c>
      <c r="I538" s="63">
        <f t="shared" si="146"/>
        <v>2</v>
      </c>
      <c r="J538" s="63">
        <f t="shared" si="146"/>
        <v>2</v>
      </c>
      <c r="K538" s="63">
        <f t="shared" si="146"/>
        <v>4</v>
      </c>
    </row>
    <row r="539" spans="1:11" ht="15.6" customHeight="1">
      <c r="A539" s="333">
        <v>129</v>
      </c>
      <c r="B539" s="331" t="s">
        <v>5612</v>
      </c>
      <c r="C539" s="21" t="s">
        <v>3734</v>
      </c>
      <c r="D539" s="68" t="s">
        <v>3733</v>
      </c>
      <c r="E539" s="7"/>
      <c r="F539" s="53">
        <v>441</v>
      </c>
      <c r="G539" s="53">
        <v>323</v>
      </c>
      <c r="H539" s="59">
        <f t="shared" si="139"/>
        <v>764</v>
      </c>
      <c r="I539" s="333">
        <v>2</v>
      </c>
      <c r="J539" s="333">
        <v>2</v>
      </c>
      <c r="K539" s="328">
        <f>SUM(I539:J541)</f>
        <v>4</v>
      </c>
    </row>
    <row r="540" spans="1:11" ht="15.6" customHeight="1">
      <c r="A540" s="336"/>
      <c r="B540" s="335"/>
      <c r="C540" s="21" t="s">
        <v>3734</v>
      </c>
      <c r="D540" s="68" t="s">
        <v>3735</v>
      </c>
      <c r="E540" s="7"/>
      <c r="F540" s="53">
        <v>307</v>
      </c>
      <c r="G540" s="53">
        <v>176</v>
      </c>
      <c r="H540" s="59">
        <f t="shared" si="139"/>
        <v>483</v>
      </c>
      <c r="I540" s="336"/>
      <c r="J540" s="336"/>
      <c r="K540" s="329"/>
    </row>
    <row r="541" spans="1:11" ht="15.6" customHeight="1">
      <c r="A541" s="334"/>
      <c r="B541" s="332"/>
      <c r="C541" s="21" t="s">
        <v>3734</v>
      </c>
      <c r="D541" s="68" t="s">
        <v>3736</v>
      </c>
      <c r="E541" s="7"/>
      <c r="F541" s="53">
        <v>180</v>
      </c>
      <c r="G541" s="53">
        <v>119</v>
      </c>
      <c r="H541" s="59">
        <f t="shared" si="139"/>
        <v>299</v>
      </c>
      <c r="I541" s="334"/>
      <c r="J541" s="334"/>
      <c r="K541" s="330"/>
    </row>
    <row r="542" spans="1:11" ht="15.6" customHeight="1">
      <c r="A542" s="9"/>
      <c r="B542" s="134"/>
      <c r="C542" s="21"/>
      <c r="D542" s="68"/>
      <c r="E542" s="59" t="s">
        <v>5640</v>
      </c>
      <c r="F542" s="63">
        <f>SUM(F539:F541)</f>
        <v>928</v>
      </c>
      <c r="G542" s="63">
        <f t="shared" ref="G542:K542" si="147">SUM(G539:G541)</f>
        <v>618</v>
      </c>
      <c r="H542" s="63">
        <f t="shared" si="147"/>
        <v>1546</v>
      </c>
      <c r="I542" s="63">
        <f t="shared" si="147"/>
        <v>2</v>
      </c>
      <c r="J542" s="63">
        <f t="shared" si="147"/>
        <v>2</v>
      </c>
      <c r="K542" s="63">
        <f t="shared" si="147"/>
        <v>4</v>
      </c>
    </row>
    <row r="543" spans="1:11" ht="15.6" customHeight="1">
      <c r="A543" s="333">
        <v>130</v>
      </c>
      <c r="B543" s="331" t="s">
        <v>5612</v>
      </c>
      <c r="C543" s="21" t="s">
        <v>3734</v>
      </c>
      <c r="D543" s="68" t="s">
        <v>3737</v>
      </c>
      <c r="E543" s="7"/>
      <c r="F543" s="53">
        <v>411</v>
      </c>
      <c r="G543" s="53">
        <v>300</v>
      </c>
      <c r="H543" s="59">
        <f t="shared" si="139"/>
        <v>711</v>
      </c>
      <c r="I543" s="333">
        <v>2</v>
      </c>
      <c r="J543" s="333">
        <v>2</v>
      </c>
      <c r="K543" s="328">
        <f>SUM(I543:J545)</f>
        <v>4</v>
      </c>
    </row>
    <row r="544" spans="1:11" ht="15.6" customHeight="1">
      <c r="A544" s="336"/>
      <c r="B544" s="335"/>
      <c r="C544" s="21" t="s">
        <v>3734</v>
      </c>
      <c r="D544" s="68" t="s">
        <v>3738</v>
      </c>
      <c r="E544" s="7"/>
      <c r="F544" s="53">
        <v>188</v>
      </c>
      <c r="G544" s="53">
        <v>151</v>
      </c>
      <c r="H544" s="59">
        <f t="shared" si="139"/>
        <v>339</v>
      </c>
      <c r="I544" s="336"/>
      <c r="J544" s="336"/>
      <c r="K544" s="329"/>
    </row>
    <row r="545" spans="1:11" ht="15.6" customHeight="1">
      <c r="A545" s="334"/>
      <c r="B545" s="332"/>
      <c r="C545" s="21" t="s">
        <v>3734</v>
      </c>
      <c r="D545" s="68" t="s">
        <v>3739</v>
      </c>
      <c r="E545" s="7"/>
      <c r="F545" s="53">
        <v>103</v>
      </c>
      <c r="G545" s="53">
        <v>65</v>
      </c>
      <c r="H545" s="59">
        <f t="shared" si="139"/>
        <v>168</v>
      </c>
      <c r="I545" s="334"/>
      <c r="J545" s="334"/>
      <c r="K545" s="330"/>
    </row>
    <row r="546" spans="1:11" ht="15.6" customHeight="1">
      <c r="A546" s="9"/>
      <c r="B546" s="134"/>
      <c r="C546" s="21"/>
      <c r="D546" s="68"/>
      <c r="E546" s="59" t="s">
        <v>5640</v>
      </c>
      <c r="F546" s="63">
        <f>SUM(F543:F545)</f>
        <v>702</v>
      </c>
      <c r="G546" s="63">
        <f t="shared" ref="G546:K546" si="148">SUM(G543:G545)</f>
        <v>516</v>
      </c>
      <c r="H546" s="63">
        <f t="shared" si="148"/>
        <v>1218</v>
      </c>
      <c r="I546" s="63">
        <f t="shared" si="148"/>
        <v>2</v>
      </c>
      <c r="J546" s="63">
        <f t="shared" si="148"/>
        <v>2</v>
      </c>
      <c r="K546" s="63">
        <f t="shared" si="148"/>
        <v>4</v>
      </c>
    </row>
    <row r="547" spans="1:11" ht="15.6" customHeight="1">
      <c r="A547" s="333">
        <v>131</v>
      </c>
      <c r="B547" s="331" t="s">
        <v>5612</v>
      </c>
      <c r="C547" s="21" t="s">
        <v>3734</v>
      </c>
      <c r="D547" s="68" t="s">
        <v>3740</v>
      </c>
      <c r="E547" s="7"/>
      <c r="F547" s="53">
        <v>374</v>
      </c>
      <c r="G547" s="53">
        <v>288</v>
      </c>
      <c r="H547" s="59">
        <f t="shared" si="139"/>
        <v>662</v>
      </c>
      <c r="I547" s="333">
        <v>2</v>
      </c>
      <c r="J547" s="333">
        <v>2</v>
      </c>
      <c r="K547" s="328">
        <f>SUM(I547:J550)</f>
        <v>4</v>
      </c>
    </row>
    <row r="548" spans="1:11" ht="15.6" customHeight="1">
      <c r="A548" s="336"/>
      <c r="B548" s="335"/>
      <c r="C548" s="21" t="s">
        <v>3734</v>
      </c>
      <c r="D548" s="68" t="s">
        <v>3741</v>
      </c>
      <c r="E548" s="7"/>
      <c r="F548" s="53">
        <v>437</v>
      </c>
      <c r="G548" s="53">
        <v>308</v>
      </c>
      <c r="H548" s="59">
        <f t="shared" si="139"/>
        <v>745</v>
      </c>
      <c r="I548" s="336"/>
      <c r="J548" s="336"/>
      <c r="K548" s="329"/>
    </row>
    <row r="549" spans="1:11" ht="15.6" customHeight="1">
      <c r="A549" s="336"/>
      <c r="B549" s="335"/>
      <c r="C549" s="21" t="s">
        <v>3734</v>
      </c>
      <c r="D549" s="68" t="s">
        <v>3742</v>
      </c>
      <c r="E549" s="7"/>
      <c r="F549" s="53">
        <v>299</v>
      </c>
      <c r="G549" s="53">
        <v>199</v>
      </c>
      <c r="H549" s="59">
        <f t="shared" si="139"/>
        <v>498</v>
      </c>
      <c r="I549" s="336"/>
      <c r="J549" s="336"/>
      <c r="K549" s="329"/>
    </row>
    <row r="550" spans="1:11" ht="15.6" customHeight="1">
      <c r="A550" s="334"/>
      <c r="B550" s="332"/>
      <c r="C550" s="21" t="s">
        <v>3734</v>
      </c>
      <c r="D550" s="68" t="s">
        <v>3743</v>
      </c>
      <c r="E550" s="7"/>
      <c r="F550" s="53">
        <v>195</v>
      </c>
      <c r="G550" s="53">
        <v>141</v>
      </c>
      <c r="H550" s="59">
        <f t="shared" si="139"/>
        <v>336</v>
      </c>
      <c r="I550" s="334"/>
      <c r="J550" s="334"/>
      <c r="K550" s="330"/>
    </row>
    <row r="551" spans="1:11" ht="15.6" customHeight="1">
      <c r="A551" s="9"/>
      <c r="B551" s="134"/>
      <c r="C551" s="21"/>
      <c r="D551" s="68"/>
      <c r="E551" s="59" t="s">
        <v>5640</v>
      </c>
      <c r="F551" s="63">
        <f>SUM(F547:F550)</f>
        <v>1305</v>
      </c>
      <c r="G551" s="63">
        <f t="shared" ref="G551:K551" si="149">SUM(G547:G550)</f>
        <v>936</v>
      </c>
      <c r="H551" s="63">
        <f t="shared" si="149"/>
        <v>2241</v>
      </c>
      <c r="I551" s="63">
        <f t="shared" si="149"/>
        <v>2</v>
      </c>
      <c r="J551" s="63">
        <f t="shared" si="149"/>
        <v>2</v>
      </c>
      <c r="K551" s="63">
        <f t="shared" si="149"/>
        <v>4</v>
      </c>
    </row>
    <row r="552" spans="1:11" ht="15.6" customHeight="1">
      <c r="A552" s="333">
        <v>132</v>
      </c>
      <c r="B552" s="331" t="s">
        <v>5613</v>
      </c>
      <c r="C552" s="21" t="s">
        <v>3745</v>
      </c>
      <c r="D552" s="68" t="s">
        <v>3744</v>
      </c>
      <c r="E552" s="7"/>
      <c r="F552" s="53">
        <v>289</v>
      </c>
      <c r="G552" s="53">
        <v>196</v>
      </c>
      <c r="H552" s="59">
        <f t="shared" si="139"/>
        <v>485</v>
      </c>
      <c r="I552" s="333">
        <v>2</v>
      </c>
      <c r="J552" s="333">
        <v>2</v>
      </c>
      <c r="K552" s="328">
        <f>SUM(I552:J556)</f>
        <v>4</v>
      </c>
    </row>
    <row r="553" spans="1:11" ht="15.6" customHeight="1">
      <c r="A553" s="336"/>
      <c r="B553" s="335"/>
      <c r="C553" s="21" t="s">
        <v>3745</v>
      </c>
      <c r="D553" s="68" t="s">
        <v>3746</v>
      </c>
      <c r="E553" s="7"/>
      <c r="F553" s="53">
        <v>339</v>
      </c>
      <c r="G553" s="53">
        <v>253</v>
      </c>
      <c r="H553" s="59">
        <f t="shared" si="139"/>
        <v>592</v>
      </c>
      <c r="I553" s="336"/>
      <c r="J553" s="336"/>
      <c r="K553" s="329"/>
    </row>
    <row r="554" spans="1:11" ht="15.6" customHeight="1">
      <c r="A554" s="336"/>
      <c r="B554" s="335"/>
      <c r="C554" s="21" t="s">
        <v>3745</v>
      </c>
      <c r="D554" s="68" t="s">
        <v>3747</v>
      </c>
      <c r="E554" s="7"/>
      <c r="F554" s="53">
        <v>585</v>
      </c>
      <c r="G554" s="53">
        <v>403</v>
      </c>
      <c r="H554" s="59">
        <f t="shared" si="139"/>
        <v>988</v>
      </c>
      <c r="I554" s="336"/>
      <c r="J554" s="336"/>
      <c r="K554" s="329"/>
    </row>
    <row r="555" spans="1:11" ht="15.6" customHeight="1">
      <c r="A555" s="336"/>
      <c r="B555" s="335"/>
      <c r="C555" s="21" t="s">
        <v>3745</v>
      </c>
      <c r="D555" s="68" t="s">
        <v>3748</v>
      </c>
      <c r="E555" s="7"/>
      <c r="F555" s="53">
        <v>198</v>
      </c>
      <c r="G555" s="53">
        <v>160</v>
      </c>
      <c r="H555" s="59">
        <f t="shared" si="139"/>
        <v>358</v>
      </c>
      <c r="I555" s="336"/>
      <c r="J555" s="336"/>
      <c r="K555" s="329"/>
    </row>
    <row r="556" spans="1:11" ht="15.6" customHeight="1">
      <c r="A556" s="334"/>
      <c r="B556" s="332"/>
      <c r="C556" s="21" t="s">
        <v>3745</v>
      </c>
      <c r="D556" s="68" t="s">
        <v>3749</v>
      </c>
      <c r="E556" s="7"/>
      <c r="F556" s="53">
        <v>148</v>
      </c>
      <c r="G556" s="53">
        <v>101</v>
      </c>
      <c r="H556" s="59">
        <f t="shared" si="139"/>
        <v>249</v>
      </c>
      <c r="I556" s="334"/>
      <c r="J556" s="334"/>
      <c r="K556" s="330"/>
    </row>
    <row r="557" spans="1:11" ht="15.6" customHeight="1">
      <c r="A557" s="9"/>
      <c r="B557" s="134"/>
      <c r="C557" s="21"/>
      <c r="D557" s="68"/>
      <c r="E557" s="59" t="s">
        <v>5640</v>
      </c>
      <c r="F557" s="62">
        <f>SUM(F552:F556)</f>
        <v>1559</v>
      </c>
      <c r="G557" s="62">
        <f t="shared" ref="G557:K557" si="150">SUM(G552:G556)</f>
        <v>1113</v>
      </c>
      <c r="H557" s="62">
        <f t="shared" si="150"/>
        <v>2672</v>
      </c>
      <c r="I557" s="62">
        <f t="shared" si="150"/>
        <v>2</v>
      </c>
      <c r="J557" s="62">
        <f t="shared" si="150"/>
        <v>2</v>
      </c>
      <c r="K557" s="62">
        <f t="shared" si="150"/>
        <v>4</v>
      </c>
    </row>
    <row r="558" spans="1:11" ht="15.6" customHeight="1">
      <c r="A558" s="333">
        <v>133</v>
      </c>
      <c r="B558" s="331" t="s">
        <v>5614</v>
      </c>
      <c r="C558" s="21" t="s">
        <v>3751</v>
      </c>
      <c r="D558" s="68" t="s">
        <v>3750</v>
      </c>
      <c r="E558" s="7"/>
      <c r="F558" s="55">
        <v>330</v>
      </c>
      <c r="G558" s="55">
        <v>237</v>
      </c>
      <c r="H558" s="66">
        <f t="shared" si="139"/>
        <v>567</v>
      </c>
      <c r="I558" s="333">
        <v>2</v>
      </c>
      <c r="J558" s="333">
        <v>2</v>
      </c>
      <c r="K558" s="328">
        <f>SUM(I558:J561)</f>
        <v>4</v>
      </c>
    </row>
    <row r="559" spans="1:11" ht="15.6" customHeight="1">
      <c r="A559" s="336"/>
      <c r="B559" s="335"/>
      <c r="C559" s="21" t="s">
        <v>3751</v>
      </c>
      <c r="D559" s="68" t="s">
        <v>3752</v>
      </c>
      <c r="E559" s="7"/>
      <c r="F559" s="53">
        <v>297</v>
      </c>
      <c r="G559" s="53">
        <v>182</v>
      </c>
      <c r="H559" s="59">
        <f t="shared" si="139"/>
        <v>479</v>
      </c>
      <c r="I559" s="336"/>
      <c r="J559" s="336"/>
      <c r="K559" s="329"/>
    </row>
    <row r="560" spans="1:11" ht="15.6" customHeight="1">
      <c r="A560" s="336"/>
      <c r="B560" s="335"/>
      <c r="C560" s="21" t="s">
        <v>3751</v>
      </c>
      <c r="D560" s="68" t="s">
        <v>3753</v>
      </c>
      <c r="E560" s="7"/>
      <c r="F560" s="53">
        <v>367</v>
      </c>
      <c r="G560" s="53">
        <v>239</v>
      </c>
      <c r="H560" s="59">
        <f t="shared" si="139"/>
        <v>606</v>
      </c>
      <c r="I560" s="336"/>
      <c r="J560" s="336"/>
      <c r="K560" s="329"/>
    </row>
    <row r="561" spans="1:11" ht="15.6" customHeight="1">
      <c r="A561" s="334"/>
      <c r="B561" s="332"/>
      <c r="C561" s="21" t="s">
        <v>3751</v>
      </c>
      <c r="D561" s="68" t="s">
        <v>3754</v>
      </c>
      <c r="E561" s="7"/>
      <c r="F561" s="53">
        <v>489</v>
      </c>
      <c r="G561" s="53">
        <v>329</v>
      </c>
      <c r="H561" s="59">
        <f t="shared" si="139"/>
        <v>818</v>
      </c>
      <c r="I561" s="334"/>
      <c r="J561" s="334"/>
      <c r="K561" s="330"/>
    </row>
    <row r="562" spans="1:11" ht="15.6" customHeight="1">
      <c r="A562" s="9"/>
      <c r="B562" s="134"/>
      <c r="C562" s="21"/>
      <c r="D562" s="68"/>
      <c r="E562" s="59" t="s">
        <v>5640</v>
      </c>
      <c r="F562" s="63">
        <f>SUM(F558:F561)</f>
        <v>1483</v>
      </c>
      <c r="G562" s="63">
        <f t="shared" ref="G562:K562" si="151">SUM(G558:G561)</f>
        <v>987</v>
      </c>
      <c r="H562" s="63">
        <f t="shared" si="151"/>
        <v>2470</v>
      </c>
      <c r="I562" s="63">
        <f t="shared" si="151"/>
        <v>2</v>
      </c>
      <c r="J562" s="63">
        <f t="shared" si="151"/>
        <v>2</v>
      </c>
      <c r="K562" s="63">
        <f t="shared" si="151"/>
        <v>4</v>
      </c>
    </row>
    <row r="563" spans="1:11" ht="15.6" customHeight="1">
      <c r="A563" s="333">
        <v>134</v>
      </c>
      <c r="B563" s="331" t="s">
        <v>5614</v>
      </c>
      <c r="C563" s="21" t="s">
        <v>3751</v>
      </c>
      <c r="D563" s="68" t="s">
        <v>3755</v>
      </c>
      <c r="E563" s="7"/>
      <c r="F563" s="53">
        <v>710</v>
      </c>
      <c r="G563" s="53">
        <v>481</v>
      </c>
      <c r="H563" s="59">
        <f t="shared" si="139"/>
        <v>1191</v>
      </c>
      <c r="I563" s="333">
        <v>2</v>
      </c>
      <c r="J563" s="333">
        <v>2</v>
      </c>
      <c r="K563" s="328">
        <f>SUM(I563:J564)</f>
        <v>4</v>
      </c>
    </row>
    <row r="564" spans="1:11" ht="15.6" customHeight="1">
      <c r="A564" s="334"/>
      <c r="B564" s="332"/>
      <c r="C564" s="21" t="s">
        <v>3751</v>
      </c>
      <c r="D564" s="68" t="s">
        <v>3756</v>
      </c>
      <c r="E564" s="7"/>
      <c r="F564" s="53">
        <v>337</v>
      </c>
      <c r="G564" s="53">
        <v>226</v>
      </c>
      <c r="H564" s="59">
        <f t="shared" si="139"/>
        <v>563</v>
      </c>
      <c r="I564" s="334"/>
      <c r="J564" s="334"/>
      <c r="K564" s="330"/>
    </row>
    <row r="565" spans="1:11" ht="15.6" customHeight="1">
      <c r="A565" s="9"/>
      <c r="B565" s="134"/>
      <c r="C565" s="21"/>
      <c r="D565" s="68"/>
      <c r="E565" s="59" t="s">
        <v>5640</v>
      </c>
      <c r="F565" s="63">
        <f>SUM(F563:F564)</f>
        <v>1047</v>
      </c>
      <c r="G565" s="63">
        <f t="shared" ref="G565:K565" si="152">SUM(G563:G564)</f>
        <v>707</v>
      </c>
      <c r="H565" s="63">
        <f t="shared" si="152"/>
        <v>1754</v>
      </c>
      <c r="I565" s="63">
        <f t="shared" si="152"/>
        <v>2</v>
      </c>
      <c r="J565" s="63">
        <f t="shared" si="152"/>
        <v>2</v>
      </c>
      <c r="K565" s="63">
        <f t="shared" si="152"/>
        <v>4</v>
      </c>
    </row>
    <row r="566" spans="1:11" ht="15.6" customHeight="1">
      <c r="A566" s="333">
        <v>135</v>
      </c>
      <c r="B566" s="331" t="s">
        <v>5615</v>
      </c>
      <c r="C566" s="21" t="s">
        <v>3751</v>
      </c>
      <c r="D566" s="68" t="s">
        <v>3757</v>
      </c>
      <c r="E566" s="7"/>
      <c r="F566" s="53">
        <v>456</v>
      </c>
      <c r="G566" s="53">
        <v>318</v>
      </c>
      <c r="H566" s="59">
        <f t="shared" si="139"/>
        <v>774</v>
      </c>
      <c r="I566" s="333">
        <v>2</v>
      </c>
      <c r="J566" s="333">
        <v>2</v>
      </c>
      <c r="K566" s="328">
        <f>SUM(I566:J567)</f>
        <v>4</v>
      </c>
    </row>
    <row r="567" spans="1:11" ht="15.6" customHeight="1">
      <c r="A567" s="334"/>
      <c r="B567" s="332"/>
      <c r="C567" s="21" t="s">
        <v>3751</v>
      </c>
      <c r="D567" s="68" t="s">
        <v>3758</v>
      </c>
      <c r="E567" s="7"/>
      <c r="F567" s="53">
        <v>404</v>
      </c>
      <c r="G567" s="53">
        <v>267</v>
      </c>
      <c r="H567" s="59">
        <f t="shared" si="139"/>
        <v>671</v>
      </c>
      <c r="I567" s="334"/>
      <c r="J567" s="334"/>
      <c r="K567" s="330"/>
    </row>
    <row r="568" spans="1:11" ht="15.6" customHeight="1">
      <c r="A568" s="9"/>
      <c r="B568" s="134"/>
      <c r="C568" s="21"/>
      <c r="D568" s="68"/>
      <c r="E568" s="59" t="s">
        <v>5640</v>
      </c>
      <c r="F568" s="63">
        <f>SUM(F566:F567)</f>
        <v>860</v>
      </c>
      <c r="G568" s="63">
        <f t="shared" ref="G568:K568" si="153">SUM(G566:G567)</f>
        <v>585</v>
      </c>
      <c r="H568" s="63">
        <f t="shared" si="153"/>
        <v>1445</v>
      </c>
      <c r="I568" s="63">
        <f t="shared" si="153"/>
        <v>2</v>
      </c>
      <c r="J568" s="63">
        <f t="shared" si="153"/>
        <v>2</v>
      </c>
      <c r="K568" s="63">
        <f t="shared" si="153"/>
        <v>4</v>
      </c>
    </row>
    <row r="569" spans="1:11" ht="15.6" customHeight="1">
      <c r="A569" s="333">
        <v>136</v>
      </c>
      <c r="B569" s="331" t="s">
        <v>5615</v>
      </c>
      <c r="C569" s="21" t="s">
        <v>3751</v>
      </c>
      <c r="D569" s="68" t="s">
        <v>3759</v>
      </c>
      <c r="E569" s="7"/>
      <c r="F569" s="53">
        <v>845</v>
      </c>
      <c r="G569" s="53">
        <v>578</v>
      </c>
      <c r="H569" s="59">
        <f t="shared" si="139"/>
        <v>1423</v>
      </c>
      <c r="I569" s="333">
        <v>2</v>
      </c>
      <c r="J569" s="333">
        <v>2</v>
      </c>
      <c r="K569" s="328">
        <f>SUM(I569:J570)</f>
        <v>4</v>
      </c>
    </row>
    <row r="570" spans="1:11" ht="15.6" customHeight="1">
      <c r="A570" s="334"/>
      <c r="B570" s="332"/>
      <c r="C570" s="21" t="s">
        <v>3751</v>
      </c>
      <c r="D570" s="68" t="s">
        <v>3760</v>
      </c>
      <c r="E570" s="7"/>
      <c r="F570" s="53">
        <v>377</v>
      </c>
      <c r="G570" s="53">
        <v>217</v>
      </c>
      <c r="H570" s="59">
        <f t="shared" si="139"/>
        <v>594</v>
      </c>
      <c r="I570" s="334"/>
      <c r="J570" s="334"/>
      <c r="K570" s="330"/>
    </row>
    <row r="571" spans="1:11" ht="15.6" customHeight="1">
      <c r="A571" s="9"/>
      <c r="B571" s="134"/>
      <c r="C571" s="21"/>
      <c r="D571" s="68"/>
      <c r="E571" s="59" t="s">
        <v>5640</v>
      </c>
      <c r="F571" s="63">
        <f>SUM(F569:F570)</f>
        <v>1222</v>
      </c>
      <c r="G571" s="63">
        <f t="shared" ref="G571:K571" si="154">SUM(G569:G570)</f>
        <v>795</v>
      </c>
      <c r="H571" s="63">
        <f t="shared" si="154"/>
        <v>2017</v>
      </c>
      <c r="I571" s="63">
        <f t="shared" si="154"/>
        <v>2</v>
      </c>
      <c r="J571" s="63">
        <f t="shared" si="154"/>
        <v>2</v>
      </c>
      <c r="K571" s="63">
        <f t="shared" si="154"/>
        <v>4</v>
      </c>
    </row>
    <row r="572" spans="1:11" ht="15.6" customHeight="1">
      <c r="A572" s="333">
        <v>137</v>
      </c>
      <c r="B572" s="331" t="s">
        <v>5616</v>
      </c>
      <c r="C572" s="21" t="s">
        <v>3762</v>
      </c>
      <c r="D572" s="68" t="s">
        <v>3761</v>
      </c>
      <c r="E572" s="7"/>
      <c r="F572" s="53">
        <v>297</v>
      </c>
      <c r="G572" s="53">
        <v>195</v>
      </c>
      <c r="H572" s="59">
        <f t="shared" si="139"/>
        <v>492</v>
      </c>
      <c r="I572" s="333">
        <v>2</v>
      </c>
      <c r="J572" s="333">
        <v>2</v>
      </c>
      <c r="K572" s="328">
        <f>SUM(I572:J574)</f>
        <v>4</v>
      </c>
    </row>
    <row r="573" spans="1:11" ht="15.6" customHeight="1">
      <c r="A573" s="336"/>
      <c r="B573" s="335"/>
      <c r="C573" s="21" t="s">
        <v>3762</v>
      </c>
      <c r="D573" s="68" t="s">
        <v>3763</v>
      </c>
      <c r="E573" s="7"/>
      <c r="F573" s="53">
        <v>352</v>
      </c>
      <c r="G573" s="53">
        <v>225</v>
      </c>
      <c r="H573" s="59">
        <f t="shared" si="139"/>
        <v>577</v>
      </c>
      <c r="I573" s="336"/>
      <c r="J573" s="336"/>
      <c r="K573" s="329"/>
    </row>
    <row r="574" spans="1:11" ht="15.6" customHeight="1">
      <c r="A574" s="334"/>
      <c r="B574" s="332"/>
      <c r="C574" s="21" t="s">
        <v>3762</v>
      </c>
      <c r="D574" s="68" t="s">
        <v>3764</v>
      </c>
      <c r="E574" s="7"/>
      <c r="F574" s="53">
        <v>247</v>
      </c>
      <c r="G574" s="53">
        <v>179</v>
      </c>
      <c r="H574" s="59">
        <f t="shared" si="139"/>
        <v>426</v>
      </c>
      <c r="I574" s="334"/>
      <c r="J574" s="334"/>
      <c r="K574" s="330"/>
    </row>
    <row r="575" spans="1:11" ht="15.6" customHeight="1">
      <c r="A575" s="9"/>
      <c r="B575" s="134"/>
      <c r="C575" s="21"/>
      <c r="D575" s="68"/>
      <c r="E575" s="59" t="s">
        <v>5640</v>
      </c>
      <c r="F575" s="63">
        <f>SUM(F572:F574)</f>
        <v>896</v>
      </c>
      <c r="G575" s="63">
        <f t="shared" ref="G575:K575" si="155">SUM(G572:G574)</f>
        <v>599</v>
      </c>
      <c r="H575" s="63">
        <f t="shared" si="155"/>
        <v>1495</v>
      </c>
      <c r="I575" s="63">
        <f t="shared" si="155"/>
        <v>2</v>
      </c>
      <c r="J575" s="63">
        <f t="shared" si="155"/>
        <v>2</v>
      </c>
      <c r="K575" s="63">
        <f t="shared" si="155"/>
        <v>4</v>
      </c>
    </row>
    <row r="576" spans="1:11" ht="15.6" customHeight="1">
      <c r="A576" s="333">
        <v>138</v>
      </c>
      <c r="B576" s="331" t="s">
        <v>5616</v>
      </c>
      <c r="C576" s="21" t="s">
        <v>3762</v>
      </c>
      <c r="D576" s="68" t="s">
        <v>3765</v>
      </c>
      <c r="E576" s="7"/>
      <c r="F576" s="53">
        <v>377</v>
      </c>
      <c r="G576" s="53">
        <v>212</v>
      </c>
      <c r="H576" s="59">
        <f t="shared" si="139"/>
        <v>589</v>
      </c>
      <c r="I576" s="333">
        <v>2</v>
      </c>
      <c r="J576" s="333">
        <v>2</v>
      </c>
      <c r="K576" s="328">
        <f>SUM(I576:J577)</f>
        <v>4</v>
      </c>
    </row>
    <row r="577" spans="1:11" ht="15.6" customHeight="1">
      <c r="A577" s="334"/>
      <c r="B577" s="332"/>
      <c r="C577" s="21" t="s">
        <v>3762</v>
      </c>
      <c r="D577" s="68" t="s">
        <v>3766</v>
      </c>
      <c r="E577" s="7"/>
      <c r="F577" s="53">
        <v>579</v>
      </c>
      <c r="G577" s="53">
        <v>359</v>
      </c>
      <c r="H577" s="59">
        <f t="shared" si="139"/>
        <v>938</v>
      </c>
      <c r="I577" s="334"/>
      <c r="J577" s="334"/>
      <c r="K577" s="330"/>
    </row>
    <row r="578" spans="1:11" ht="15.6" customHeight="1">
      <c r="A578" s="9"/>
      <c r="B578" s="134"/>
      <c r="C578" s="21"/>
      <c r="D578" s="68"/>
      <c r="E578" s="59" t="s">
        <v>5640</v>
      </c>
      <c r="F578" s="63">
        <f>SUM(F576:F577)</f>
        <v>956</v>
      </c>
      <c r="G578" s="63">
        <f t="shared" ref="G578:K578" si="156">SUM(G576:G577)</f>
        <v>571</v>
      </c>
      <c r="H578" s="63">
        <f t="shared" si="156"/>
        <v>1527</v>
      </c>
      <c r="I578" s="63">
        <f t="shared" si="156"/>
        <v>2</v>
      </c>
      <c r="J578" s="63">
        <f t="shared" si="156"/>
        <v>2</v>
      </c>
      <c r="K578" s="63">
        <f t="shared" si="156"/>
        <v>4</v>
      </c>
    </row>
    <row r="579" spans="1:11" ht="15.6" customHeight="1">
      <c r="A579" s="333">
        <v>139</v>
      </c>
      <c r="B579" s="331" t="s">
        <v>5614</v>
      </c>
      <c r="C579" s="21" t="s">
        <v>3762</v>
      </c>
      <c r="D579" s="68" t="s">
        <v>3767</v>
      </c>
      <c r="E579" s="7"/>
      <c r="F579" s="53">
        <v>573</v>
      </c>
      <c r="G579" s="53">
        <v>403</v>
      </c>
      <c r="H579" s="59">
        <f t="shared" si="139"/>
        <v>976</v>
      </c>
      <c r="I579" s="333">
        <v>2</v>
      </c>
      <c r="J579" s="333">
        <v>2</v>
      </c>
      <c r="K579" s="328">
        <f>SUM(I579:J581)</f>
        <v>4</v>
      </c>
    </row>
    <row r="580" spans="1:11" ht="15.6" customHeight="1">
      <c r="A580" s="336"/>
      <c r="B580" s="335"/>
      <c r="C580" s="21" t="s">
        <v>3762</v>
      </c>
      <c r="D580" s="68" t="s">
        <v>3768</v>
      </c>
      <c r="E580" s="7"/>
      <c r="F580" s="53">
        <v>211</v>
      </c>
      <c r="G580" s="53">
        <v>110</v>
      </c>
      <c r="H580" s="59">
        <f t="shared" si="139"/>
        <v>321</v>
      </c>
      <c r="I580" s="336"/>
      <c r="J580" s="336"/>
      <c r="K580" s="329"/>
    </row>
    <row r="581" spans="1:11" ht="15.6" customHeight="1">
      <c r="A581" s="334"/>
      <c r="B581" s="332"/>
      <c r="C581" s="21" t="s">
        <v>3762</v>
      </c>
      <c r="D581" s="68" t="s">
        <v>3769</v>
      </c>
      <c r="E581" s="7"/>
      <c r="F581" s="53">
        <v>379</v>
      </c>
      <c r="G581" s="53">
        <v>252</v>
      </c>
      <c r="H581" s="59">
        <f t="shared" si="139"/>
        <v>631</v>
      </c>
      <c r="I581" s="334"/>
      <c r="J581" s="334"/>
      <c r="K581" s="330"/>
    </row>
    <row r="582" spans="1:11" ht="15.6" customHeight="1">
      <c r="A582" s="9"/>
      <c r="B582" s="134"/>
      <c r="C582" s="21"/>
      <c r="D582" s="68"/>
      <c r="E582" s="59" t="s">
        <v>5640</v>
      </c>
      <c r="F582" s="63">
        <f>SUM(F579:F581)</f>
        <v>1163</v>
      </c>
      <c r="G582" s="63">
        <f t="shared" ref="G582:K582" si="157">SUM(G579:G581)</f>
        <v>765</v>
      </c>
      <c r="H582" s="63">
        <f t="shared" si="157"/>
        <v>1928</v>
      </c>
      <c r="I582" s="63">
        <f t="shared" si="157"/>
        <v>2</v>
      </c>
      <c r="J582" s="63">
        <f t="shared" si="157"/>
        <v>2</v>
      </c>
      <c r="K582" s="63">
        <f t="shared" si="157"/>
        <v>4</v>
      </c>
    </row>
    <row r="583" spans="1:11" ht="15.6" customHeight="1">
      <c r="A583" s="333">
        <v>140</v>
      </c>
      <c r="B583" s="331" t="s">
        <v>5614</v>
      </c>
      <c r="C583" s="21" t="s">
        <v>3762</v>
      </c>
      <c r="D583" s="68" t="s">
        <v>3770</v>
      </c>
      <c r="E583" s="7"/>
      <c r="F583" s="53">
        <v>400</v>
      </c>
      <c r="G583" s="53">
        <v>258</v>
      </c>
      <c r="H583" s="59">
        <f t="shared" si="139"/>
        <v>658</v>
      </c>
      <c r="I583" s="333">
        <v>2</v>
      </c>
      <c r="J583" s="333">
        <v>2</v>
      </c>
      <c r="K583" s="328">
        <f>SUM(I583:J585)</f>
        <v>4</v>
      </c>
    </row>
    <row r="584" spans="1:11" ht="15.6" customHeight="1">
      <c r="A584" s="336"/>
      <c r="B584" s="335"/>
      <c r="C584" s="21" t="s">
        <v>3762</v>
      </c>
      <c r="D584" s="68" t="s">
        <v>3771</v>
      </c>
      <c r="E584" s="7"/>
      <c r="F584" s="53">
        <v>381</v>
      </c>
      <c r="G584" s="53">
        <v>244</v>
      </c>
      <c r="H584" s="59">
        <f t="shared" si="139"/>
        <v>625</v>
      </c>
      <c r="I584" s="336"/>
      <c r="J584" s="336"/>
      <c r="K584" s="329"/>
    </row>
    <row r="585" spans="1:11" ht="15.6" customHeight="1">
      <c r="A585" s="334"/>
      <c r="B585" s="332"/>
      <c r="C585" s="21" t="s">
        <v>3762</v>
      </c>
      <c r="D585" s="68" t="s">
        <v>3772</v>
      </c>
      <c r="E585" s="7"/>
      <c r="F585" s="53">
        <v>179</v>
      </c>
      <c r="G585" s="53">
        <v>106</v>
      </c>
      <c r="H585" s="59">
        <f t="shared" si="139"/>
        <v>285</v>
      </c>
      <c r="I585" s="334"/>
      <c r="J585" s="334"/>
      <c r="K585" s="330"/>
    </row>
    <row r="586" spans="1:11" ht="15.6" customHeight="1">
      <c r="A586" s="9"/>
      <c r="B586" s="134"/>
      <c r="C586" s="21"/>
      <c r="D586" s="68"/>
      <c r="E586" s="59" t="s">
        <v>5640</v>
      </c>
      <c r="F586" s="63">
        <f>SUM(F583:F585)</f>
        <v>960</v>
      </c>
      <c r="G586" s="63">
        <f t="shared" ref="G586:K586" si="158">SUM(G583:G585)</f>
        <v>608</v>
      </c>
      <c r="H586" s="63">
        <f t="shared" si="158"/>
        <v>1568</v>
      </c>
      <c r="I586" s="63">
        <f t="shared" si="158"/>
        <v>2</v>
      </c>
      <c r="J586" s="63">
        <f t="shared" si="158"/>
        <v>2</v>
      </c>
      <c r="K586" s="63">
        <f t="shared" si="158"/>
        <v>4</v>
      </c>
    </row>
    <row r="587" spans="1:11" ht="15.6" customHeight="1">
      <c r="A587" s="333">
        <v>141</v>
      </c>
      <c r="B587" s="331" t="s">
        <v>5614</v>
      </c>
      <c r="C587" s="21" t="s">
        <v>3762</v>
      </c>
      <c r="D587" s="68" t="s">
        <v>3773</v>
      </c>
      <c r="E587" s="7"/>
      <c r="F587" s="53">
        <v>352</v>
      </c>
      <c r="G587" s="53">
        <v>260</v>
      </c>
      <c r="H587" s="59">
        <f t="shared" si="139"/>
        <v>612</v>
      </c>
      <c r="I587" s="333">
        <v>2</v>
      </c>
      <c r="J587" s="333">
        <v>2</v>
      </c>
      <c r="K587" s="328">
        <f>SUM(I587:J588)</f>
        <v>4</v>
      </c>
    </row>
    <row r="588" spans="1:11" ht="15.6" customHeight="1">
      <c r="A588" s="334"/>
      <c r="B588" s="332"/>
      <c r="C588" s="21" t="s">
        <v>3762</v>
      </c>
      <c r="D588" s="68" t="s">
        <v>3774</v>
      </c>
      <c r="E588" s="7"/>
      <c r="F588" s="53">
        <v>641</v>
      </c>
      <c r="G588" s="53">
        <v>467</v>
      </c>
      <c r="H588" s="59">
        <f t="shared" si="139"/>
        <v>1108</v>
      </c>
      <c r="I588" s="334"/>
      <c r="J588" s="334"/>
      <c r="K588" s="330"/>
    </row>
    <row r="589" spans="1:11" ht="15.6" customHeight="1">
      <c r="A589" s="9"/>
      <c r="B589" s="134"/>
      <c r="C589" s="21"/>
      <c r="D589" s="68"/>
      <c r="E589" s="59" t="s">
        <v>5640</v>
      </c>
      <c r="F589" s="63">
        <f>SUM(F587:F588)</f>
        <v>993</v>
      </c>
      <c r="G589" s="63">
        <f t="shared" ref="G589:K589" si="159">SUM(G587:G588)</f>
        <v>727</v>
      </c>
      <c r="H589" s="63">
        <f t="shared" si="159"/>
        <v>1720</v>
      </c>
      <c r="I589" s="63">
        <f t="shared" si="159"/>
        <v>2</v>
      </c>
      <c r="J589" s="63">
        <f t="shared" si="159"/>
        <v>2</v>
      </c>
      <c r="K589" s="63">
        <f t="shared" si="159"/>
        <v>4</v>
      </c>
    </row>
    <row r="590" spans="1:11" ht="15.6" customHeight="1">
      <c r="A590" s="333">
        <v>142</v>
      </c>
      <c r="B590" s="331" t="s">
        <v>5614</v>
      </c>
      <c r="C590" s="21" t="s">
        <v>3762</v>
      </c>
      <c r="D590" s="68" t="s">
        <v>3775</v>
      </c>
      <c r="E590" s="7"/>
      <c r="F590" s="53">
        <v>459</v>
      </c>
      <c r="G590" s="53">
        <v>320</v>
      </c>
      <c r="H590" s="59">
        <f t="shared" si="139"/>
        <v>779</v>
      </c>
      <c r="I590" s="333">
        <v>2</v>
      </c>
      <c r="J590" s="333">
        <v>2</v>
      </c>
      <c r="K590" s="328">
        <f>SUM(I590:J592)</f>
        <v>4</v>
      </c>
    </row>
    <row r="591" spans="1:11" ht="15.6" customHeight="1">
      <c r="A591" s="336"/>
      <c r="B591" s="335"/>
      <c r="C591" s="21" t="s">
        <v>3762</v>
      </c>
      <c r="D591" s="68" t="s">
        <v>3776</v>
      </c>
      <c r="E591" s="7"/>
      <c r="F591" s="53">
        <v>475</v>
      </c>
      <c r="G591" s="53">
        <v>376</v>
      </c>
      <c r="H591" s="59">
        <f t="shared" si="139"/>
        <v>851</v>
      </c>
      <c r="I591" s="336"/>
      <c r="J591" s="336"/>
      <c r="K591" s="329"/>
    </row>
    <row r="592" spans="1:11" ht="15.6" customHeight="1">
      <c r="A592" s="334"/>
      <c r="B592" s="332"/>
      <c r="C592" s="21" t="s">
        <v>3762</v>
      </c>
      <c r="D592" s="68" t="s">
        <v>3777</v>
      </c>
      <c r="E592" s="7"/>
      <c r="F592" s="53">
        <v>245</v>
      </c>
      <c r="G592" s="53">
        <v>199</v>
      </c>
      <c r="H592" s="59">
        <f t="shared" si="139"/>
        <v>444</v>
      </c>
      <c r="I592" s="334"/>
      <c r="J592" s="334"/>
      <c r="K592" s="330"/>
    </row>
    <row r="593" spans="1:11" ht="15.6" customHeight="1">
      <c r="A593" s="9"/>
      <c r="B593" s="134"/>
      <c r="C593" s="21"/>
      <c r="D593" s="68"/>
      <c r="E593" s="59" t="s">
        <v>5640</v>
      </c>
      <c r="F593" s="63">
        <f>SUM(F590:F592)</f>
        <v>1179</v>
      </c>
      <c r="G593" s="63">
        <f t="shared" ref="G593:K593" si="160">SUM(G590:G592)</f>
        <v>895</v>
      </c>
      <c r="H593" s="63">
        <f t="shared" si="160"/>
        <v>2074</v>
      </c>
      <c r="I593" s="63">
        <f t="shared" si="160"/>
        <v>2</v>
      </c>
      <c r="J593" s="63">
        <f t="shared" si="160"/>
        <v>2</v>
      </c>
      <c r="K593" s="63">
        <f t="shared" si="160"/>
        <v>4</v>
      </c>
    </row>
    <row r="594" spans="1:11" ht="15.6" customHeight="1">
      <c r="A594" s="333">
        <v>143</v>
      </c>
      <c r="B594" s="331" t="s">
        <v>5614</v>
      </c>
      <c r="C594" s="21" t="s">
        <v>3762</v>
      </c>
      <c r="D594" s="68" t="s">
        <v>3778</v>
      </c>
      <c r="E594" s="7"/>
      <c r="F594" s="53">
        <v>652</v>
      </c>
      <c r="G594" s="53">
        <v>565</v>
      </c>
      <c r="H594" s="59">
        <f t="shared" si="139"/>
        <v>1217</v>
      </c>
      <c r="I594" s="333">
        <v>2</v>
      </c>
      <c r="J594" s="333">
        <v>2</v>
      </c>
      <c r="K594" s="328">
        <f>SUM(I594:J595)</f>
        <v>4</v>
      </c>
    </row>
    <row r="595" spans="1:11" ht="15.6" customHeight="1">
      <c r="A595" s="334"/>
      <c r="B595" s="332"/>
      <c r="C595" s="21" t="s">
        <v>3762</v>
      </c>
      <c r="D595" s="68" t="s">
        <v>3779</v>
      </c>
      <c r="E595" s="7"/>
      <c r="F595" s="53">
        <v>691</v>
      </c>
      <c r="G595" s="53">
        <v>485</v>
      </c>
      <c r="H595" s="59">
        <f t="shared" si="139"/>
        <v>1176</v>
      </c>
      <c r="I595" s="334"/>
      <c r="J595" s="334"/>
      <c r="K595" s="330"/>
    </row>
    <row r="596" spans="1:11" ht="13.15" customHeight="1">
      <c r="A596" s="9"/>
      <c r="B596" s="134"/>
      <c r="C596" s="21"/>
      <c r="D596" s="68"/>
      <c r="E596" s="59" t="s">
        <v>5640</v>
      </c>
      <c r="F596" s="63">
        <f>SUM(F594:F595)</f>
        <v>1343</v>
      </c>
      <c r="G596" s="63">
        <f t="shared" ref="G596:K596" si="161">SUM(G594:G595)</f>
        <v>1050</v>
      </c>
      <c r="H596" s="63">
        <f t="shared" si="161"/>
        <v>2393</v>
      </c>
      <c r="I596" s="63">
        <f t="shared" si="161"/>
        <v>2</v>
      </c>
      <c r="J596" s="63">
        <f t="shared" si="161"/>
        <v>2</v>
      </c>
      <c r="K596" s="63">
        <f t="shared" si="161"/>
        <v>4</v>
      </c>
    </row>
    <row r="597" spans="1:11" ht="15.6" customHeight="1">
      <c r="A597" s="333">
        <v>144</v>
      </c>
      <c r="B597" s="331" t="s">
        <v>5614</v>
      </c>
      <c r="C597" s="21" t="s">
        <v>3781</v>
      </c>
      <c r="D597" s="68" t="s">
        <v>3780</v>
      </c>
      <c r="E597" s="7"/>
      <c r="F597" s="53">
        <v>521</v>
      </c>
      <c r="G597" s="53">
        <v>340</v>
      </c>
      <c r="H597" s="59">
        <f t="shared" ref="H597:H679" si="162">SUM(F597:G597)</f>
        <v>861</v>
      </c>
      <c r="I597" s="333">
        <v>2</v>
      </c>
      <c r="J597" s="333">
        <v>2</v>
      </c>
      <c r="K597" s="328">
        <f>SUM(I597:J600)</f>
        <v>4</v>
      </c>
    </row>
    <row r="598" spans="1:11" ht="15.6" customHeight="1">
      <c r="A598" s="336"/>
      <c r="B598" s="335"/>
      <c r="C598" s="21" t="s">
        <v>3781</v>
      </c>
      <c r="D598" s="68" t="s">
        <v>3782</v>
      </c>
      <c r="E598" s="7"/>
      <c r="F598" s="53">
        <v>139</v>
      </c>
      <c r="G598" s="53">
        <v>102</v>
      </c>
      <c r="H598" s="59">
        <f t="shared" si="162"/>
        <v>241</v>
      </c>
      <c r="I598" s="336"/>
      <c r="J598" s="336"/>
      <c r="K598" s="329"/>
    </row>
    <row r="599" spans="1:11" ht="15.6" customHeight="1">
      <c r="A599" s="336"/>
      <c r="B599" s="335"/>
      <c r="C599" s="21" t="s">
        <v>3781</v>
      </c>
      <c r="D599" s="68" t="s">
        <v>3783</v>
      </c>
      <c r="E599" s="7"/>
      <c r="F599" s="53">
        <v>325</v>
      </c>
      <c r="G599" s="53">
        <v>194</v>
      </c>
      <c r="H599" s="59">
        <f t="shared" si="162"/>
        <v>519</v>
      </c>
      <c r="I599" s="336"/>
      <c r="J599" s="336"/>
      <c r="K599" s="329"/>
    </row>
    <row r="600" spans="1:11" ht="15.6" customHeight="1">
      <c r="A600" s="334"/>
      <c r="B600" s="332"/>
      <c r="C600" s="21" t="s">
        <v>3781</v>
      </c>
      <c r="D600" s="68" t="s">
        <v>3784</v>
      </c>
      <c r="E600" s="7"/>
      <c r="F600" s="54">
        <v>149</v>
      </c>
      <c r="G600" s="54">
        <v>95</v>
      </c>
      <c r="H600" s="65">
        <f t="shared" si="162"/>
        <v>244</v>
      </c>
      <c r="I600" s="334"/>
      <c r="J600" s="334"/>
      <c r="K600" s="330"/>
    </row>
    <row r="601" spans="1:11" ht="13.15" customHeight="1">
      <c r="A601" s="9"/>
      <c r="B601" s="134"/>
      <c r="C601" s="21"/>
      <c r="D601" s="68"/>
      <c r="E601" s="59" t="s">
        <v>5640</v>
      </c>
      <c r="F601" s="63">
        <f>SUM(F597:F600)</f>
        <v>1134</v>
      </c>
      <c r="G601" s="63">
        <f t="shared" ref="G601:K601" si="163">SUM(G597:G600)</f>
        <v>731</v>
      </c>
      <c r="H601" s="63">
        <f t="shared" si="163"/>
        <v>1865</v>
      </c>
      <c r="I601" s="63">
        <f t="shared" si="163"/>
        <v>2</v>
      </c>
      <c r="J601" s="63">
        <f t="shared" si="163"/>
        <v>2</v>
      </c>
      <c r="K601" s="63">
        <f t="shared" si="163"/>
        <v>4</v>
      </c>
    </row>
    <row r="602" spans="1:11" ht="15.6" customHeight="1">
      <c r="A602" s="333">
        <v>145</v>
      </c>
      <c r="B602" s="331" t="s">
        <v>5617</v>
      </c>
      <c r="C602" s="21" t="s">
        <v>3786</v>
      </c>
      <c r="D602" s="68" t="s">
        <v>3785</v>
      </c>
      <c r="E602" s="7"/>
      <c r="F602" s="55">
        <v>262</v>
      </c>
      <c r="G602" s="55">
        <v>189</v>
      </c>
      <c r="H602" s="66">
        <f t="shared" si="162"/>
        <v>451</v>
      </c>
      <c r="I602" s="333">
        <v>2</v>
      </c>
      <c r="J602" s="333">
        <v>2</v>
      </c>
      <c r="K602" s="328">
        <f>SUM(I602:J604)</f>
        <v>4</v>
      </c>
    </row>
    <row r="603" spans="1:11" ht="15.6" customHeight="1">
      <c r="A603" s="336"/>
      <c r="B603" s="335"/>
      <c r="C603" s="21" t="s">
        <v>3786</v>
      </c>
      <c r="D603" s="68" t="s">
        <v>3787</v>
      </c>
      <c r="E603" s="7"/>
      <c r="F603" s="53">
        <v>284</v>
      </c>
      <c r="G603" s="53">
        <v>192</v>
      </c>
      <c r="H603" s="59">
        <f t="shared" si="162"/>
        <v>476</v>
      </c>
      <c r="I603" s="336"/>
      <c r="J603" s="336"/>
      <c r="K603" s="329"/>
    </row>
    <row r="604" spans="1:11" ht="15.6" customHeight="1">
      <c r="A604" s="334"/>
      <c r="B604" s="332"/>
      <c r="C604" s="21" t="s">
        <v>3786</v>
      </c>
      <c r="D604" s="68" t="s">
        <v>3788</v>
      </c>
      <c r="E604" s="7"/>
      <c r="F604" s="53">
        <v>411</v>
      </c>
      <c r="G604" s="53">
        <v>287</v>
      </c>
      <c r="H604" s="59">
        <f t="shared" si="162"/>
        <v>698</v>
      </c>
      <c r="I604" s="334"/>
      <c r="J604" s="334"/>
      <c r="K604" s="330"/>
    </row>
    <row r="605" spans="1:11" ht="12.6" customHeight="1">
      <c r="A605" s="9"/>
      <c r="B605" s="134"/>
      <c r="C605" s="21"/>
      <c r="D605" s="68"/>
      <c r="E605" s="59" t="s">
        <v>5640</v>
      </c>
      <c r="F605" s="63">
        <f>SUM(F602:F604)</f>
        <v>957</v>
      </c>
      <c r="G605" s="63">
        <f t="shared" ref="G605:K605" si="164">SUM(G602:G604)</f>
        <v>668</v>
      </c>
      <c r="H605" s="63">
        <f t="shared" si="164"/>
        <v>1625</v>
      </c>
      <c r="I605" s="63">
        <f t="shared" si="164"/>
        <v>2</v>
      </c>
      <c r="J605" s="63">
        <f t="shared" si="164"/>
        <v>2</v>
      </c>
      <c r="K605" s="63">
        <f t="shared" si="164"/>
        <v>4</v>
      </c>
    </row>
    <row r="606" spans="1:11" ht="15.6" customHeight="1">
      <c r="A606" s="333">
        <v>146</v>
      </c>
      <c r="B606" s="331" t="s">
        <v>5617</v>
      </c>
      <c r="C606" s="21" t="s">
        <v>3786</v>
      </c>
      <c r="D606" s="68" t="s">
        <v>3789</v>
      </c>
      <c r="E606" s="7"/>
      <c r="F606" s="53">
        <v>329</v>
      </c>
      <c r="G606" s="53">
        <v>221</v>
      </c>
      <c r="H606" s="59">
        <f t="shared" si="162"/>
        <v>550</v>
      </c>
      <c r="I606" s="333">
        <v>2</v>
      </c>
      <c r="J606" s="333">
        <v>2</v>
      </c>
      <c r="K606" s="328">
        <f>SUM(I606:J609)</f>
        <v>4</v>
      </c>
    </row>
    <row r="607" spans="1:11" ht="15.6" customHeight="1">
      <c r="A607" s="336"/>
      <c r="B607" s="335"/>
      <c r="C607" s="21" t="s">
        <v>3786</v>
      </c>
      <c r="D607" s="68" t="s">
        <v>3790</v>
      </c>
      <c r="E607" s="7"/>
      <c r="F607" s="53">
        <v>424</v>
      </c>
      <c r="G607" s="53">
        <v>294</v>
      </c>
      <c r="H607" s="59">
        <f t="shared" si="162"/>
        <v>718</v>
      </c>
      <c r="I607" s="336"/>
      <c r="J607" s="336"/>
      <c r="K607" s="329"/>
    </row>
    <row r="608" spans="1:11" ht="15.6" customHeight="1">
      <c r="A608" s="336"/>
      <c r="B608" s="335"/>
      <c r="C608" s="21" t="s">
        <v>3786</v>
      </c>
      <c r="D608" s="68" t="s">
        <v>3791</v>
      </c>
      <c r="E608" s="7"/>
      <c r="F608" s="53">
        <v>381</v>
      </c>
      <c r="G608" s="53">
        <v>246</v>
      </c>
      <c r="H608" s="59">
        <f t="shared" si="162"/>
        <v>627</v>
      </c>
      <c r="I608" s="336"/>
      <c r="J608" s="336"/>
      <c r="K608" s="329"/>
    </row>
    <row r="609" spans="1:11" ht="15.6" customHeight="1">
      <c r="A609" s="334"/>
      <c r="B609" s="332"/>
      <c r="C609" s="21" t="s">
        <v>3786</v>
      </c>
      <c r="D609" s="68" t="s">
        <v>3792</v>
      </c>
      <c r="E609" s="7"/>
      <c r="F609" s="53">
        <v>353</v>
      </c>
      <c r="G609" s="53">
        <v>273</v>
      </c>
      <c r="H609" s="59">
        <f t="shared" si="162"/>
        <v>626</v>
      </c>
      <c r="I609" s="334"/>
      <c r="J609" s="334"/>
      <c r="K609" s="330"/>
    </row>
    <row r="610" spans="1:11" ht="12.6" customHeight="1">
      <c r="A610" s="9"/>
      <c r="B610" s="134"/>
      <c r="C610" s="21"/>
      <c r="D610" s="68"/>
      <c r="E610" s="59" t="s">
        <v>5640</v>
      </c>
      <c r="F610" s="63">
        <f>SUM(F606:F609)</f>
        <v>1487</v>
      </c>
      <c r="G610" s="63">
        <f t="shared" ref="G610:K610" si="165">SUM(G606:G609)</f>
        <v>1034</v>
      </c>
      <c r="H610" s="63">
        <f t="shared" si="165"/>
        <v>2521</v>
      </c>
      <c r="I610" s="63">
        <f t="shared" si="165"/>
        <v>2</v>
      </c>
      <c r="J610" s="63">
        <f t="shared" si="165"/>
        <v>2</v>
      </c>
      <c r="K610" s="63">
        <f t="shared" si="165"/>
        <v>4</v>
      </c>
    </row>
    <row r="611" spans="1:11" ht="15.6" customHeight="1">
      <c r="A611" s="333">
        <v>147</v>
      </c>
      <c r="B611" s="331" t="s">
        <v>5617</v>
      </c>
      <c r="C611" s="21" t="s">
        <v>3794</v>
      </c>
      <c r="D611" s="68" t="s">
        <v>3793</v>
      </c>
      <c r="E611" s="7"/>
      <c r="F611" s="53">
        <v>519</v>
      </c>
      <c r="G611" s="53">
        <v>407</v>
      </c>
      <c r="H611" s="59">
        <f t="shared" si="162"/>
        <v>926</v>
      </c>
      <c r="I611" s="333">
        <v>2</v>
      </c>
      <c r="J611" s="333">
        <v>2</v>
      </c>
      <c r="K611" s="328">
        <f>SUM(I611:J613)</f>
        <v>4</v>
      </c>
    </row>
    <row r="612" spans="1:11" ht="15.6" customHeight="1">
      <c r="A612" s="336"/>
      <c r="B612" s="335"/>
      <c r="C612" s="21" t="s">
        <v>3794</v>
      </c>
      <c r="D612" s="68" t="s">
        <v>3795</v>
      </c>
      <c r="E612" s="7"/>
      <c r="F612" s="53">
        <v>331</v>
      </c>
      <c r="G612" s="53">
        <v>220</v>
      </c>
      <c r="H612" s="59">
        <f t="shared" si="162"/>
        <v>551</v>
      </c>
      <c r="I612" s="336"/>
      <c r="J612" s="336"/>
      <c r="K612" s="329"/>
    </row>
    <row r="613" spans="1:11" ht="15.6" customHeight="1">
      <c r="A613" s="334"/>
      <c r="B613" s="332"/>
      <c r="C613" s="21" t="s">
        <v>3797</v>
      </c>
      <c r="D613" s="68" t="s">
        <v>3796</v>
      </c>
      <c r="E613" s="7"/>
      <c r="F613" s="53">
        <v>416</v>
      </c>
      <c r="G613" s="53">
        <v>284</v>
      </c>
      <c r="H613" s="59">
        <f t="shared" si="162"/>
        <v>700</v>
      </c>
      <c r="I613" s="334"/>
      <c r="J613" s="334"/>
      <c r="K613" s="330"/>
    </row>
    <row r="614" spans="1:11" ht="12" customHeight="1">
      <c r="A614" s="9"/>
      <c r="B614" s="134"/>
      <c r="C614" s="21"/>
      <c r="D614" s="68"/>
      <c r="E614" s="59" t="s">
        <v>5640</v>
      </c>
      <c r="F614" s="63">
        <f>SUM(F611:F613)</f>
        <v>1266</v>
      </c>
      <c r="G614" s="63">
        <f t="shared" ref="G614:K614" si="166">SUM(G611:G613)</f>
        <v>911</v>
      </c>
      <c r="H614" s="63">
        <f t="shared" si="166"/>
        <v>2177</v>
      </c>
      <c r="I614" s="63">
        <f t="shared" si="166"/>
        <v>2</v>
      </c>
      <c r="J614" s="63">
        <f t="shared" si="166"/>
        <v>2</v>
      </c>
      <c r="K614" s="63">
        <f t="shared" si="166"/>
        <v>4</v>
      </c>
    </row>
    <row r="615" spans="1:11" ht="15.6" customHeight="1">
      <c r="A615" s="333">
        <v>148</v>
      </c>
      <c r="B615" s="331" t="s">
        <v>5617</v>
      </c>
      <c r="C615" s="21" t="s">
        <v>3797</v>
      </c>
      <c r="D615" s="68" t="s">
        <v>3798</v>
      </c>
      <c r="E615" s="7"/>
      <c r="F615" s="53">
        <v>317</v>
      </c>
      <c r="G615" s="53">
        <v>188</v>
      </c>
      <c r="H615" s="59">
        <f t="shared" si="162"/>
        <v>505</v>
      </c>
      <c r="I615" s="333">
        <v>2</v>
      </c>
      <c r="J615" s="333">
        <v>2</v>
      </c>
      <c r="K615" s="328">
        <f>SUM(I615:J617)</f>
        <v>4</v>
      </c>
    </row>
    <row r="616" spans="1:11" ht="15.6" customHeight="1">
      <c r="A616" s="336"/>
      <c r="B616" s="335"/>
      <c r="C616" s="21" t="s">
        <v>3797</v>
      </c>
      <c r="D616" s="68" t="s">
        <v>3799</v>
      </c>
      <c r="E616" s="7"/>
      <c r="F616" s="53">
        <v>357</v>
      </c>
      <c r="G616" s="53">
        <v>246</v>
      </c>
      <c r="H616" s="59">
        <f t="shared" si="162"/>
        <v>603</v>
      </c>
      <c r="I616" s="336"/>
      <c r="J616" s="336"/>
      <c r="K616" s="329"/>
    </row>
    <row r="617" spans="1:11" ht="15.6" customHeight="1">
      <c r="A617" s="334"/>
      <c r="B617" s="332"/>
      <c r="C617" s="21" t="s">
        <v>3797</v>
      </c>
      <c r="D617" s="68" t="s">
        <v>3800</v>
      </c>
      <c r="E617" s="7"/>
      <c r="F617" s="53">
        <v>291</v>
      </c>
      <c r="G617" s="53">
        <v>205</v>
      </c>
      <c r="H617" s="59">
        <f t="shared" si="162"/>
        <v>496</v>
      </c>
      <c r="I617" s="334"/>
      <c r="J617" s="334"/>
      <c r="K617" s="330"/>
    </row>
    <row r="618" spans="1:11" ht="15.6" customHeight="1">
      <c r="A618" s="9"/>
      <c r="B618" s="134"/>
      <c r="C618" s="21"/>
      <c r="D618" s="68"/>
      <c r="E618" s="59" t="s">
        <v>5640</v>
      </c>
      <c r="F618" s="63">
        <f>SUM(F615:F617)</f>
        <v>965</v>
      </c>
      <c r="G618" s="63">
        <f t="shared" ref="G618:K618" si="167">SUM(G615:G617)</f>
        <v>639</v>
      </c>
      <c r="H618" s="63">
        <f t="shared" si="167"/>
        <v>1604</v>
      </c>
      <c r="I618" s="63">
        <f t="shared" si="167"/>
        <v>2</v>
      </c>
      <c r="J618" s="63">
        <f t="shared" si="167"/>
        <v>2</v>
      </c>
      <c r="K618" s="63">
        <f t="shared" si="167"/>
        <v>4</v>
      </c>
    </row>
    <row r="619" spans="1:11" ht="15.6" customHeight="1">
      <c r="A619" s="333">
        <v>149</v>
      </c>
      <c r="B619" s="331" t="s">
        <v>5618</v>
      </c>
      <c r="C619" s="21" t="s">
        <v>3802</v>
      </c>
      <c r="D619" s="68" t="s">
        <v>3801</v>
      </c>
      <c r="E619" s="7"/>
      <c r="F619" s="53">
        <v>210</v>
      </c>
      <c r="G619" s="53">
        <v>132</v>
      </c>
      <c r="H619" s="59">
        <f t="shared" si="162"/>
        <v>342</v>
      </c>
      <c r="I619" s="333">
        <v>2</v>
      </c>
      <c r="J619" s="333">
        <v>2</v>
      </c>
      <c r="K619" s="328">
        <f>SUM(I619:J621)</f>
        <v>4</v>
      </c>
    </row>
    <row r="620" spans="1:11" ht="15.6" customHeight="1">
      <c r="A620" s="336"/>
      <c r="B620" s="335"/>
      <c r="C620" s="21" t="s">
        <v>3802</v>
      </c>
      <c r="D620" s="68" t="s">
        <v>3803</v>
      </c>
      <c r="E620" s="7"/>
      <c r="F620" s="53">
        <v>205</v>
      </c>
      <c r="G620" s="53">
        <v>118</v>
      </c>
      <c r="H620" s="59">
        <f t="shared" si="162"/>
        <v>323</v>
      </c>
      <c r="I620" s="336"/>
      <c r="J620" s="336"/>
      <c r="K620" s="329"/>
    </row>
    <row r="621" spans="1:11" ht="15.6" customHeight="1">
      <c r="A621" s="334"/>
      <c r="B621" s="332"/>
      <c r="C621" s="21" t="s">
        <v>3802</v>
      </c>
      <c r="D621" s="68" t="s">
        <v>3804</v>
      </c>
      <c r="E621" s="7"/>
      <c r="F621" s="53">
        <v>407</v>
      </c>
      <c r="G621" s="53">
        <v>282</v>
      </c>
      <c r="H621" s="59">
        <f t="shared" si="162"/>
        <v>689</v>
      </c>
      <c r="I621" s="334"/>
      <c r="J621" s="334"/>
      <c r="K621" s="330"/>
    </row>
    <row r="622" spans="1:11" ht="15.6" customHeight="1">
      <c r="A622" s="9"/>
      <c r="B622" s="134"/>
      <c r="C622" s="21"/>
      <c r="D622" s="68"/>
      <c r="E622" s="59" t="s">
        <v>5640</v>
      </c>
      <c r="F622" s="63">
        <f>SUM(F619:F621)</f>
        <v>822</v>
      </c>
      <c r="G622" s="63">
        <f t="shared" ref="G622:K622" si="168">SUM(G619:G621)</f>
        <v>532</v>
      </c>
      <c r="H622" s="63">
        <f t="shared" si="168"/>
        <v>1354</v>
      </c>
      <c r="I622" s="63">
        <f t="shared" si="168"/>
        <v>2</v>
      </c>
      <c r="J622" s="63">
        <f t="shared" si="168"/>
        <v>2</v>
      </c>
      <c r="K622" s="63">
        <f t="shared" si="168"/>
        <v>4</v>
      </c>
    </row>
    <row r="623" spans="1:11" ht="15.6" customHeight="1">
      <c r="A623" s="333">
        <v>150</v>
      </c>
      <c r="B623" s="331" t="s">
        <v>5618</v>
      </c>
      <c r="C623" s="21" t="s">
        <v>3802</v>
      </c>
      <c r="D623" s="68" t="s">
        <v>3805</v>
      </c>
      <c r="E623" s="7"/>
      <c r="F623" s="53">
        <v>371</v>
      </c>
      <c r="G623" s="53">
        <v>279</v>
      </c>
      <c r="H623" s="59">
        <f t="shared" si="162"/>
        <v>650</v>
      </c>
      <c r="I623" s="333">
        <v>2</v>
      </c>
      <c r="J623" s="333">
        <v>2</v>
      </c>
      <c r="K623" s="328">
        <f>SUM(I623:J624)</f>
        <v>4</v>
      </c>
    </row>
    <row r="624" spans="1:11" ht="15.6" customHeight="1">
      <c r="A624" s="334"/>
      <c r="B624" s="332"/>
      <c r="C624" s="21" t="s">
        <v>3802</v>
      </c>
      <c r="D624" s="68" t="s">
        <v>3806</v>
      </c>
      <c r="E624" s="7"/>
      <c r="F624" s="53">
        <v>480</v>
      </c>
      <c r="G624" s="53">
        <v>399</v>
      </c>
      <c r="H624" s="59">
        <f t="shared" si="162"/>
        <v>879</v>
      </c>
      <c r="I624" s="334"/>
      <c r="J624" s="334"/>
      <c r="K624" s="330"/>
    </row>
    <row r="625" spans="1:11" ht="15.6" customHeight="1">
      <c r="A625" s="9"/>
      <c r="B625" s="134"/>
      <c r="C625" s="21"/>
      <c r="D625" s="68"/>
      <c r="E625" s="59" t="s">
        <v>5640</v>
      </c>
      <c r="F625" s="63">
        <f>SUM(F623:F624)</f>
        <v>851</v>
      </c>
      <c r="G625" s="63">
        <f t="shared" ref="G625:K625" si="169">SUM(G623:G624)</f>
        <v>678</v>
      </c>
      <c r="H625" s="63">
        <f t="shared" si="169"/>
        <v>1529</v>
      </c>
      <c r="I625" s="63">
        <f t="shared" si="169"/>
        <v>2</v>
      </c>
      <c r="J625" s="63">
        <f t="shared" si="169"/>
        <v>2</v>
      </c>
      <c r="K625" s="63">
        <f t="shared" si="169"/>
        <v>4</v>
      </c>
    </row>
    <row r="626" spans="1:11" ht="15.6" customHeight="1">
      <c r="A626" s="333">
        <v>151</v>
      </c>
      <c r="B626" s="331" t="s">
        <v>5619</v>
      </c>
      <c r="C626" s="21" t="s">
        <v>3808</v>
      </c>
      <c r="D626" s="68" t="s">
        <v>3807</v>
      </c>
      <c r="E626" s="7"/>
      <c r="F626" s="53">
        <v>148</v>
      </c>
      <c r="G626" s="53">
        <v>88</v>
      </c>
      <c r="H626" s="59">
        <f t="shared" si="162"/>
        <v>236</v>
      </c>
      <c r="I626" s="333">
        <v>2</v>
      </c>
      <c r="J626" s="333">
        <v>2</v>
      </c>
      <c r="K626" s="328">
        <f>SUM(I626:J629)</f>
        <v>4</v>
      </c>
    </row>
    <row r="627" spans="1:11" ht="15.6" customHeight="1">
      <c r="A627" s="336"/>
      <c r="B627" s="335"/>
      <c r="C627" s="21" t="s">
        <v>3810</v>
      </c>
      <c r="D627" s="68" t="s">
        <v>3809</v>
      </c>
      <c r="E627" s="7"/>
      <c r="F627" s="53">
        <v>188</v>
      </c>
      <c r="G627" s="53">
        <v>130</v>
      </c>
      <c r="H627" s="59">
        <f t="shared" si="162"/>
        <v>318</v>
      </c>
      <c r="I627" s="336"/>
      <c r="J627" s="336"/>
      <c r="K627" s="329"/>
    </row>
    <row r="628" spans="1:11" ht="15.6" customHeight="1">
      <c r="A628" s="336"/>
      <c r="B628" s="335"/>
      <c r="C628" s="21" t="s">
        <v>3810</v>
      </c>
      <c r="D628" s="68" t="s">
        <v>3811</v>
      </c>
      <c r="E628" s="7"/>
      <c r="F628" s="53">
        <v>212</v>
      </c>
      <c r="G628" s="53">
        <v>156</v>
      </c>
      <c r="H628" s="59">
        <f t="shared" si="162"/>
        <v>368</v>
      </c>
      <c r="I628" s="336"/>
      <c r="J628" s="336"/>
      <c r="K628" s="329"/>
    </row>
    <row r="629" spans="1:11" ht="15.6" customHeight="1">
      <c r="A629" s="334"/>
      <c r="B629" s="332"/>
      <c r="C629" s="21" t="s">
        <v>3813</v>
      </c>
      <c r="D629" s="68" t="s">
        <v>3812</v>
      </c>
      <c r="E629" s="7"/>
      <c r="F629" s="53">
        <v>302</v>
      </c>
      <c r="G629" s="53">
        <v>159</v>
      </c>
      <c r="H629" s="59">
        <f t="shared" si="162"/>
        <v>461</v>
      </c>
      <c r="I629" s="334"/>
      <c r="J629" s="334"/>
      <c r="K629" s="330"/>
    </row>
    <row r="630" spans="1:11" ht="23.45" customHeight="1">
      <c r="A630" s="9"/>
      <c r="B630" s="134"/>
      <c r="C630" s="21"/>
      <c r="D630" s="68"/>
      <c r="E630" s="59" t="s">
        <v>5640</v>
      </c>
      <c r="F630" s="63">
        <f>SUM(F626:F629)</f>
        <v>850</v>
      </c>
      <c r="G630" s="63">
        <f t="shared" ref="G630:K630" si="170">SUM(G626:G629)</f>
        <v>533</v>
      </c>
      <c r="H630" s="63">
        <f t="shared" si="170"/>
        <v>1383</v>
      </c>
      <c r="I630" s="63">
        <f t="shared" si="170"/>
        <v>2</v>
      </c>
      <c r="J630" s="63">
        <f t="shared" si="170"/>
        <v>2</v>
      </c>
      <c r="K630" s="63">
        <f t="shared" si="170"/>
        <v>4</v>
      </c>
    </row>
    <row r="631" spans="1:11" ht="15.6" customHeight="1">
      <c r="A631" s="333">
        <v>152</v>
      </c>
      <c r="B631" s="331" t="s">
        <v>5619</v>
      </c>
      <c r="C631" s="21" t="s">
        <v>3813</v>
      </c>
      <c r="D631" s="68" t="s">
        <v>3814</v>
      </c>
      <c r="E631" s="7"/>
      <c r="F631" s="53">
        <v>383</v>
      </c>
      <c r="G631" s="53">
        <v>276</v>
      </c>
      <c r="H631" s="59">
        <f t="shared" si="162"/>
        <v>659</v>
      </c>
      <c r="I631" s="333">
        <v>2</v>
      </c>
      <c r="J631" s="333">
        <v>2</v>
      </c>
      <c r="K631" s="328">
        <f>SUM(I631:J632)</f>
        <v>4</v>
      </c>
    </row>
    <row r="632" spans="1:11" ht="15.6" customHeight="1">
      <c r="A632" s="334"/>
      <c r="B632" s="332"/>
      <c r="C632" s="21" t="s">
        <v>3813</v>
      </c>
      <c r="D632" s="68" t="s">
        <v>3815</v>
      </c>
      <c r="E632" s="7"/>
      <c r="F632" s="53">
        <v>575</v>
      </c>
      <c r="G632" s="53">
        <v>399</v>
      </c>
      <c r="H632" s="59">
        <f t="shared" si="162"/>
        <v>974</v>
      </c>
      <c r="I632" s="334"/>
      <c r="J632" s="334"/>
      <c r="K632" s="330"/>
    </row>
    <row r="633" spans="1:11" ht="25.9" customHeight="1">
      <c r="A633" s="9"/>
      <c r="B633" s="134"/>
      <c r="C633" s="21"/>
      <c r="D633" s="68"/>
      <c r="E633" s="59" t="s">
        <v>5640</v>
      </c>
      <c r="F633" s="63">
        <f>SUM(F631:F632)</f>
        <v>958</v>
      </c>
      <c r="G633" s="63">
        <f t="shared" ref="G633:K633" si="171">SUM(G631:G632)</f>
        <v>675</v>
      </c>
      <c r="H633" s="63">
        <f t="shared" si="171"/>
        <v>1633</v>
      </c>
      <c r="I633" s="63">
        <f t="shared" si="171"/>
        <v>2</v>
      </c>
      <c r="J633" s="63">
        <f t="shared" si="171"/>
        <v>2</v>
      </c>
      <c r="K633" s="63">
        <f t="shared" si="171"/>
        <v>4</v>
      </c>
    </row>
    <row r="634" spans="1:11" ht="15.6" customHeight="1">
      <c r="A634" s="333">
        <v>153</v>
      </c>
      <c r="B634" s="331" t="s">
        <v>5620</v>
      </c>
      <c r="C634" s="21" t="s">
        <v>3817</v>
      </c>
      <c r="D634" s="68" t="s">
        <v>3816</v>
      </c>
      <c r="E634" s="7"/>
      <c r="F634" s="53">
        <v>225</v>
      </c>
      <c r="G634" s="53">
        <v>127</v>
      </c>
      <c r="H634" s="59">
        <f t="shared" si="162"/>
        <v>352</v>
      </c>
      <c r="I634" s="333">
        <v>2</v>
      </c>
      <c r="J634" s="333">
        <v>2</v>
      </c>
      <c r="K634" s="328">
        <f>SUM(I634:J637)</f>
        <v>4</v>
      </c>
    </row>
    <row r="635" spans="1:11" ht="15.6" customHeight="1">
      <c r="A635" s="336"/>
      <c r="B635" s="335"/>
      <c r="C635" s="21" t="s">
        <v>3817</v>
      </c>
      <c r="D635" s="68" t="s">
        <v>3818</v>
      </c>
      <c r="E635" s="7"/>
      <c r="F635" s="53">
        <v>415</v>
      </c>
      <c r="G635" s="53">
        <v>243</v>
      </c>
      <c r="H635" s="59">
        <f t="shared" si="162"/>
        <v>658</v>
      </c>
      <c r="I635" s="336"/>
      <c r="J635" s="336"/>
      <c r="K635" s="329"/>
    </row>
    <row r="636" spans="1:11" ht="15.6" customHeight="1">
      <c r="A636" s="336"/>
      <c r="B636" s="335"/>
      <c r="C636" s="21" t="s">
        <v>3817</v>
      </c>
      <c r="D636" s="68" t="s">
        <v>3819</v>
      </c>
      <c r="E636" s="7"/>
      <c r="F636" s="53">
        <v>348</v>
      </c>
      <c r="G636" s="53">
        <v>205</v>
      </c>
      <c r="H636" s="59">
        <f t="shared" si="162"/>
        <v>553</v>
      </c>
      <c r="I636" s="336"/>
      <c r="J636" s="336"/>
      <c r="K636" s="329"/>
    </row>
    <row r="637" spans="1:11" ht="15.6" customHeight="1">
      <c r="A637" s="334"/>
      <c r="B637" s="332"/>
      <c r="C637" s="21" t="s">
        <v>3817</v>
      </c>
      <c r="D637" s="68" t="s">
        <v>3820</v>
      </c>
      <c r="E637" s="7"/>
      <c r="F637" s="53">
        <v>367</v>
      </c>
      <c r="G637" s="53">
        <v>224</v>
      </c>
      <c r="H637" s="59">
        <f t="shared" si="162"/>
        <v>591</v>
      </c>
      <c r="I637" s="334"/>
      <c r="J637" s="334"/>
      <c r="K637" s="330"/>
    </row>
    <row r="638" spans="1:11" ht="26.45" customHeight="1">
      <c r="A638" s="9"/>
      <c r="B638" s="134"/>
      <c r="C638" s="21"/>
      <c r="D638" s="68"/>
      <c r="E638" s="59" t="s">
        <v>5640</v>
      </c>
      <c r="F638" s="63">
        <f>SUM(F634:F637)</f>
        <v>1355</v>
      </c>
      <c r="G638" s="63">
        <f t="shared" ref="G638:K638" si="172">SUM(G634:G637)</f>
        <v>799</v>
      </c>
      <c r="H638" s="63">
        <f t="shared" si="172"/>
        <v>2154</v>
      </c>
      <c r="I638" s="63">
        <f t="shared" si="172"/>
        <v>2</v>
      </c>
      <c r="J638" s="63">
        <f t="shared" si="172"/>
        <v>2</v>
      </c>
      <c r="K638" s="63">
        <f t="shared" si="172"/>
        <v>4</v>
      </c>
    </row>
    <row r="639" spans="1:11" ht="15.6" customHeight="1">
      <c r="A639" s="333">
        <v>154</v>
      </c>
      <c r="B639" s="331" t="s">
        <v>5620</v>
      </c>
      <c r="C639" s="21" t="s">
        <v>3817</v>
      </c>
      <c r="D639" s="68" t="s">
        <v>3821</v>
      </c>
      <c r="E639" s="7"/>
      <c r="F639" s="53">
        <v>324</v>
      </c>
      <c r="G639" s="53">
        <v>186</v>
      </c>
      <c r="H639" s="59">
        <f t="shared" si="162"/>
        <v>510</v>
      </c>
      <c r="I639" s="333">
        <v>2</v>
      </c>
      <c r="J639" s="333">
        <v>2</v>
      </c>
      <c r="K639" s="328">
        <f>SUM(I639:J641)</f>
        <v>4</v>
      </c>
    </row>
    <row r="640" spans="1:11" ht="15.6" customHeight="1">
      <c r="A640" s="336"/>
      <c r="B640" s="335"/>
      <c r="C640" s="21" t="s">
        <v>3817</v>
      </c>
      <c r="D640" s="68" t="s">
        <v>3822</v>
      </c>
      <c r="E640" s="7"/>
      <c r="F640" s="53">
        <v>320</v>
      </c>
      <c r="G640" s="53">
        <v>180</v>
      </c>
      <c r="H640" s="59">
        <f t="shared" si="162"/>
        <v>500</v>
      </c>
      <c r="I640" s="336"/>
      <c r="J640" s="336"/>
      <c r="K640" s="329"/>
    </row>
    <row r="641" spans="1:11" ht="15.6" customHeight="1">
      <c r="A641" s="334"/>
      <c r="B641" s="332"/>
      <c r="C641" s="21" t="s">
        <v>3817</v>
      </c>
      <c r="D641" s="68" t="s">
        <v>3823</v>
      </c>
      <c r="E641" s="7"/>
      <c r="F641" s="53">
        <v>240</v>
      </c>
      <c r="G641" s="53">
        <v>158</v>
      </c>
      <c r="H641" s="59">
        <f t="shared" si="162"/>
        <v>398</v>
      </c>
      <c r="I641" s="334"/>
      <c r="J641" s="334"/>
      <c r="K641" s="330"/>
    </row>
    <row r="642" spans="1:11" ht="26.45" customHeight="1">
      <c r="A642" s="9"/>
      <c r="B642" s="134"/>
      <c r="C642" s="21"/>
      <c r="D642" s="68"/>
      <c r="E642" s="59" t="s">
        <v>5640</v>
      </c>
      <c r="F642" s="62">
        <f>SUM(F639:F641)</f>
        <v>884</v>
      </c>
      <c r="G642" s="62">
        <f t="shared" ref="G642:K642" si="173">SUM(G639:G641)</f>
        <v>524</v>
      </c>
      <c r="H642" s="62">
        <f t="shared" si="173"/>
        <v>1408</v>
      </c>
      <c r="I642" s="62">
        <f t="shared" si="173"/>
        <v>2</v>
      </c>
      <c r="J642" s="62">
        <f t="shared" si="173"/>
        <v>2</v>
      </c>
      <c r="K642" s="62">
        <f t="shared" si="173"/>
        <v>4</v>
      </c>
    </row>
    <row r="643" spans="1:11" ht="15.6" customHeight="1">
      <c r="A643" s="333">
        <v>155</v>
      </c>
      <c r="B643" s="331" t="s">
        <v>5621</v>
      </c>
      <c r="C643" s="21" t="s">
        <v>3825</v>
      </c>
      <c r="D643" s="68" t="s">
        <v>3824</v>
      </c>
      <c r="E643" s="7"/>
      <c r="F643" s="55">
        <v>240</v>
      </c>
      <c r="G643" s="55">
        <v>188</v>
      </c>
      <c r="H643" s="59">
        <f t="shared" si="162"/>
        <v>428</v>
      </c>
      <c r="I643" s="333">
        <v>2</v>
      </c>
      <c r="J643" s="333">
        <v>2</v>
      </c>
      <c r="K643" s="328">
        <f>SUM(I643:J646)</f>
        <v>4</v>
      </c>
    </row>
    <row r="644" spans="1:11" ht="15.6" customHeight="1">
      <c r="A644" s="336"/>
      <c r="B644" s="335"/>
      <c r="C644" s="21" t="s">
        <v>3825</v>
      </c>
      <c r="D644" s="68" t="s">
        <v>3826</v>
      </c>
      <c r="E644" s="7"/>
      <c r="F644" s="53">
        <v>474</v>
      </c>
      <c r="G644" s="53">
        <v>317</v>
      </c>
      <c r="H644" s="59">
        <f t="shared" si="162"/>
        <v>791</v>
      </c>
      <c r="I644" s="336"/>
      <c r="J644" s="336"/>
      <c r="K644" s="329"/>
    </row>
    <row r="645" spans="1:11" ht="15.6" customHeight="1">
      <c r="A645" s="336"/>
      <c r="B645" s="335"/>
      <c r="C645" s="21" t="s">
        <v>3825</v>
      </c>
      <c r="D645" s="68" t="s">
        <v>3827</v>
      </c>
      <c r="E645" s="7"/>
      <c r="F645" s="53">
        <v>357</v>
      </c>
      <c r="G645" s="53">
        <v>248</v>
      </c>
      <c r="H645" s="59">
        <f t="shared" si="162"/>
        <v>605</v>
      </c>
      <c r="I645" s="336"/>
      <c r="J645" s="336"/>
      <c r="K645" s="329"/>
    </row>
    <row r="646" spans="1:11" ht="15.6" customHeight="1">
      <c r="A646" s="334"/>
      <c r="B646" s="332"/>
      <c r="C646" s="21" t="s">
        <v>3825</v>
      </c>
      <c r="D646" s="68" t="s">
        <v>3828</v>
      </c>
      <c r="E646" s="7"/>
      <c r="F646" s="53">
        <v>257</v>
      </c>
      <c r="G646" s="53">
        <v>162</v>
      </c>
      <c r="H646" s="59">
        <f t="shared" si="162"/>
        <v>419</v>
      </c>
      <c r="I646" s="334"/>
      <c r="J646" s="334"/>
      <c r="K646" s="330"/>
    </row>
    <row r="647" spans="1:11" ht="15.6" customHeight="1">
      <c r="A647" s="9"/>
      <c r="B647" s="134"/>
      <c r="C647" s="21"/>
      <c r="D647" s="68"/>
      <c r="E647" s="59" t="s">
        <v>5640</v>
      </c>
      <c r="F647" s="63">
        <f>SUM(F643:F646)</f>
        <v>1328</v>
      </c>
      <c r="G647" s="63">
        <f t="shared" ref="G647:H647" si="174">SUM(G643:G646)</f>
        <v>915</v>
      </c>
      <c r="H647" s="63">
        <f t="shared" si="174"/>
        <v>2243</v>
      </c>
      <c r="I647" s="63">
        <f t="shared" ref="I647" si="175">SUM(I643:I646)</f>
        <v>2</v>
      </c>
      <c r="J647" s="63">
        <f t="shared" ref="J647" si="176">SUM(J643:J646)</f>
        <v>2</v>
      </c>
      <c r="K647" s="63">
        <f t="shared" ref="K647" si="177">SUM(K643:K646)</f>
        <v>4</v>
      </c>
    </row>
    <row r="648" spans="1:11" ht="15.6" customHeight="1">
      <c r="A648" s="333">
        <v>156</v>
      </c>
      <c r="B648" s="331" t="s">
        <v>5621</v>
      </c>
      <c r="C648" s="21" t="s">
        <v>3825</v>
      </c>
      <c r="D648" s="68" t="s">
        <v>3829</v>
      </c>
      <c r="E648" s="7"/>
      <c r="F648" s="53">
        <v>322</v>
      </c>
      <c r="G648" s="53">
        <v>229</v>
      </c>
      <c r="H648" s="59">
        <f t="shared" si="162"/>
        <v>551</v>
      </c>
      <c r="I648" s="333">
        <v>2</v>
      </c>
      <c r="J648" s="333">
        <v>2</v>
      </c>
      <c r="K648" s="328">
        <f>SUM(I648:J651)</f>
        <v>4</v>
      </c>
    </row>
    <row r="649" spans="1:11" ht="15.6" customHeight="1">
      <c r="A649" s="336"/>
      <c r="B649" s="335"/>
      <c r="C649" s="21" t="s">
        <v>3831</v>
      </c>
      <c r="D649" s="68" t="s">
        <v>3830</v>
      </c>
      <c r="E649" s="7"/>
      <c r="F649" s="53">
        <v>239</v>
      </c>
      <c r="G649" s="53">
        <v>202</v>
      </c>
      <c r="H649" s="59">
        <f t="shared" si="162"/>
        <v>441</v>
      </c>
      <c r="I649" s="336"/>
      <c r="J649" s="336"/>
      <c r="K649" s="329"/>
    </row>
    <row r="650" spans="1:11" ht="15.6" customHeight="1">
      <c r="A650" s="336"/>
      <c r="B650" s="335"/>
      <c r="C650" s="21" t="s">
        <v>3831</v>
      </c>
      <c r="D650" s="68" t="s">
        <v>3832</v>
      </c>
      <c r="E650" s="7"/>
      <c r="F650" s="53">
        <v>100</v>
      </c>
      <c r="G650" s="53">
        <v>87</v>
      </c>
      <c r="H650" s="59">
        <f t="shared" si="162"/>
        <v>187</v>
      </c>
      <c r="I650" s="336"/>
      <c r="J650" s="336"/>
      <c r="K650" s="329"/>
    </row>
    <row r="651" spans="1:11" ht="15.6" customHeight="1">
      <c r="A651" s="334"/>
      <c r="B651" s="332"/>
      <c r="C651" s="21" t="s">
        <v>3831</v>
      </c>
      <c r="D651" s="68" t="s">
        <v>3833</v>
      </c>
      <c r="E651" s="7"/>
      <c r="F651" s="53">
        <v>361</v>
      </c>
      <c r="G651" s="53">
        <v>282</v>
      </c>
      <c r="H651" s="59">
        <f t="shared" si="162"/>
        <v>643</v>
      </c>
      <c r="I651" s="334"/>
      <c r="J651" s="334"/>
      <c r="K651" s="330"/>
    </row>
    <row r="652" spans="1:11" ht="15.6" customHeight="1">
      <c r="A652" s="9"/>
      <c r="B652" s="134"/>
      <c r="C652" s="21"/>
      <c r="D652" s="68"/>
      <c r="E652" s="59" t="s">
        <v>5640</v>
      </c>
      <c r="F652" s="63">
        <f>SUM(F648:F651)</f>
        <v>1022</v>
      </c>
      <c r="G652" s="63">
        <f t="shared" ref="G652:H652" si="178">SUM(G648:G651)</f>
        <v>800</v>
      </c>
      <c r="H652" s="63">
        <f t="shared" si="178"/>
        <v>1822</v>
      </c>
      <c r="I652" s="63">
        <f t="shared" ref="I652" si="179">SUM(I648:I651)</f>
        <v>2</v>
      </c>
      <c r="J652" s="63">
        <f t="shared" ref="J652" si="180">SUM(J648:J651)</f>
        <v>2</v>
      </c>
      <c r="K652" s="63">
        <f t="shared" ref="K652" si="181">SUM(K648:K651)</f>
        <v>4</v>
      </c>
    </row>
    <row r="653" spans="1:11" ht="15.6" customHeight="1">
      <c r="A653" s="333">
        <v>157</v>
      </c>
      <c r="B653" s="331" t="s">
        <v>5621</v>
      </c>
      <c r="C653" s="21" t="s">
        <v>3835</v>
      </c>
      <c r="D653" s="68" t="s">
        <v>3834</v>
      </c>
      <c r="E653" s="7"/>
      <c r="F653" s="53">
        <v>351</v>
      </c>
      <c r="G653" s="53">
        <v>249</v>
      </c>
      <c r="H653" s="59">
        <f t="shared" si="162"/>
        <v>600</v>
      </c>
      <c r="I653" s="333">
        <v>2</v>
      </c>
      <c r="J653" s="333">
        <v>2</v>
      </c>
      <c r="K653" s="328">
        <f>SUM(I653:J657)</f>
        <v>4</v>
      </c>
    </row>
    <row r="654" spans="1:11" ht="15.6" customHeight="1">
      <c r="A654" s="336"/>
      <c r="B654" s="335"/>
      <c r="C654" s="21" t="s">
        <v>3835</v>
      </c>
      <c r="D654" s="68" t="s">
        <v>3836</v>
      </c>
      <c r="E654" s="7"/>
      <c r="F654" s="53">
        <v>273</v>
      </c>
      <c r="G654" s="53">
        <v>178</v>
      </c>
      <c r="H654" s="59">
        <f t="shared" si="162"/>
        <v>451</v>
      </c>
      <c r="I654" s="336"/>
      <c r="J654" s="336"/>
      <c r="K654" s="329"/>
    </row>
    <row r="655" spans="1:11" ht="15.6" customHeight="1">
      <c r="A655" s="336"/>
      <c r="B655" s="335"/>
      <c r="C655" s="21" t="s">
        <v>3835</v>
      </c>
      <c r="D655" s="68" t="s">
        <v>3837</v>
      </c>
      <c r="E655" s="7"/>
      <c r="F655" s="53">
        <v>139</v>
      </c>
      <c r="G655" s="53">
        <v>77</v>
      </c>
      <c r="H655" s="59">
        <f t="shared" si="162"/>
        <v>216</v>
      </c>
      <c r="I655" s="336"/>
      <c r="J655" s="336"/>
      <c r="K655" s="329"/>
    </row>
    <row r="656" spans="1:11" ht="15.6" customHeight="1">
      <c r="A656" s="336"/>
      <c r="B656" s="335"/>
      <c r="C656" s="21" t="s">
        <v>3835</v>
      </c>
      <c r="D656" s="68" t="s">
        <v>3838</v>
      </c>
      <c r="E656" s="7"/>
      <c r="F656" s="53">
        <v>305</v>
      </c>
      <c r="G656" s="53">
        <v>206</v>
      </c>
      <c r="H656" s="59">
        <f t="shared" si="162"/>
        <v>511</v>
      </c>
      <c r="I656" s="336"/>
      <c r="J656" s="336"/>
      <c r="K656" s="329"/>
    </row>
    <row r="657" spans="1:11" ht="15.6" customHeight="1">
      <c r="A657" s="334"/>
      <c r="B657" s="332"/>
      <c r="C657" s="21" t="s">
        <v>3835</v>
      </c>
      <c r="D657" s="68" t="s">
        <v>3839</v>
      </c>
      <c r="E657" s="7"/>
      <c r="F657" s="53">
        <v>229</v>
      </c>
      <c r="G657" s="53">
        <v>150</v>
      </c>
      <c r="H657" s="59">
        <f t="shared" si="162"/>
        <v>379</v>
      </c>
      <c r="I657" s="334"/>
      <c r="J657" s="334"/>
      <c r="K657" s="330"/>
    </row>
    <row r="658" spans="1:11" ht="15.6" customHeight="1">
      <c r="A658" s="9"/>
      <c r="B658" s="134"/>
      <c r="C658" s="21"/>
      <c r="D658" s="68"/>
      <c r="E658" s="59" t="s">
        <v>5640</v>
      </c>
      <c r="F658" s="63">
        <f>SUM(F653:F657)</f>
        <v>1297</v>
      </c>
      <c r="G658" s="63">
        <f t="shared" ref="G658:H658" si="182">SUM(G653:G657)</f>
        <v>860</v>
      </c>
      <c r="H658" s="63">
        <f t="shared" si="182"/>
        <v>2157</v>
      </c>
      <c r="I658" s="63">
        <f t="shared" ref="I658" si="183">SUM(I653:I657)</f>
        <v>2</v>
      </c>
      <c r="J658" s="63">
        <f t="shared" ref="J658" si="184">SUM(J653:J657)</f>
        <v>2</v>
      </c>
      <c r="K658" s="63">
        <f t="shared" ref="K658" si="185">SUM(K653:K657)</f>
        <v>4</v>
      </c>
    </row>
    <row r="659" spans="1:11" ht="15.6" customHeight="1">
      <c r="A659" s="333">
        <v>158</v>
      </c>
      <c r="B659" s="331" t="s">
        <v>5622</v>
      </c>
      <c r="C659" s="21" t="s">
        <v>3841</v>
      </c>
      <c r="D659" s="68" t="s">
        <v>3840</v>
      </c>
      <c r="E659" s="7"/>
      <c r="F659" s="53">
        <v>422</v>
      </c>
      <c r="G659" s="53">
        <v>275</v>
      </c>
      <c r="H659" s="59">
        <f t="shared" si="162"/>
        <v>697</v>
      </c>
      <c r="I659" s="333">
        <v>2</v>
      </c>
      <c r="J659" s="333">
        <v>2</v>
      </c>
      <c r="K659" s="328">
        <f>SUM(I659:J660)</f>
        <v>4</v>
      </c>
    </row>
    <row r="660" spans="1:11" ht="15.6" customHeight="1">
      <c r="A660" s="334"/>
      <c r="B660" s="332"/>
      <c r="C660" s="21" t="s">
        <v>3841</v>
      </c>
      <c r="D660" s="68" t="s">
        <v>3842</v>
      </c>
      <c r="E660" s="7"/>
      <c r="F660" s="53">
        <v>461</v>
      </c>
      <c r="G660" s="53">
        <v>295</v>
      </c>
      <c r="H660" s="59">
        <f t="shared" si="162"/>
        <v>756</v>
      </c>
      <c r="I660" s="334"/>
      <c r="J660" s="334"/>
      <c r="K660" s="330"/>
    </row>
    <row r="661" spans="1:11" ht="15.6" customHeight="1">
      <c r="A661" s="9"/>
      <c r="B661" s="134"/>
      <c r="C661" s="21"/>
      <c r="D661" s="68"/>
      <c r="E661" s="59" t="s">
        <v>5640</v>
      </c>
      <c r="F661" s="63">
        <f>SUM(F659:F660)</f>
        <v>883</v>
      </c>
      <c r="G661" s="63">
        <f t="shared" ref="G661:H661" si="186">SUM(G659:G660)</f>
        <v>570</v>
      </c>
      <c r="H661" s="63">
        <f t="shared" si="186"/>
        <v>1453</v>
      </c>
      <c r="I661" s="63">
        <f t="shared" ref="I661" si="187">SUM(I659:I660)</f>
        <v>2</v>
      </c>
      <c r="J661" s="63">
        <f t="shared" ref="J661" si="188">SUM(J659:J660)</f>
        <v>2</v>
      </c>
      <c r="K661" s="63">
        <f t="shared" ref="K661" si="189">SUM(K659:K660)</f>
        <v>4</v>
      </c>
    </row>
    <row r="662" spans="1:11" ht="15.6" customHeight="1">
      <c r="A662" s="333">
        <v>159</v>
      </c>
      <c r="B662" s="331" t="s">
        <v>5622</v>
      </c>
      <c r="C662" s="21" t="s">
        <v>3841</v>
      </c>
      <c r="D662" s="68" t="s">
        <v>3843</v>
      </c>
      <c r="E662" s="7"/>
      <c r="F662" s="53">
        <v>464</v>
      </c>
      <c r="G662" s="53">
        <v>281</v>
      </c>
      <c r="H662" s="59">
        <f t="shared" si="162"/>
        <v>745</v>
      </c>
      <c r="I662" s="333">
        <v>2</v>
      </c>
      <c r="J662" s="333">
        <v>2</v>
      </c>
      <c r="K662" s="328">
        <f>SUM(I662:J663)</f>
        <v>4</v>
      </c>
    </row>
    <row r="663" spans="1:11" ht="15.6" customHeight="1">
      <c r="A663" s="334"/>
      <c r="B663" s="332"/>
      <c r="C663" s="21" t="s">
        <v>3841</v>
      </c>
      <c r="D663" s="68" t="s">
        <v>3844</v>
      </c>
      <c r="E663" s="7"/>
      <c r="F663" s="53">
        <v>257</v>
      </c>
      <c r="G663" s="53">
        <v>166</v>
      </c>
      <c r="H663" s="59">
        <f t="shared" si="162"/>
        <v>423</v>
      </c>
      <c r="I663" s="334"/>
      <c r="J663" s="334"/>
      <c r="K663" s="330"/>
    </row>
    <row r="664" spans="1:11" ht="15.6" customHeight="1">
      <c r="A664" s="9"/>
      <c r="B664" s="134"/>
      <c r="C664" s="21"/>
      <c r="D664" s="68"/>
      <c r="E664" s="59" t="s">
        <v>5640</v>
      </c>
      <c r="F664" s="63">
        <f>SUM(F662:F663)</f>
        <v>721</v>
      </c>
      <c r="G664" s="63">
        <f t="shared" ref="G664:H664" si="190">SUM(G662:G663)</f>
        <v>447</v>
      </c>
      <c r="H664" s="63">
        <f t="shared" si="190"/>
        <v>1168</v>
      </c>
      <c r="I664" s="63">
        <f t="shared" ref="I664" si="191">SUM(I662:I663)</f>
        <v>2</v>
      </c>
      <c r="J664" s="63">
        <f t="shared" ref="J664" si="192">SUM(J662:J663)</f>
        <v>2</v>
      </c>
      <c r="K664" s="63">
        <f t="shared" ref="K664" si="193">SUM(K662:K663)</f>
        <v>4</v>
      </c>
    </row>
    <row r="665" spans="1:11" ht="15.6" customHeight="1">
      <c r="A665" s="333">
        <v>160</v>
      </c>
      <c r="B665" s="331" t="s">
        <v>5623</v>
      </c>
      <c r="C665" s="21" t="s">
        <v>3846</v>
      </c>
      <c r="D665" s="68" t="s">
        <v>3845</v>
      </c>
      <c r="E665" s="7"/>
      <c r="F665" s="53">
        <v>415</v>
      </c>
      <c r="G665" s="53">
        <v>272</v>
      </c>
      <c r="H665" s="59">
        <f t="shared" si="162"/>
        <v>687</v>
      </c>
      <c r="I665" s="333">
        <v>2</v>
      </c>
      <c r="J665" s="333">
        <v>2</v>
      </c>
      <c r="K665" s="328">
        <f>SUM(I665:J668)</f>
        <v>4</v>
      </c>
    </row>
    <row r="666" spans="1:11" ht="15.6" customHeight="1">
      <c r="A666" s="336"/>
      <c r="B666" s="335"/>
      <c r="C666" s="21" t="s">
        <v>3846</v>
      </c>
      <c r="D666" s="68" t="s">
        <v>3847</v>
      </c>
      <c r="E666" s="7"/>
      <c r="F666" s="53">
        <v>357</v>
      </c>
      <c r="G666" s="53">
        <v>251</v>
      </c>
      <c r="H666" s="59">
        <f t="shared" si="162"/>
        <v>608</v>
      </c>
      <c r="I666" s="336"/>
      <c r="J666" s="336"/>
      <c r="K666" s="329"/>
    </row>
    <row r="667" spans="1:11" ht="15.6" customHeight="1">
      <c r="A667" s="336"/>
      <c r="B667" s="335"/>
      <c r="C667" s="21" t="s">
        <v>3846</v>
      </c>
      <c r="D667" s="68" t="s">
        <v>3848</v>
      </c>
      <c r="E667" s="7"/>
      <c r="F667" s="53">
        <v>133</v>
      </c>
      <c r="G667" s="53">
        <v>113</v>
      </c>
      <c r="H667" s="59">
        <f t="shared" si="162"/>
        <v>246</v>
      </c>
      <c r="I667" s="336"/>
      <c r="J667" s="336"/>
      <c r="K667" s="329"/>
    </row>
    <row r="668" spans="1:11" ht="15.6" customHeight="1">
      <c r="A668" s="334"/>
      <c r="B668" s="332"/>
      <c r="C668" s="21" t="s">
        <v>3846</v>
      </c>
      <c r="D668" s="68" t="s">
        <v>3849</v>
      </c>
      <c r="E668" s="7"/>
      <c r="F668" s="53">
        <v>272</v>
      </c>
      <c r="G668" s="53">
        <v>188</v>
      </c>
      <c r="H668" s="59">
        <f t="shared" si="162"/>
        <v>460</v>
      </c>
      <c r="I668" s="334"/>
      <c r="J668" s="334"/>
      <c r="K668" s="330"/>
    </row>
    <row r="669" spans="1:11" ht="15.6" customHeight="1">
      <c r="A669" s="9"/>
      <c r="B669" s="134"/>
      <c r="C669" s="21"/>
      <c r="D669" s="68"/>
      <c r="E669" s="59" t="s">
        <v>5640</v>
      </c>
      <c r="F669" s="63">
        <f>SUM(F665:F668)</f>
        <v>1177</v>
      </c>
      <c r="G669" s="63">
        <f t="shared" ref="G669:H669" si="194">SUM(G665:G668)</f>
        <v>824</v>
      </c>
      <c r="H669" s="63">
        <f t="shared" si="194"/>
        <v>2001</v>
      </c>
      <c r="I669" s="63">
        <f t="shared" ref="I669" si="195">SUM(I665:I668)</f>
        <v>2</v>
      </c>
      <c r="J669" s="63">
        <f t="shared" ref="J669" si="196">SUM(J665:J668)</f>
        <v>2</v>
      </c>
      <c r="K669" s="63">
        <f t="shared" ref="K669" si="197">SUM(K665:K668)</f>
        <v>4</v>
      </c>
    </row>
    <row r="670" spans="1:11" ht="15.6" customHeight="1">
      <c r="A670" s="333">
        <v>161</v>
      </c>
      <c r="B670" s="331" t="s">
        <v>5623</v>
      </c>
      <c r="C670" s="21" t="s">
        <v>3846</v>
      </c>
      <c r="D670" s="68" t="s">
        <v>3850</v>
      </c>
      <c r="E670" s="7"/>
      <c r="F670" s="53">
        <v>678</v>
      </c>
      <c r="G670" s="53">
        <v>457</v>
      </c>
      <c r="H670" s="59">
        <f t="shared" si="162"/>
        <v>1135</v>
      </c>
      <c r="I670" s="333">
        <v>2</v>
      </c>
      <c r="J670" s="333">
        <v>2</v>
      </c>
      <c r="K670" s="328">
        <f>SUM(I670:J672)</f>
        <v>4</v>
      </c>
    </row>
    <row r="671" spans="1:11" ht="15.6" customHeight="1">
      <c r="A671" s="336"/>
      <c r="B671" s="335"/>
      <c r="C671" s="21" t="s">
        <v>3846</v>
      </c>
      <c r="D671" s="68" t="s">
        <v>3851</v>
      </c>
      <c r="E671" s="7"/>
      <c r="F671" s="53">
        <v>156</v>
      </c>
      <c r="G671" s="53">
        <v>107</v>
      </c>
      <c r="H671" s="59">
        <f t="shared" si="162"/>
        <v>263</v>
      </c>
      <c r="I671" s="336"/>
      <c r="J671" s="336"/>
      <c r="K671" s="329"/>
    </row>
    <row r="672" spans="1:11" ht="15.6" customHeight="1">
      <c r="A672" s="334"/>
      <c r="B672" s="332"/>
      <c r="C672" s="21" t="s">
        <v>3846</v>
      </c>
      <c r="D672" s="68" t="s">
        <v>3852</v>
      </c>
      <c r="E672" s="7"/>
      <c r="F672" s="53">
        <v>447</v>
      </c>
      <c r="G672" s="53">
        <v>329</v>
      </c>
      <c r="H672" s="59">
        <f t="shared" si="162"/>
        <v>776</v>
      </c>
      <c r="I672" s="334"/>
      <c r="J672" s="334"/>
      <c r="K672" s="330"/>
    </row>
    <row r="673" spans="1:11" ht="15.6" customHeight="1">
      <c r="A673" s="9"/>
      <c r="B673" s="134"/>
      <c r="C673" s="21"/>
      <c r="D673" s="68"/>
      <c r="E673" s="59" t="s">
        <v>5640</v>
      </c>
      <c r="F673" s="63">
        <f>SUM(F670:F672)</f>
        <v>1281</v>
      </c>
      <c r="G673" s="63">
        <f t="shared" ref="G673:H673" si="198">SUM(G670:G672)</f>
        <v>893</v>
      </c>
      <c r="H673" s="63">
        <f t="shared" si="198"/>
        <v>2174</v>
      </c>
      <c r="I673" s="63">
        <f t="shared" ref="I673" si="199">SUM(I670:I672)</f>
        <v>2</v>
      </c>
      <c r="J673" s="63">
        <f t="shared" ref="J673" si="200">SUM(J670:J672)</f>
        <v>2</v>
      </c>
      <c r="K673" s="63">
        <f t="shared" ref="K673" si="201">SUM(K670:K672)</f>
        <v>4</v>
      </c>
    </row>
    <row r="674" spans="1:11" ht="15.6" customHeight="1">
      <c r="A674" s="333">
        <v>162</v>
      </c>
      <c r="B674" s="331" t="s">
        <v>5622</v>
      </c>
      <c r="C674" s="21" t="s">
        <v>3854</v>
      </c>
      <c r="D674" s="68" t="s">
        <v>3853</v>
      </c>
      <c r="E674" s="7"/>
      <c r="F674" s="53">
        <v>369</v>
      </c>
      <c r="G674" s="53">
        <v>287</v>
      </c>
      <c r="H674" s="59">
        <f t="shared" si="162"/>
        <v>656</v>
      </c>
      <c r="I674" s="333">
        <v>2</v>
      </c>
      <c r="J674" s="333">
        <v>2</v>
      </c>
      <c r="K674" s="328">
        <f>SUM(I674:J677)</f>
        <v>4</v>
      </c>
    </row>
    <row r="675" spans="1:11" ht="15.6" customHeight="1">
      <c r="A675" s="336"/>
      <c r="B675" s="335"/>
      <c r="C675" s="21" t="s">
        <v>3854</v>
      </c>
      <c r="D675" s="68" t="s">
        <v>3855</v>
      </c>
      <c r="E675" s="7"/>
      <c r="F675" s="53">
        <v>262</v>
      </c>
      <c r="G675" s="53">
        <v>219</v>
      </c>
      <c r="H675" s="59">
        <f t="shared" si="162"/>
        <v>481</v>
      </c>
      <c r="I675" s="336"/>
      <c r="J675" s="336"/>
      <c r="K675" s="329"/>
    </row>
    <row r="676" spans="1:11" ht="15.6" customHeight="1">
      <c r="A676" s="336"/>
      <c r="B676" s="335"/>
      <c r="C676" s="21" t="s">
        <v>3854</v>
      </c>
      <c r="D676" s="68" t="s">
        <v>3856</v>
      </c>
      <c r="E676" s="7"/>
      <c r="F676" s="53">
        <v>439</v>
      </c>
      <c r="G676" s="53">
        <v>263</v>
      </c>
      <c r="H676" s="59">
        <f t="shared" si="162"/>
        <v>702</v>
      </c>
      <c r="I676" s="336"/>
      <c r="J676" s="336"/>
      <c r="K676" s="329"/>
    </row>
    <row r="677" spans="1:11" ht="15.6" customHeight="1">
      <c r="A677" s="334"/>
      <c r="B677" s="332"/>
      <c r="C677" s="21" t="s">
        <v>3858</v>
      </c>
      <c r="D677" s="68" t="s">
        <v>3857</v>
      </c>
      <c r="E677" s="7"/>
      <c r="F677" s="53">
        <v>410</v>
      </c>
      <c r="G677" s="53">
        <v>263</v>
      </c>
      <c r="H677" s="59">
        <f t="shared" si="162"/>
        <v>673</v>
      </c>
      <c r="I677" s="334"/>
      <c r="J677" s="334"/>
      <c r="K677" s="330"/>
    </row>
    <row r="678" spans="1:11" ht="15.6" customHeight="1">
      <c r="A678" s="9"/>
      <c r="B678" s="134"/>
      <c r="C678" s="21"/>
      <c r="D678" s="68"/>
      <c r="E678" s="59" t="s">
        <v>5640</v>
      </c>
      <c r="F678" s="63">
        <f>SUM(F674:F677)</f>
        <v>1480</v>
      </c>
      <c r="G678" s="63">
        <f t="shared" ref="G678:H678" si="202">SUM(G674:G677)</f>
        <v>1032</v>
      </c>
      <c r="H678" s="63">
        <f t="shared" si="202"/>
        <v>2512</v>
      </c>
      <c r="I678" s="63">
        <f t="shared" ref="I678" si="203">SUM(I674:I677)</f>
        <v>2</v>
      </c>
      <c r="J678" s="63">
        <f t="shared" ref="J678" si="204">SUM(J674:J677)</f>
        <v>2</v>
      </c>
      <c r="K678" s="63">
        <f t="shared" ref="K678" si="205">SUM(K674:K677)</f>
        <v>4</v>
      </c>
    </row>
    <row r="679" spans="1:11" ht="15.6" customHeight="1">
      <c r="A679" s="333">
        <v>163</v>
      </c>
      <c r="B679" s="331" t="s">
        <v>5622</v>
      </c>
      <c r="C679" s="21" t="s">
        <v>3858</v>
      </c>
      <c r="D679" s="68" t="s">
        <v>3859</v>
      </c>
      <c r="E679" s="7"/>
      <c r="F679" s="53">
        <v>446</v>
      </c>
      <c r="G679" s="53">
        <v>311</v>
      </c>
      <c r="H679" s="59">
        <f t="shared" si="162"/>
        <v>757</v>
      </c>
      <c r="I679" s="333">
        <v>2</v>
      </c>
      <c r="J679" s="333">
        <v>2</v>
      </c>
      <c r="K679" s="328">
        <f>SUM(I679:J681)</f>
        <v>4</v>
      </c>
    </row>
    <row r="680" spans="1:11" ht="15.6" customHeight="1">
      <c r="A680" s="336"/>
      <c r="B680" s="335"/>
      <c r="C680" s="21" t="s">
        <v>3858</v>
      </c>
      <c r="D680" s="68" t="s">
        <v>3860</v>
      </c>
      <c r="E680" s="7"/>
      <c r="F680" s="53">
        <v>289</v>
      </c>
      <c r="G680" s="53">
        <v>176</v>
      </c>
      <c r="H680" s="59">
        <f t="shared" ref="H680:H758" si="206">SUM(F680:G680)</f>
        <v>465</v>
      </c>
      <c r="I680" s="336"/>
      <c r="J680" s="336"/>
      <c r="K680" s="329"/>
    </row>
    <row r="681" spans="1:11" ht="15.6" customHeight="1">
      <c r="A681" s="334"/>
      <c r="B681" s="332"/>
      <c r="C681" s="21" t="s">
        <v>3858</v>
      </c>
      <c r="D681" s="68" t="s">
        <v>3861</v>
      </c>
      <c r="E681" s="7"/>
      <c r="F681" s="53">
        <v>526</v>
      </c>
      <c r="G681" s="53">
        <v>352</v>
      </c>
      <c r="H681" s="59">
        <f t="shared" si="206"/>
        <v>878</v>
      </c>
      <c r="I681" s="334"/>
      <c r="J681" s="334"/>
      <c r="K681" s="330"/>
    </row>
    <row r="682" spans="1:11" ht="15.6" customHeight="1">
      <c r="A682" s="9"/>
      <c r="B682" s="134"/>
      <c r="C682" s="21"/>
      <c r="D682" s="68"/>
      <c r="E682" s="59" t="s">
        <v>5640</v>
      </c>
      <c r="F682" s="63">
        <f>SUM(F679:F681)</f>
        <v>1261</v>
      </c>
      <c r="G682" s="63">
        <f t="shared" ref="G682:H682" si="207">SUM(G679:G681)</f>
        <v>839</v>
      </c>
      <c r="H682" s="63">
        <f t="shared" si="207"/>
        <v>2100</v>
      </c>
      <c r="I682" s="63">
        <f t="shared" ref="I682" si="208">SUM(I679:I681)</f>
        <v>2</v>
      </c>
      <c r="J682" s="63">
        <f t="shared" ref="J682" si="209">SUM(J679:J681)</f>
        <v>2</v>
      </c>
      <c r="K682" s="63">
        <f t="shared" ref="K682" si="210">SUM(K679:K681)</f>
        <v>4</v>
      </c>
    </row>
    <row r="683" spans="1:11" ht="15.6" customHeight="1">
      <c r="A683" s="333">
        <v>164</v>
      </c>
      <c r="B683" s="331" t="s">
        <v>5624</v>
      </c>
      <c r="C683" s="21" t="s">
        <v>3863</v>
      </c>
      <c r="D683" s="68" t="s">
        <v>3862</v>
      </c>
      <c r="E683" s="7"/>
      <c r="F683" s="53">
        <v>170</v>
      </c>
      <c r="G683" s="53">
        <v>99</v>
      </c>
      <c r="H683" s="59">
        <f t="shared" si="206"/>
        <v>269</v>
      </c>
      <c r="I683" s="333">
        <v>2</v>
      </c>
      <c r="J683" s="333">
        <v>2</v>
      </c>
      <c r="K683" s="328">
        <f>SUM(I683:J686)</f>
        <v>4</v>
      </c>
    </row>
    <row r="684" spans="1:11" ht="15.6" customHeight="1">
      <c r="A684" s="336"/>
      <c r="B684" s="335"/>
      <c r="C684" s="21" t="s">
        <v>3863</v>
      </c>
      <c r="D684" s="68" t="s">
        <v>3864</v>
      </c>
      <c r="E684" s="7"/>
      <c r="F684" s="53">
        <v>256</v>
      </c>
      <c r="G684" s="53">
        <v>172</v>
      </c>
      <c r="H684" s="59">
        <f t="shared" si="206"/>
        <v>428</v>
      </c>
      <c r="I684" s="336"/>
      <c r="J684" s="336"/>
      <c r="K684" s="329"/>
    </row>
    <row r="685" spans="1:11" ht="15.6" customHeight="1">
      <c r="A685" s="336"/>
      <c r="B685" s="335"/>
      <c r="C685" s="21" t="s">
        <v>3863</v>
      </c>
      <c r="D685" s="68" t="s">
        <v>3865</v>
      </c>
      <c r="E685" s="7"/>
      <c r="F685" s="53">
        <v>74</v>
      </c>
      <c r="G685" s="53">
        <v>52</v>
      </c>
      <c r="H685" s="59">
        <f t="shared" si="206"/>
        <v>126</v>
      </c>
      <c r="I685" s="336"/>
      <c r="J685" s="336"/>
      <c r="K685" s="329"/>
    </row>
    <row r="686" spans="1:11" ht="15.6" customHeight="1">
      <c r="A686" s="334"/>
      <c r="B686" s="332"/>
      <c r="C686" s="21" t="s">
        <v>3863</v>
      </c>
      <c r="D686" s="68" t="s">
        <v>3866</v>
      </c>
      <c r="E686" s="7"/>
      <c r="F686" s="53">
        <v>48</v>
      </c>
      <c r="G686" s="53">
        <v>36</v>
      </c>
      <c r="H686" s="59">
        <f t="shared" si="206"/>
        <v>84</v>
      </c>
      <c r="I686" s="334"/>
      <c r="J686" s="334"/>
      <c r="K686" s="330"/>
    </row>
    <row r="687" spans="1:11" ht="15.6" customHeight="1">
      <c r="A687" s="9"/>
      <c r="B687" s="134"/>
      <c r="C687" s="21"/>
      <c r="D687" s="68"/>
      <c r="E687" s="59" t="s">
        <v>5640</v>
      </c>
      <c r="F687" s="63">
        <f>SUM(F683:F686)</f>
        <v>548</v>
      </c>
      <c r="G687" s="63">
        <f>SUM(G683:G686)</f>
        <v>359</v>
      </c>
      <c r="H687" s="63">
        <f>SUM(H683:H686)</f>
        <v>907</v>
      </c>
      <c r="I687" s="63">
        <f t="shared" ref="I687:K687" si="211">SUM(I683:I686)</f>
        <v>2</v>
      </c>
      <c r="J687" s="63">
        <f t="shared" si="211"/>
        <v>2</v>
      </c>
      <c r="K687" s="63">
        <f t="shared" si="211"/>
        <v>4</v>
      </c>
    </row>
    <row r="688" spans="1:11" ht="15.6" customHeight="1">
      <c r="A688" s="333">
        <v>165</v>
      </c>
      <c r="B688" s="331" t="s">
        <v>5625</v>
      </c>
      <c r="C688" s="21" t="s">
        <v>3863</v>
      </c>
      <c r="D688" s="68" t="s">
        <v>3867</v>
      </c>
      <c r="E688" s="7"/>
      <c r="F688" s="53">
        <v>310</v>
      </c>
      <c r="G688" s="53">
        <v>194</v>
      </c>
      <c r="H688" s="59">
        <f t="shared" si="206"/>
        <v>504</v>
      </c>
      <c r="I688" s="333">
        <v>2</v>
      </c>
      <c r="J688" s="333">
        <v>2</v>
      </c>
      <c r="K688" s="328">
        <f>SUM(I688:J690)</f>
        <v>4</v>
      </c>
    </row>
    <row r="689" spans="1:11" ht="15.6" customHeight="1">
      <c r="A689" s="336"/>
      <c r="B689" s="335"/>
      <c r="C689" s="21" t="s">
        <v>3863</v>
      </c>
      <c r="D689" s="68" t="s">
        <v>3868</v>
      </c>
      <c r="E689" s="7"/>
      <c r="F689" s="53">
        <v>518</v>
      </c>
      <c r="G689" s="53">
        <v>299</v>
      </c>
      <c r="H689" s="59">
        <f t="shared" si="206"/>
        <v>817</v>
      </c>
      <c r="I689" s="336"/>
      <c r="J689" s="336"/>
      <c r="K689" s="329"/>
    </row>
    <row r="690" spans="1:11" ht="15.6" customHeight="1">
      <c r="A690" s="334"/>
      <c r="B690" s="332"/>
      <c r="C690" s="21" t="s">
        <v>3863</v>
      </c>
      <c r="D690" s="68" t="s">
        <v>3869</v>
      </c>
      <c r="E690" s="7"/>
      <c r="F690" s="53">
        <v>453</v>
      </c>
      <c r="G690" s="53">
        <v>297</v>
      </c>
      <c r="H690" s="59">
        <f t="shared" si="206"/>
        <v>750</v>
      </c>
      <c r="I690" s="334"/>
      <c r="J690" s="334"/>
      <c r="K690" s="330"/>
    </row>
    <row r="691" spans="1:11" ht="15.6" customHeight="1">
      <c r="A691" s="9"/>
      <c r="B691" s="134"/>
      <c r="C691" s="21"/>
      <c r="D691" s="68"/>
      <c r="E691" s="59" t="s">
        <v>5640</v>
      </c>
      <c r="F691" s="63">
        <f>SUM(F688:F690)</f>
        <v>1281</v>
      </c>
      <c r="G691" s="63">
        <f t="shared" ref="G691:H691" si="212">SUM(G688:G690)</f>
        <v>790</v>
      </c>
      <c r="H691" s="63">
        <f t="shared" si="212"/>
        <v>2071</v>
      </c>
      <c r="I691" s="63">
        <f t="shared" ref="I691" si="213">SUM(I688:I690)</f>
        <v>2</v>
      </c>
      <c r="J691" s="63">
        <f t="shared" ref="J691" si="214">SUM(J688:J690)</f>
        <v>2</v>
      </c>
      <c r="K691" s="63">
        <f t="shared" ref="K691" si="215">SUM(K688:K690)</f>
        <v>4</v>
      </c>
    </row>
    <row r="692" spans="1:11" ht="15.6" customHeight="1">
      <c r="A692" s="333">
        <v>166</v>
      </c>
      <c r="B692" s="331" t="s">
        <v>5625</v>
      </c>
      <c r="C692" s="21" t="s">
        <v>3863</v>
      </c>
      <c r="D692" s="68" t="s">
        <v>3870</v>
      </c>
      <c r="E692" s="7"/>
      <c r="F692" s="53">
        <v>564</v>
      </c>
      <c r="G692" s="53">
        <v>368</v>
      </c>
      <c r="H692" s="59">
        <f t="shared" si="206"/>
        <v>932</v>
      </c>
      <c r="I692" s="333">
        <v>2</v>
      </c>
      <c r="J692" s="333">
        <v>2</v>
      </c>
      <c r="K692" s="328">
        <f>SUM(I692:J693)</f>
        <v>4</v>
      </c>
    </row>
    <row r="693" spans="1:11" ht="15.6" customHeight="1">
      <c r="A693" s="334"/>
      <c r="B693" s="332"/>
      <c r="C693" s="21" t="s">
        <v>3863</v>
      </c>
      <c r="D693" s="68" t="s">
        <v>3871</v>
      </c>
      <c r="E693" s="7"/>
      <c r="F693" s="53">
        <v>500</v>
      </c>
      <c r="G693" s="53">
        <v>305</v>
      </c>
      <c r="H693" s="59">
        <f t="shared" si="206"/>
        <v>805</v>
      </c>
      <c r="I693" s="334"/>
      <c r="J693" s="334"/>
      <c r="K693" s="330"/>
    </row>
    <row r="694" spans="1:11" ht="15.6" customHeight="1">
      <c r="A694" s="9"/>
      <c r="B694" s="134"/>
      <c r="C694" s="21"/>
      <c r="D694" s="68"/>
      <c r="E694" s="59" t="s">
        <v>5640</v>
      </c>
      <c r="F694" s="63">
        <f>SUM(F692:F693)</f>
        <v>1064</v>
      </c>
      <c r="G694" s="63">
        <f t="shared" ref="G694:H694" si="216">SUM(G692:G693)</f>
        <v>673</v>
      </c>
      <c r="H694" s="63">
        <f t="shared" si="216"/>
        <v>1737</v>
      </c>
      <c r="I694" s="63">
        <f t="shared" ref="I694" si="217">SUM(I692:I693)</f>
        <v>2</v>
      </c>
      <c r="J694" s="63">
        <f t="shared" ref="J694" si="218">SUM(J692:J693)</f>
        <v>2</v>
      </c>
      <c r="K694" s="63">
        <f t="shared" ref="K694" si="219">SUM(K692:K693)</f>
        <v>4</v>
      </c>
    </row>
    <row r="695" spans="1:11" ht="15.6" customHeight="1">
      <c r="A695" s="333">
        <v>167</v>
      </c>
      <c r="B695" s="331" t="s">
        <v>5625</v>
      </c>
      <c r="C695" s="21" t="s">
        <v>3873</v>
      </c>
      <c r="D695" s="68" t="s">
        <v>3872</v>
      </c>
      <c r="E695" s="7"/>
      <c r="F695" s="53">
        <v>325</v>
      </c>
      <c r="G695" s="53">
        <v>214</v>
      </c>
      <c r="H695" s="59">
        <f t="shared" si="206"/>
        <v>539</v>
      </c>
      <c r="I695" s="333">
        <v>2</v>
      </c>
      <c r="J695" s="333">
        <v>2</v>
      </c>
      <c r="K695" s="328">
        <f>SUM(I695:J698)</f>
        <v>4</v>
      </c>
    </row>
    <row r="696" spans="1:11" ht="15.6" customHeight="1">
      <c r="A696" s="336"/>
      <c r="B696" s="335"/>
      <c r="C696" s="21" t="s">
        <v>3873</v>
      </c>
      <c r="D696" s="68" t="s">
        <v>3874</v>
      </c>
      <c r="E696" s="7"/>
      <c r="F696" s="53">
        <v>234</v>
      </c>
      <c r="G696" s="53">
        <v>177</v>
      </c>
      <c r="H696" s="59">
        <f t="shared" si="206"/>
        <v>411</v>
      </c>
      <c r="I696" s="336"/>
      <c r="J696" s="336"/>
      <c r="K696" s="329"/>
    </row>
    <row r="697" spans="1:11" ht="15.6" customHeight="1">
      <c r="A697" s="336"/>
      <c r="B697" s="335"/>
      <c r="C697" s="21" t="s">
        <v>3873</v>
      </c>
      <c r="D697" s="68" t="s">
        <v>3875</v>
      </c>
      <c r="E697" s="7"/>
      <c r="F697" s="53">
        <v>267</v>
      </c>
      <c r="G697" s="53">
        <v>173</v>
      </c>
      <c r="H697" s="59">
        <f t="shared" si="206"/>
        <v>440</v>
      </c>
      <c r="I697" s="336"/>
      <c r="J697" s="336"/>
      <c r="K697" s="329"/>
    </row>
    <row r="698" spans="1:11" ht="15.6" customHeight="1">
      <c r="A698" s="334"/>
      <c r="B698" s="332"/>
      <c r="C698" s="21" t="s">
        <v>3873</v>
      </c>
      <c r="D698" s="68" t="s">
        <v>3876</v>
      </c>
      <c r="E698" s="7"/>
      <c r="F698" s="53">
        <v>229</v>
      </c>
      <c r="G698" s="53">
        <v>165</v>
      </c>
      <c r="H698" s="59">
        <f t="shared" si="206"/>
        <v>394</v>
      </c>
      <c r="I698" s="334"/>
      <c r="J698" s="334"/>
      <c r="K698" s="330"/>
    </row>
    <row r="699" spans="1:11" ht="15.6" customHeight="1">
      <c r="A699" s="9"/>
      <c r="B699" s="134"/>
      <c r="C699" s="21"/>
      <c r="D699" s="68"/>
      <c r="E699" s="59" t="s">
        <v>5640</v>
      </c>
      <c r="F699" s="63">
        <f>SUM(F695:F698)</f>
        <v>1055</v>
      </c>
      <c r="G699" s="63">
        <f t="shared" ref="G699:H699" si="220">SUM(G695:G698)</f>
        <v>729</v>
      </c>
      <c r="H699" s="63">
        <f t="shared" si="220"/>
        <v>1784</v>
      </c>
      <c r="I699" s="63">
        <f t="shared" ref="I699" si="221">SUM(I695:I698)</f>
        <v>2</v>
      </c>
      <c r="J699" s="63">
        <f t="shared" ref="J699" si="222">SUM(J695:J698)</f>
        <v>2</v>
      </c>
      <c r="K699" s="63">
        <f t="shared" ref="K699" si="223">SUM(K695:K698)</f>
        <v>4</v>
      </c>
    </row>
    <row r="700" spans="1:11" ht="15.6" customHeight="1">
      <c r="A700" s="333">
        <v>168</v>
      </c>
      <c r="B700" s="331" t="s">
        <v>5626</v>
      </c>
      <c r="C700" s="21" t="s">
        <v>3873</v>
      </c>
      <c r="D700" s="68" t="s">
        <v>3877</v>
      </c>
      <c r="E700" s="7"/>
      <c r="F700" s="53">
        <v>308</v>
      </c>
      <c r="G700" s="53">
        <v>211</v>
      </c>
      <c r="H700" s="59">
        <f t="shared" si="206"/>
        <v>519</v>
      </c>
      <c r="I700" s="333">
        <v>2</v>
      </c>
      <c r="J700" s="333">
        <v>2</v>
      </c>
      <c r="K700" s="328">
        <f>SUM(I700:J703)</f>
        <v>4</v>
      </c>
    </row>
    <row r="701" spans="1:11" ht="15.6" customHeight="1">
      <c r="A701" s="336"/>
      <c r="B701" s="335"/>
      <c r="C701" s="21" t="s">
        <v>3873</v>
      </c>
      <c r="D701" s="68" t="s">
        <v>3878</v>
      </c>
      <c r="E701" s="7"/>
      <c r="F701" s="53">
        <v>435</v>
      </c>
      <c r="G701" s="53">
        <v>274</v>
      </c>
      <c r="H701" s="59">
        <f t="shared" si="206"/>
        <v>709</v>
      </c>
      <c r="I701" s="336"/>
      <c r="J701" s="336"/>
      <c r="K701" s="329"/>
    </row>
    <row r="702" spans="1:11" ht="15.6" customHeight="1">
      <c r="A702" s="336"/>
      <c r="B702" s="335"/>
      <c r="C702" s="21" t="s">
        <v>3873</v>
      </c>
      <c r="D702" s="68" t="s">
        <v>3879</v>
      </c>
      <c r="E702" s="7"/>
      <c r="F702" s="53">
        <v>356</v>
      </c>
      <c r="G702" s="53">
        <v>201</v>
      </c>
      <c r="H702" s="59">
        <f t="shared" si="206"/>
        <v>557</v>
      </c>
      <c r="I702" s="336"/>
      <c r="J702" s="336"/>
      <c r="K702" s="329"/>
    </row>
    <row r="703" spans="1:11" ht="15.6" customHeight="1">
      <c r="A703" s="334"/>
      <c r="B703" s="332"/>
      <c r="C703" s="21" t="s">
        <v>3873</v>
      </c>
      <c r="D703" s="68" t="s">
        <v>3880</v>
      </c>
      <c r="E703" s="7"/>
      <c r="F703" s="53">
        <v>306</v>
      </c>
      <c r="G703" s="53">
        <v>172</v>
      </c>
      <c r="H703" s="59">
        <f t="shared" si="206"/>
        <v>478</v>
      </c>
      <c r="I703" s="334"/>
      <c r="J703" s="334"/>
      <c r="K703" s="330"/>
    </row>
    <row r="704" spans="1:11" ht="15.6" customHeight="1">
      <c r="A704" s="9"/>
      <c r="B704" s="134"/>
      <c r="C704" s="21"/>
      <c r="D704" s="68"/>
      <c r="E704" s="59" t="s">
        <v>5640</v>
      </c>
      <c r="F704" s="63">
        <f>SUM(F700:F703)</f>
        <v>1405</v>
      </c>
      <c r="G704" s="63">
        <f t="shared" ref="G704:H704" si="224">SUM(G700:G703)</f>
        <v>858</v>
      </c>
      <c r="H704" s="63">
        <f t="shared" si="224"/>
        <v>2263</v>
      </c>
      <c r="I704" s="63">
        <f t="shared" ref="I704" si="225">SUM(I700:I703)</f>
        <v>2</v>
      </c>
      <c r="J704" s="63">
        <f t="shared" ref="J704" si="226">SUM(J700:J703)</f>
        <v>2</v>
      </c>
      <c r="K704" s="63">
        <f t="shared" ref="K704" si="227">SUM(K700:K703)</f>
        <v>4</v>
      </c>
    </row>
    <row r="705" spans="1:11" ht="15.6" customHeight="1">
      <c r="A705" s="333">
        <v>169</v>
      </c>
      <c r="B705" s="331" t="s">
        <v>5626</v>
      </c>
      <c r="C705" s="21" t="s">
        <v>3873</v>
      </c>
      <c r="D705" s="68" t="s">
        <v>3881</v>
      </c>
      <c r="E705" s="7"/>
      <c r="F705" s="53">
        <v>140</v>
      </c>
      <c r="G705" s="53">
        <v>78</v>
      </c>
      <c r="H705" s="59">
        <f t="shared" si="206"/>
        <v>218</v>
      </c>
      <c r="I705" s="333">
        <v>2</v>
      </c>
      <c r="J705" s="333">
        <v>2</v>
      </c>
      <c r="K705" s="328">
        <f>SUM(I705:J708)</f>
        <v>4</v>
      </c>
    </row>
    <row r="706" spans="1:11" ht="15.6" customHeight="1">
      <c r="A706" s="336"/>
      <c r="B706" s="335"/>
      <c r="C706" s="21" t="s">
        <v>3873</v>
      </c>
      <c r="D706" s="68" t="s">
        <v>3882</v>
      </c>
      <c r="E706" s="7"/>
      <c r="F706" s="53">
        <v>437</v>
      </c>
      <c r="G706" s="53">
        <v>272</v>
      </c>
      <c r="H706" s="59">
        <f t="shared" si="206"/>
        <v>709</v>
      </c>
      <c r="I706" s="336"/>
      <c r="J706" s="336"/>
      <c r="K706" s="329"/>
    </row>
    <row r="707" spans="1:11" ht="15.6" customHeight="1">
      <c r="A707" s="336"/>
      <c r="B707" s="335"/>
      <c r="C707" s="21" t="s">
        <v>3873</v>
      </c>
      <c r="D707" s="68" t="s">
        <v>3883</v>
      </c>
      <c r="E707" s="7"/>
      <c r="F707" s="53">
        <v>337</v>
      </c>
      <c r="G707" s="53">
        <v>216</v>
      </c>
      <c r="H707" s="59">
        <f t="shared" si="206"/>
        <v>553</v>
      </c>
      <c r="I707" s="336"/>
      <c r="J707" s="336"/>
      <c r="K707" s="329"/>
    </row>
    <row r="708" spans="1:11" ht="15.6" customHeight="1">
      <c r="A708" s="334"/>
      <c r="B708" s="332"/>
      <c r="C708" s="21" t="s">
        <v>3873</v>
      </c>
      <c r="D708" s="68" t="s">
        <v>3884</v>
      </c>
      <c r="E708" s="7"/>
      <c r="F708" s="53">
        <v>271</v>
      </c>
      <c r="G708" s="53">
        <v>186</v>
      </c>
      <c r="H708" s="59">
        <f t="shared" si="206"/>
        <v>457</v>
      </c>
      <c r="I708" s="334"/>
      <c r="J708" s="334"/>
      <c r="K708" s="330"/>
    </row>
    <row r="709" spans="1:11" ht="15.6" customHeight="1">
      <c r="A709" s="9"/>
      <c r="B709" s="134"/>
      <c r="C709" s="21"/>
      <c r="D709" s="68"/>
      <c r="E709" s="59" t="s">
        <v>5640</v>
      </c>
      <c r="F709" s="63">
        <f>SUM(F705:F708)</f>
        <v>1185</v>
      </c>
      <c r="G709" s="63">
        <f t="shared" ref="G709:H709" si="228">SUM(G705:G708)</f>
        <v>752</v>
      </c>
      <c r="H709" s="63">
        <f t="shared" si="228"/>
        <v>1937</v>
      </c>
      <c r="I709" s="63">
        <f t="shared" ref="I709" si="229">SUM(I705:I708)</f>
        <v>2</v>
      </c>
      <c r="J709" s="63">
        <f t="shared" ref="J709" si="230">SUM(J705:J708)</f>
        <v>2</v>
      </c>
      <c r="K709" s="63">
        <f t="shared" ref="K709" si="231">SUM(K705:K708)</f>
        <v>4</v>
      </c>
    </row>
    <row r="710" spans="1:11" ht="15.6" customHeight="1">
      <c r="A710" s="333">
        <v>170</v>
      </c>
      <c r="B710" s="331" t="s">
        <v>5627</v>
      </c>
      <c r="C710" s="21" t="s">
        <v>3873</v>
      </c>
      <c r="D710" s="68" t="s">
        <v>3885</v>
      </c>
      <c r="E710" s="7"/>
      <c r="F710" s="53">
        <v>367</v>
      </c>
      <c r="G710" s="53">
        <v>248</v>
      </c>
      <c r="H710" s="59">
        <f t="shared" si="206"/>
        <v>615</v>
      </c>
      <c r="I710" s="333">
        <v>2</v>
      </c>
      <c r="J710" s="333">
        <v>2</v>
      </c>
      <c r="K710" s="328">
        <f>SUM(I710:J713)</f>
        <v>4</v>
      </c>
    </row>
    <row r="711" spans="1:11" ht="15.6" customHeight="1">
      <c r="A711" s="336"/>
      <c r="B711" s="335"/>
      <c r="C711" s="21" t="s">
        <v>3873</v>
      </c>
      <c r="D711" s="68" t="s">
        <v>3886</v>
      </c>
      <c r="E711" s="7"/>
      <c r="F711" s="53">
        <v>386</v>
      </c>
      <c r="G711" s="53">
        <v>261</v>
      </c>
      <c r="H711" s="59">
        <f t="shared" si="206"/>
        <v>647</v>
      </c>
      <c r="I711" s="336"/>
      <c r="J711" s="336"/>
      <c r="K711" s="329"/>
    </row>
    <row r="712" spans="1:11" ht="15.6" customHeight="1">
      <c r="A712" s="336"/>
      <c r="B712" s="335"/>
      <c r="C712" s="21" t="s">
        <v>3873</v>
      </c>
      <c r="D712" s="68" t="s">
        <v>3887</v>
      </c>
      <c r="E712" s="7"/>
      <c r="F712" s="53">
        <v>257</v>
      </c>
      <c r="G712" s="53">
        <v>160</v>
      </c>
      <c r="H712" s="59">
        <f t="shared" si="206"/>
        <v>417</v>
      </c>
      <c r="I712" s="336"/>
      <c r="J712" s="336"/>
      <c r="K712" s="329"/>
    </row>
    <row r="713" spans="1:11" ht="15.6" customHeight="1">
      <c r="A713" s="334"/>
      <c r="B713" s="332"/>
      <c r="C713" s="21" t="s">
        <v>3873</v>
      </c>
      <c r="D713" s="68" t="s">
        <v>3888</v>
      </c>
      <c r="E713" s="7"/>
      <c r="F713" s="53">
        <v>278</v>
      </c>
      <c r="G713" s="53">
        <v>195</v>
      </c>
      <c r="H713" s="59">
        <f t="shared" si="206"/>
        <v>473</v>
      </c>
      <c r="I713" s="334"/>
      <c r="J713" s="334"/>
      <c r="K713" s="330"/>
    </row>
    <row r="714" spans="1:11" ht="15.6" customHeight="1">
      <c r="A714" s="9"/>
      <c r="B714" s="134"/>
      <c r="C714" s="21"/>
      <c r="D714" s="68"/>
      <c r="E714" s="59" t="s">
        <v>5640</v>
      </c>
      <c r="F714" s="63">
        <f>SUM(F710:F713)</f>
        <v>1288</v>
      </c>
      <c r="G714" s="63">
        <f t="shared" ref="G714:H714" si="232">SUM(G710:G713)</f>
        <v>864</v>
      </c>
      <c r="H714" s="63">
        <f t="shared" si="232"/>
        <v>2152</v>
      </c>
      <c r="I714" s="63">
        <f t="shared" ref="I714" si="233">SUM(I710:I713)</f>
        <v>2</v>
      </c>
      <c r="J714" s="63">
        <f t="shared" ref="J714" si="234">SUM(J710:J713)</f>
        <v>2</v>
      </c>
      <c r="K714" s="63">
        <f t="shared" ref="K714" si="235">SUM(K710:K713)</f>
        <v>4</v>
      </c>
    </row>
    <row r="715" spans="1:11" ht="15.6" customHeight="1">
      <c r="A715" s="333">
        <v>171</v>
      </c>
      <c r="B715" s="331" t="s">
        <v>5627</v>
      </c>
      <c r="C715" s="21" t="s">
        <v>3890</v>
      </c>
      <c r="D715" s="68" t="s">
        <v>3889</v>
      </c>
      <c r="E715" s="7"/>
      <c r="F715" s="53">
        <v>122</v>
      </c>
      <c r="G715" s="53">
        <v>65</v>
      </c>
      <c r="H715" s="59">
        <f t="shared" si="206"/>
        <v>187</v>
      </c>
      <c r="I715" s="333">
        <v>2</v>
      </c>
      <c r="J715" s="333">
        <v>2</v>
      </c>
      <c r="K715" s="328">
        <f>SUM(I715:J720)</f>
        <v>4</v>
      </c>
    </row>
    <row r="716" spans="1:11" ht="15.6" customHeight="1">
      <c r="A716" s="336"/>
      <c r="B716" s="335"/>
      <c r="C716" s="21" t="s">
        <v>3890</v>
      </c>
      <c r="D716" s="68" t="s">
        <v>3891</v>
      </c>
      <c r="E716" s="7"/>
      <c r="F716" s="53">
        <v>107</v>
      </c>
      <c r="G716" s="53">
        <v>77</v>
      </c>
      <c r="H716" s="59">
        <f t="shared" si="206"/>
        <v>184</v>
      </c>
      <c r="I716" s="336"/>
      <c r="J716" s="336"/>
      <c r="K716" s="329"/>
    </row>
    <row r="717" spans="1:11" ht="15.6" customHeight="1">
      <c r="A717" s="336"/>
      <c r="B717" s="335"/>
      <c r="C717" s="21" t="s">
        <v>3890</v>
      </c>
      <c r="D717" s="68" t="s">
        <v>3892</v>
      </c>
      <c r="E717" s="7"/>
      <c r="F717" s="53">
        <v>88</v>
      </c>
      <c r="G717" s="53">
        <v>41</v>
      </c>
      <c r="H717" s="59">
        <f t="shared" si="206"/>
        <v>129</v>
      </c>
      <c r="I717" s="336"/>
      <c r="J717" s="336"/>
      <c r="K717" s="329"/>
    </row>
    <row r="718" spans="1:11" ht="15.6" customHeight="1">
      <c r="A718" s="336"/>
      <c r="B718" s="335"/>
      <c r="C718" s="21" t="s">
        <v>3890</v>
      </c>
      <c r="D718" s="68" t="s">
        <v>3893</v>
      </c>
      <c r="E718" s="7"/>
      <c r="F718" s="53">
        <v>67</v>
      </c>
      <c r="G718" s="53">
        <v>46</v>
      </c>
      <c r="H718" s="59">
        <f t="shared" si="206"/>
        <v>113</v>
      </c>
      <c r="I718" s="336"/>
      <c r="J718" s="336"/>
      <c r="K718" s="329"/>
    </row>
    <row r="719" spans="1:11" ht="15.6" customHeight="1">
      <c r="A719" s="336"/>
      <c r="B719" s="335"/>
      <c r="C719" s="21" t="s">
        <v>3890</v>
      </c>
      <c r="D719" s="68" t="s">
        <v>3894</v>
      </c>
      <c r="E719" s="7"/>
      <c r="F719" s="53">
        <v>154</v>
      </c>
      <c r="G719" s="53">
        <v>83</v>
      </c>
      <c r="H719" s="59">
        <f t="shared" si="206"/>
        <v>237</v>
      </c>
      <c r="I719" s="336"/>
      <c r="J719" s="336"/>
      <c r="K719" s="329"/>
    </row>
    <row r="720" spans="1:11" ht="15.6" customHeight="1">
      <c r="A720" s="334"/>
      <c r="B720" s="332"/>
      <c r="C720" s="21" t="s">
        <v>3890</v>
      </c>
      <c r="D720" s="68" t="s">
        <v>3895</v>
      </c>
      <c r="E720" s="7"/>
      <c r="F720" s="53">
        <v>239</v>
      </c>
      <c r="G720" s="53">
        <v>137</v>
      </c>
      <c r="H720" s="59">
        <f t="shared" si="206"/>
        <v>376</v>
      </c>
      <c r="I720" s="334"/>
      <c r="J720" s="334"/>
      <c r="K720" s="330"/>
    </row>
    <row r="721" spans="1:11" ht="15.6" customHeight="1">
      <c r="A721" s="9"/>
      <c r="B721" s="134"/>
      <c r="C721" s="21"/>
      <c r="D721" s="68"/>
      <c r="E721" s="59" t="s">
        <v>5640</v>
      </c>
      <c r="F721" s="63">
        <f>SUM(F715:F720)</f>
        <v>777</v>
      </c>
      <c r="G721" s="63">
        <f t="shared" ref="G721:H721" si="236">SUM(G715:G720)</f>
        <v>449</v>
      </c>
      <c r="H721" s="63">
        <f t="shared" si="236"/>
        <v>1226</v>
      </c>
      <c r="I721" s="63">
        <f t="shared" ref="I721" si="237">SUM(I715:I720)</f>
        <v>2</v>
      </c>
      <c r="J721" s="63">
        <f t="shared" ref="J721" si="238">SUM(J715:J720)</f>
        <v>2</v>
      </c>
      <c r="K721" s="63">
        <f t="shared" ref="K721" si="239">SUM(K715:K720)</f>
        <v>4</v>
      </c>
    </row>
    <row r="722" spans="1:11" ht="15.6" customHeight="1">
      <c r="A722" s="333">
        <v>172</v>
      </c>
      <c r="B722" s="331" t="s">
        <v>5628</v>
      </c>
      <c r="C722" s="21" t="s">
        <v>3890</v>
      </c>
      <c r="D722" s="68" t="s">
        <v>3896</v>
      </c>
      <c r="E722" s="7"/>
      <c r="F722" s="53">
        <v>5</v>
      </c>
      <c r="G722" s="53">
        <v>1</v>
      </c>
      <c r="H722" s="59">
        <f t="shared" si="206"/>
        <v>6</v>
      </c>
      <c r="I722" s="333">
        <v>2</v>
      </c>
      <c r="J722" s="333">
        <v>2</v>
      </c>
      <c r="K722" s="328">
        <f>SUM(I722:J733)</f>
        <v>4</v>
      </c>
    </row>
    <row r="723" spans="1:11" ht="15.6" customHeight="1">
      <c r="A723" s="336"/>
      <c r="B723" s="335"/>
      <c r="C723" s="21" t="s">
        <v>3890</v>
      </c>
      <c r="D723" s="68" t="s">
        <v>3897</v>
      </c>
      <c r="E723" s="7"/>
      <c r="F723" s="53">
        <v>11</v>
      </c>
      <c r="G723" s="53">
        <v>6</v>
      </c>
      <c r="H723" s="59">
        <f t="shared" si="206"/>
        <v>17</v>
      </c>
      <c r="I723" s="336"/>
      <c r="J723" s="336"/>
      <c r="K723" s="329"/>
    </row>
    <row r="724" spans="1:11" ht="15.6" customHeight="1">
      <c r="A724" s="336"/>
      <c r="B724" s="335"/>
      <c r="C724" s="21" t="s">
        <v>3890</v>
      </c>
      <c r="D724" s="68" t="s">
        <v>3898</v>
      </c>
      <c r="E724" s="7"/>
      <c r="F724" s="53">
        <v>12</v>
      </c>
      <c r="G724" s="53">
        <v>8</v>
      </c>
      <c r="H724" s="59">
        <f t="shared" si="206"/>
        <v>20</v>
      </c>
      <c r="I724" s="336"/>
      <c r="J724" s="336"/>
      <c r="K724" s="329"/>
    </row>
    <row r="725" spans="1:11" ht="15.6" customHeight="1">
      <c r="A725" s="336"/>
      <c r="B725" s="335"/>
      <c r="C725" s="21" t="s">
        <v>3890</v>
      </c>
      <c r="D725" s="68" t="s">
        <v>3899</v>
      </c>
      <c r="E725" s="7"/>
      <c r="F725" s="53">
        <v>29</v>
      </c>
      <c r="G725" s="53">
        <v>19</v>
      </c>
      <c r="H725" s="59">
        <f t="shared" si="206"/>
        <v>48</v>
      </c>
      <c r="I725" s="336"/>
      <c r="J725" s="336"/>
      <c r="K725" s="329"/>
    </row>
    <row r="726" spans="1:11" ht="15.6" customHeight="1">
      <c r="A726" s="336"/>
      <c r="B726" s="335"/>
      <c r="C726" s="21" t="s">
        <v>3890</v>
      </c>
      <c r="D726" s="68" t="s">
        <v>3900</v>
      </c>
      <c r="E726" s="7"/>
      <c r="F726" s="53">
        <v>12</v>
      </c>
      <c r="G726" s="53">
        <v>6</v>
      </c>
      <c r="H726" s="59">
        <f t="shared" si="206"/>
        <v>18</v>
      </c>
      <c r="I726" s="336"/>
      <c r="J726" s="336"/>
      <c r="K726" s="329"/>
    </row>
    <row r="727" spans="1:11" ht="15.6" customHeight="1">
      <c r="A727" s="336"/>
      <c r="B727" s="335"/>
      <c r="C727" s="21" t="s">
        <v>3890</v>
      </c>
      <c r="D727" s="68" t="s">
        <v>3901</v>
      </c>
      <c r="E727" s="7"/>
      <c r="F727" s="53">
        <v>22</v>
      </c>
      <c r="G727" s="53">
        <v>12</v>
      </c>
      <c r="H727" s="59">
        <f t="shared" si="206"/>
        <v>34</v>
      </c>
      <c r="I727" s="336"/>
      <c r="J727" s="336"/>
      <c r="K727" s="329"/>
    </row>
    <row r="728" spans="1:11" ht="15.6" customHeight="1">
      <c r="A728" s="336"/>
      <c r="B728" s="335"/>
      <c r="C728" s="21" t="s">
        <v>3890</v>
      </c>
      <c r="D728" s="68" t="s">
        <v>3902</v>
      </c>
      <c r="E728" s="7"/>
      <c r="F728" s="53">
        <v>312</v>
      </c>
      <c r="G728" s="53">
        <v>208</v>
      </c>
      <c r="H728" s="59">
        <f t="shared" si="206"/>
        <v>520</v>
      </c>
      <c r="I728" s="336"/>
      <c r="J728" s="336"/>
      <c r="K728" s="329"/>
    </row>
    <row r="729" spans="1:11" ht="15.6" customHeight="1">
      <c r="A729" s="336"/>
      <c r="B729" s="335"/>
      <c r="C729" s="21" t="s">
        <v>3890</v>
      </c>
      <c r="D729" s="68" t="s">
        <v>3903</v>
      </c>
      <c r="E729" s="7"/>
      <c r="F729" s="53">
        <v>190</v>
      </c>
      <c r="G729" s="53">
        <v>124</v>
      </c>
      <c r="H729" s="59">
        <f t="shared" si="206"/>
        <v>314</v>
      </c>
      <c r="I729" s="336"/>
      <c r="J729" s="336"/>
      <c r="K729" s="329"/>
    </row>
    <row r="730" spans="1:11" ht="15.6" customHeight="1">
      <c r="A730" s="336"/>
      <c r="B730" s="335"/>
      <c r="C730" s="21" t="s">
        <v>3890</v>
      </c>
      <c r="D730" s="68" t="s">
        <v>3904</v>
      </c>
      <c r="E730" s="7"/>
      <c r="F730" s="53">
        <v>196</v>
      </c>
      <c r="G730" s="53">
        <v>119</v>
      </c>
      <c r="H730" s="59">
        <f t="shared" si="206"/>
        <v>315</v>
      </c>
      <c r="I730" s="336"/>
      <c r="J730" s="336"/>
      <c r="K730" s="329"/>
    </row>
    <row r="731" spans="1:11" ht="15.6" customHeight="1">
      <c r="A731" s="336"/>
      <c r="B731" s="335"/>
      <c r="C731" s="21" t="s">
        <v>3890</v>
      </c>
      <c r="D731" s="68" t="s">
        <v>3905</v>
      </c>
      <c r="E731" s="7"/>
      <c r="F731" s="53">
        <v>214</v>
      </c>
      <c r="G731" s="53">
        <v>125</v>
      </c>
      <c r="H731" s="59">
        <f t="shared" si="206"/>
        <v>339</v>
      </c>
      <c r="I731" s="336"/>
      <c r="J731" s="336"/>
      <c r="K731" s="329"/>
    </row>
    <row r="732" spans="1:11" ht="15.6" customHeight="1">
      <c r="A732" s="336"/>
      <c r="B732" s="335"/>
      <c r="C732" s="21" t="s">
        <v>3890</v>
      </c>
      <c r="D732" s="68" t="s">
        <v>3906</v>
      </c>
      <c r="E732" s="7"/>
      <c r="F732" s="53">
        <v>210</v>
      </c>
      <c r="G732" s="53">
        <v>135</v>
      </c>
      <c r="H732" s="59">
        <f t="shared" si="206"/>
        <v>345</v>
      </c>
      <c r="I732" s="336"/>
      <c r="J732" s="336"/>
      <c r="K732" s="329"/>
    </row>
    <row r="733" spans="1:11" ht="15.6" customHeight="1">
      <c r="A733" s="334"/>
      <c r="B733" s="332"/>
      <c r="C733" s="21" t="s">
        <v>3890</v>
      </c>
      <c r="D733" s="68" t="s">
        <v>3907</v>
      </c>
      <c r="E733" s="7"/>
      <c r="F733" s="54">
        <v>181</v>
      </c>
      <c r="G733" s="54">
        <v>117</v>
      </c>
      <c r="H733" s="65">
        <f t="shared" si="206"/>
        <v>298</v>
      </c>
      <c r="I733" s="334"/>
      <c r="J733" s="334"/>
      <c r="K733" s="330"/>
    </row>
    <row r="734" spans="1:11" ht="27.6" customHeight="1">
      <c r="A734" s="9"/>
      <c r="B734" s="134"/>
      <c r="C734" s="21"/>
      <c r="D734" s="68"/>
      <c r="E734" s="59" t="s">
        <v>5640</v>
      </c>
      <c r="F734" s="63">
        <f>SUM(F722:F733)</f>
        <v>1394</v>
      </c>
      <c r="G734" s="63">
        <f t="shared" ref="G734:H734" si="240">SUM(G722:G733)</f>
        <v>880</v>
      </c>
      <c r="H734" s="63">
        <f t="shared" si="240"/>
        <v>2274</v>
      </c>
      <c r="I734" s="63">
        <f t="shared" ref="I734" si="241">SUM(I722:I733)</f>
        <v>2</v>
      </c>
      <c r="J734" s="63">
        <f t="shared" ref="J734" si="242">SUM(J722:J733)</f>
        <v>2</v>
      </c>
      <c r="K734" s="63">
        <f t="shared" ref="K734" si="243">SUM(K722:K733)</f>
        <v>4</v>
      </c>
    </row>
    <row r="735" spans="1:11" ht="15.6" customHeight="1">
      <c r="A735" s="333">
        <v>173</v>
      </c>
      <c r="B735" s="331" t="s">
        <v>5629</v>
      </c>
      <c r="C735" s="21" t="s">
        <v>3909</v>
      </c>
      <c r="D735" s="68" t="s">
        <v>3908</v>
      </c>
      <c r="E735" s="7"/>
      <c r="F735" s="55">
        <v>331</v>
      </c>
      <c r="G735" s="55">
        <v>254</v>
      </c>
      <c r="H735" s="66">
        <f t="shared" si="206"/>
        <v>585</v>
      </c>
      <c r="I735" s="333">
        <v>2</v>
      </c>
      <c r="J735" s="333">
        <v>2</v>
      </c>
      <c r="K735" s="328">
        <f>SUM(I735:J737)</f>
        <v>4</v>
      </c>
    </row>
    <row r="736" spans="1:11" ht="15.6" customHeight="1">
      <c r="A736" s="336"/>
      <c r="B736" s="335"/>
      <c r="C736" s="21" t="s">
        <v>3909</v>
      </c>
      <c r="D736" s="68" t="s">
        <v>3910</v>
      </c>
      <c r="E736" s="7"/>
      <c r="F736" s="53">
        <v>266</v>
      </c>
      <c r="G736" s="53">
        <v>156</v>
      </c>
      <c r="H736" s="59">
        <f t="shared" si="206"/>
        <v>422</v>
      </c>
      <c r="I736" s="336"/>
      <c r="J736" s="336"/>
      <c r="K736" s="329"/>
    </row>
    <row r="737" spans="1:11" ht="15.6" customHeight="1">
      <c r="A737" s="334"/>
      <c r="B737" s="332"/>
      <c r="C737" s="21" t="s">
        <v>3909</v>
      </c>
      <c r="D737" s="68" t="s">
        <v>3911</v>
      </c>
      <c r="E737" s="7"/>
      <c r="F737" s="53">
        <v>422</v>
      </c>
      <c r="G737" s="53">
        <v>267</v>
      </c>
      <c r="H737" s="59">
        <f t="shared" si="206"/>
        <v>689</v>
      </c>
      <c r="I737" s="334"/>
      <c r="J737" s="334"/>
      <c r="K737" s="330"/>
    </row>
    <row r="738" spans="1:11" ht="15.6" customHeight="1">
      <c r="A738" s="9"/>
      <c r="B738" s="134"/>
      <c r="C738" s="21"/>
      <c r="D738" s="68"/>
      <c r="E738" s="59" t="s">
        <v>5640</v>
      </c>
      <c r="F738" s="63">
        <f>SUM(F735:F737)</f>
        <v>1019</v>
      </c>
      <c r="G738" s="63">
        <f t="shared" ref="G738:H738" si="244">SUM(G735:G737)</f>
        <v>677</v>
      </c>
      <c r="H738" s="63">
        <f t="shared" si="244"/>
        <v>1696</v>
      </c>
      <c r="I738" s="63">
        <f t="shared" ref="I738" si="245">SUM(I735:I737)</f>
        <v>2</v>
      </c>
      <c r="J738" s="63">
        <f t="shared" ref="J738" si="246">SUM(J735:J737)</f>
        <v>2</v>
      </c>
      <c r="K738" s="63">
        <f t="shared" ref="K738" si="247">SUM(K735:K737)</f>
        <v>4</v>
      </c>
    </row>
    <row r="739" spans="1:11" ht="15.6" customHeight="1">
      <c r="A739" s="333">
        <v>174</v>
      </c>
      <c r="B739" s="331" t="s">
        <v>5629</v>
      </c>
      <c r="C739" s="21" t="s">
        <v>3909</v>
      </c>
      <c r="D739" s="68" t="s">
        <v>3912</v>
      </c>
      <c r="E739" s="7"/>
      <c r="F739" s="53">
        <v>286</v>
      </c>
      <c r="G739" s="53">
        <v>200</v>
      </c>
      <c r="H739" s="59">
        <f t="shared" si="206"/>
        <v>486</v>
      </c>
      <c r="I739" s="333">
        <v>2</v>
      </c>
      <c r="J739" s="333">
        <v>2</v>
      </c>
      <c r="K739" s="328">
        <f>SUM(I739:J741)</f>
        <v>4</v>
      </c>
    </row>
    <row r="740" spans="1:11" ht="15.6" customHeight="1">
      <c r="A740" s="336"/>
      <c r="B740" s="335"/>
      <c r="C740" s="21" t="s">
        <v>3909</v>
      </c>
      <c r="D740" s="68" t="s">
        <v>3913</v>
      </c>
      <c r="E740" s="7"/>
      <c r="F740" s="53">
        <v>403</v>
      </c>
      <c r="G740" s="53">
        <v>272</v>
      </c>
      <c r="H740" s="59">
        <f t="shared" si="206"/>
        <v>675</v>
      </c>
      <c r="I740" s="336"/>
      <c r="J740" s="336"/>
      <c r="K740" s="329"/>
    </row>
    <row r="741" spans="1:11" ht="15.6" customHeight="1">
      <c r="A741" s="334"/>
      <c r="B741" s="332"/>
      <c r="C741" s="21" t="s">
        <v>3909</v>
      </c>
      <c r="D741" s="68" t="s">
        <v>3914</v>
      </c>
      <c r="E741" s="7"/>
      <c r="F741" s="53">
        <v>263</v>
      </c>
      <c r="G741" s="53">
        <v>166</v>
      </c>
      <c r="H741" s="59">
        <f t="shared" si="206"/>
        <v>429</v>
      </c>
      <c r="I741" s="334"/>
      <c r="J741" s="334"/>
      <c r="K741" s="330"/>
    </row>
    <row r="742" spans="1:11" ht="15.6" customHeight="1">
      <c r="A742" s="9"/>
      <c r="B742" s="134"/>
      <c r="C742" s="21"/>
      <c r="D742" s="68"/>
      <c r="E742" s="59" t="s">
        <v>5640</v>
      </c>
      <c r="F742" s="63">
        <f>SUM(F739:F741)</f>
        <v>952</v>
      </c>
      <c r="G742" s="63">
        <f t="shared" ref="G742:H742" si="248">SUM(G739:G741)</f>
        <v>638</v>
      </c>
      <c r="H742" s="63">
        <f t="shared" si="248"/>
        <v>1590</v>
      </c>
      <c r="I742" s="63">
        <f t="shared" ref="I742" si="249">SUM(I739:I741)</f>
        <v>2</v>
      </c>
      <c r="J742" s="63">
        <f t="shared" ref="J742" si="250">SUM(J739:J741)</f>
        <v>2</v>
      </c>
      <c r="K742" s="63">
        <f t="shared" ref="K742" si="251">SUM(K739:K741)</f>
        <v>4</v>
      </c>
    </row>
    <row r="743" spans="1:11" ht="15.6" customHeight="1">
      <c r="A743" s="333">
        <v>175</v>
      </c>
      <c r="B743" s="331" t="s">
        <v>5630</v>
      </c>
      <c r="C743" s="21" t="s">
        <v>3909</v>
      </c>
      <c r="D743" s="68" t="s">
        <v>3915</v>
      </c>
      <c r="E743" s="7"/>
      <c r="F743" s="53">
        <v>168</v>
      </c>
      <c r="G743" s="53">
        <v>136</v>
      </c>
      <c r="H743" s="59">
        <f t="shared" si="206"/>
        <v>304</v>
      </c>
      <c r="I743" s="333">
        <v>2</v>
      </c>
      <c r="J743" s="333">
        <v>2</v>
      </c>
      <c r="K743" s="328">
        <f>SUM(I743:J746)</f>
        <v>4</v>
      </c>
    </row>
    <row r="744" spans="1:11" ht="15.6" customHeight="1">
      <c r="A744" s="336"/>
      <c r="B744" s="335"/>
      <c r="C744" s="21" t="s">
        <v>3909</v>
      </c>
      <c r="D744" s="68" t="s">
        <v>3916</v>
      </c>
      <c r="E744" s="7"/>
      <c r="F744" s="53">
        <v>277</v>
      </c>
      <c r="G744" s="53">
        <v>192</v>
      </c>
      <c r="H744" s="59">
        <f t="shared" si="206"/>
        <v>469</v>
      </c>
      <c r="I744" s="336"/>
      <c r="J744" s="336"/>
      <c r="K744" s="329"/>
    </row>
    <row r="745" spans="1:11" ht="15.6" customHeight="1">
      <c r="A745" s="336"/>
      <c r="B745" s="335"/>
      <c r="C745" s="21" t="s">
        <v>3909</v>
      </c>
      <c r="D745" s="68" t="s">
        <v>3917</v>
      </c>
      <c r="E745" s="7"/>
      <c r="F745" s="53">
        <v>346</v>
      </c>
      <c r="G745" s="53">
        <v>234</v>
      </c>
      <c r="H745" s="59">
        <f t="shared" si="206"/>
        <v>580</v>
      </c>
      <c r="I745" s="336"/>
      <c r="J745" s="336"/>
      <c r="K745" s="329"/>
    </row>
    <row r="746" spans="1:11" ht="15.6" customHeight="1">
      <c r="A746" s="334"/>
      <c r="B746" s="332"/>
      <c r="C746" s="21" t="s">
        <v>3919</v>
      </c>
      <c r="D746" s="68" t="s">
        <v>3918</v>
      </c>
      <c r="E746" s="7"/>
      <c r="F746" s="53">
        <v>367</v>
      </c>
      <c r="G746" s="53">
        <v>278</v>
      </c>
      <c r="H746" s="59">
        <f t="shared" si="206"/>
        <v>645</v>
      </c>
      <c r="I746" s="334"/>
      <c r="J746" s="334"/>
      <c r="K746" s="330"/>
    </row>
    <row r="747" spans="1:11" ht="15.6" customHeight="1">
      <c r="A747" s="9"/>
      <c r="B747" s="134"/>
      <c r="C747" s="21"/>
      <c r="D747" s="68"/>
      <c r="E747" s="59" t="s">
        <v>5640</v>
      </c>
      <c r="F747" s="63">
        <f>SUM(F743:F746)</f>
        <v>1158</v>
      </c>
      <c r="G747" s="63">
        <f t="shared" ref="G747:H747" si="252">SUM(G743:G746)</f>
        <v>840</v>
      </c>
      <c r="H747" s="63">
        <f t="shared" si="252"/>
        <v>1998</v>
      </c>
      <c r="I747" s="63">
        <f t="shared" ref="I747" si="253">SUM(I743:I746)</f>
        <v>2</v>
      </c>
      <c r="J747" s="63">
        <f t="shared" ref="J747" si="254">SUM(J743:J746)</f>
        <v>2</v>
      </c>
      <c r="K747" s="63">
        <f t="shared" ref="K747" si="255">SUM(K743:K746)</f>
        <v>4</v>
      </c>
    </row>
    <row r="748" spans="1:11" ht="15.6" customHeight="1">
      <c r="A748" s="333">
        <v>176</v>
      </c>
      <c r="B748" s="331" t="s">
        <v>5631</v>
      </c>
      <c r="C748" s="21" t="s">
        <v>3919</v>
      </c>
      <c r="D748" s="68" t="s">
        <v>3920</v>
      </c>
      <c r="E748" s="7"/>
      <c r="F748" s="53">
        <v>311</v>
      </c>
      <c r="G748" s="53">
        <v>181</v>
      </c>
      <c r="H748" s="59">
        <f t="shared" si="206"/>
        <v>492</v>
      </c>
      <c r="I748" s="333">
        <v>2</v>
      </c>
      <c r="J748" s="333">
        <v>2</v>
      </c>
      <c r="K748" s="328">
        <f>SUM(I748:J750)</f>
        <v>4</v>
      </c>
    </row>
    <row r="749" spans="1:11" ht="15.6" customHeight="1">
      <c r="A749" s="336"/>
      <c r="B749" s="335"/>
      <c r="C749" s="21" t="s">
        <v>3919</v>
      </c>
      <c r="D749" s="68" t="s">
        <v>3921</v>
      </c>
      <c r="E749" s="7"/>
      <c r="F749" s="53">
        <v>330</v>
      </c>
      <c r="G749" s="53">
        <v>213</v>
      </c>
      <c r="H749" s="59">
        <f t="shared" si="206"/>
        <v>543</v>
      </c>
      <c r="I749" s="336"/>
      <c r="J749" s="336"/>
      <c r="K749" s="329"/>
    </row>
    <row r="750" spans="1:11" ht="15.6" customHeight="1">
      <c r="A750" s="334"/>
      <c r="B750" s="332"/>
      <c r="C750" s="21" t="s">
        <v>3919</v>
      </c>
      <c r="D750" s="68" t="s">
        <v>3922</v>
      </c>
      <c r="E750" s="7"/>
      <c r="F750" s="53">
        <v>517</v>
      </c>
      <c r="G750" s="53">
        <v>353</v>
      </c>
      <c r="H750" s="59">
        <f t="shared" si="206"/>
        <v>870</v>
      </c>
      <c r="I750" s="334"/>
      <c r="J750" s="334"/>
      <c r="K750" s="330"/>
    </row>
    <row r="751" spans="1:11" ht="15.6" customHeight="1">
      <c r="A751" s="9"/>
      <c r="B751" s="134"/>
      <c r="C751" s="21"/>
      <c r="D751" s="68"/>
      <c r="E751" s="59" t="s">
        <v>5640</v>
      </c>
      <c r="F751" s="63">
        <f>SUM(F748:F750)</f>
        <v>1158</v>
      </c>
      <c r="G751" s="63">
        <f t="shared" ref="G751:H751" si="256">SUM(G748:G750)</f>
        <v>747</v>
      </c>
      <c r="H751" s="63">
        <f t="shared" si="256"/>
        <v>1905</v>
      </c>
      <c r="I751" s="63">
        <f t="shared" ref="I751" si="257">SUM(I748:I750)</f>
        <v>2</v>
      </c>
      <c r="J751" s="63">
        <f t="shared" ref="J751" si="258">SUM(J748:J750)</f>
        <v>2</v>
      </c>
      <c r="K751" s="63">
        <f t="shared" ref="K751" si="259">SUM(K748:K750)</f>
        <v>4</v>
      </c>
    </row>
    <row r="752" spans="1:11" ht="15.6" customHeight="1">
      <c r="A752" s="333">
        <v>177</v>
      </c>
      <c r="B752" s="331" t="s">
        <v>5631</v>
      </c>
      <c r="C752" s="21" t="s">
        <v>3919</v>
      </c>
      <c r="D752" s="68" t="s">
        <v>3923</v>
      </c>
      <c r="E752" s="7"/>
      <c r="F752" s="53">
        <v>384</v>
      </c>
      <c r="G752" s="53">
        <v>269</v>
      </c>
      <c r="H752" s="59">
        <f t="shared" si="206"/>
        <v>653</v>
      </c>
      <c r="I752" s="333">
        <v>2</v>
      </c>
      <c r="J752" s="333">
        <v>2</v>
      </c>
      <c r="K752" s="328">
        <f>SUM(I752:J754)</f>
        <v>4</v>
      </c>
    </row>
    <row r="753" spans="1:11" ht="15.6" customHeight="1">
      <c r="A753" s="336"/>
      <c r="B753" s="335"/>
      <c r="C753" s="21" t="s">
        <v>3919</v>
      </c>
      <c r="D753" s="68" t="s">
        <v>3924</v>
      </c>
      <c r="E753" s="7"/>
      <c r="F753" s="53">
        <v>295</v>
      </c>
      <c r="G753" s="53">
        <v>184</v>
      </c>
      <c r="H753" s="59">
        <f t="shared" si="206"/>
        <v>479</v>
      </c>
      <c r="I753" s="336"/>
      <c r="J753" s="336"/>
      <c r="K753" s="329"/>
    </row>
    <row r="754" spans="1:11" ht="15.6" customHeight="1">
      <c r="A754" s="334"/>
      <c r="B754" s="332"/>
      <c r="C754" s="21" t="s">
        <v>3919</v>
      </c>
      <c r="D754" s="68" t="s">
        <v>3925</v>
      </c>
      <c r="E754" s="7"/>
      <c r="F754" s="53">
        <v>139</v>
      </c>
      <c r="G754" s="53">
        <v>80</v>
      </c>
      <c r="H754" s="59">
        <f t="shared" si="206"/>
        <v>219</v>
      </c>
      <c r="I754" s="334"/>
      <c r="J754" s="334"/>
      <c r="K754" s="330"/>
    </row>
    <row r="755" spans="1:11" ht="15.6" customHeight="1">
      <c r="A755" s="9"/>
      <c r="B755" s="134"/>
      <c r="C755" s="21"/>
      <c r="D755" s="68"/>
      <c r="E755" s="59" t="s">
        <v>5640</v>
      </c>
      <c r="F755" s="63">
        <f>SUM(F752:F754)</f>
        <v>818</v>
      </c>
      <c r="G755" s="63">
        <f t="shared" ref="G755:H755" si="260">SUM(G752:G754)</f>
        <v>533</v>
      </c>
      <c r="H755" s="63">
        <f t="shared" si="260"/>
        <v>1351</v>
      </c>
      <c r="I755" s="63">
        <f t="shared" ref="I755" si="261">SUM(I752:I754)</f>
        <v>2</v>
      </c>
      <c r="J755" s="63">
        <f t="shared" ref="J755" si="262">SUM(J752:J754)</f>
        <v>2</v>
      </c>
      <c r="K755" s="63">
        <f t="shared" ref="K755" si="263">SUM(K752:K754)</f>
        <v>4</v>
      </c>
    </row>
    <row r="756" spans="1:11" ht="15.6" customHeight="1">
      <c r="A756" s="333">
        <v>178</v>
      </c>
      <c r="B756" s="331" t="s">
        <v>5632</v>
      </c>
      <c r="C756" s="21" t="s">
        <v>3927</v>
      </c>
      <c r="D756" s="68" t="s">
        <v>3926</v>
      </c>
      <c r="E756" s="7"/>
      <c r="F756" s="53">
        <v>438</v>
      </c>
      <c r="G756" s="53">
        <v>263</v>
      </c>
      <c r="H756" s="59">
        <f t="shared" si="206"/>
        <v>701</v>
      </c>
      <c r="I756" s="333">
        <v>2</v>
      </c>
      <c r="J756" s="333">
        <v>2</v>
      </c>
      <c r="K756" s="328">
        <f>SUM(I756:J759)</f>
        <v>4</v>
      </c>
    </row>
    <row r="757" spans="1:11" ht="15.6" customHeight="1">
      <c r="A757" s="336"/>
      <c r="B757" s="335"/>
      <c r="C757" s="21" t="s">
        <v>3929</v>
      </c>
      <c r="D757" s="68" t="s">
        <v>3928</v>
      </c>
      <c r="E757" s="7"/>
      <c r="F757" s="53">
        <v>179</v>
      </c>
      <c r="G757" s="53">
        <v>120</v>
      </c>
      <c r="H757" s="59">
        <f t="shared" si="206"/>
        <v>299</v>
      </c>
      <c r="I757" s="336"/>
      <c r="J757" s="336"/>
      <c r="K757" s="329"/>
    </row>
    <row r="758" spans="1:11" ht="15.6" customHeight="1">
      <c r="A758" s="336"/>
      <c r="B758" s="335"/>
      <c r="C758" s="21" t="s">
        <v>3929</v>
      </c>
      <c r="D758" s="68" t="s">
        <v>3930</v>
      </c>
      <c r="E758" s="7"/>
      <c r="F758" s="53">
        <v>158</v>
      </c>
      <c r="G758" s="53">
        <v>85</v>
      </c>
      <c r="H758" s="59">
        <f t="shared" si="206"/>
        <v>243</v>
      </c>
      <c r="I758" s="336"/>
      <c r="J758" s="336"/>
      <c r="K758" s="329"/>
    </row>
    <row r="759" spans="1:11" ht="15.6" customHeight="1">
      <c r="A759" s="334"/>
      <c r="B759" s="332"/>
      <c r="C759" s="21" t="s">
        <v>3929</v>
      </c>
      <c r="D759" s="68" t="s">
        <v>3931</v>
      </c>
      <c r="E759" s="7"/>
      <c r="F759" s="53">
        <v>144</v>
      </c>
      <c r="G759" s="53">
        <v>88</v>
      </c>
      <c r="H759" s="59">
        <f t="shared" ref="H759:H842" si="264">SUM(F759:G759)</f>
        <v>232</v>
      </c>
      <c r="I759" s="334"/>
      <c r="J759" s="334"/>
      <c r="K759" s="330"/>
    </row>
    <row r="760" spans="1:11" ht="15.6" customHeight="1">
      <c r="A760" s="9"/>
      <c r="B760" s="134"/>
      <c r="C760" s="21"/>
      <c r="D760" s="68"/>
      <c r="E760" s="59" t="s">
        <v>5640</v>
      </c>
      <c r="F760" s="63">
        <f>SUM(F756:F759)</f>
        <v>919</v>
      </c>
      <c r="G760" s="63">
        <f t="shared" ref="G760:H760" si="265">SUM(G756:G759)</f>
        <v>556</v>
      </c>
      <c r="H760" s="63">
        <f t="shared" si="265"/>
        <v>1475</v>
      </c>
      <c r="I760" s="63">
        <f t="shared" ref="I760" si="266">SUM(I756:I759)</f>
        <v>2</v>
      </c>
      <c r="J760" s="63">
        <f t="shared" ref="J760" si="267">SUM(J756:J759)</f>
        <v>2</v>
      </c>
      <c r="K760" s="63">
        <f t="shared" ref="K760" si="268">SUM(K756:K759)</f>
        <v>4</v>
      </c>
    </row>
    <row r="761" spans="1:11" ht="15.6" customHeight="1">
      <c r="A761" s="333">
        <v>179</v>
      </c>
      <c r="B761" s="331" t="s">
        <v>5632</v>
      </c>
      <c r="C761" s="21" t="s">
        <v>3933</v>
      </c>
      <c r="D761" s="68" t="s">
        <v>3932</v>
      </c>
      <c r="E761" s="7"/>
      <c r="F761" s="53">
        <v>254</v>
      </c>
      <c r="G761" s="53">
        <v>158</v>
      </c>
      <c r="H761" s="59">
        <f t="shared" si="264"/>
        <v>412</v>
      </c>
      <c r="I761" s="333">
        <v>2</v>
      </c>
      <c r="J761" s="333">
        <v>2</v>
      </c>
      <c r="K761" s="328">
        <f>SUM(I761:J764)</f>
        <v>4</v>
      </c>
    </row>
    <row r="762" spans="1:11" ht="15.6" customHeight="1">
      <c r="A762" s="336"/>
      <c r="B762" s="335"/>
      <c r="C762" s="21" t="s">
        <v>3933</v>
      </c>
      <c r="D762" s="68" t="s">
        <v>3934</v>
      </c>
      <c r="E762" s="7"/>
      <c r="F762" s="53">
        <v>89</v>
      </c>
      <c r="G762" s="53">
        <v>62</v>
      </c>
      <c r="H762" s="59">
        <f t="shared" si="264"/>
        <v>151</v>
      </c>
      <c r="I762" s="336"/>
      <c r="J762" s="336"/>
      <c r="K762" s="329"/>
    </row>
    <row r="763" spans="1:11" ht="15.6" customHeight="1">
      <c r="A763" s="336"/>
      <c r="B763" s="335"/>
      <c r="C763" s="21" t="s">
        <v>3933</v>
      </c>
      <c r="D763" s="68" t="s">
        <v>3935</v>
      </c>
      <c r="E763" s="7"/>
      <c r="F763" s="53">
        <v>138</v>
      </c>
      <c r="G763" s="53">
        <v>83</v>
      </c>
      <c r="H763" s="59">
        <f t="shared" si="264"/>
        <v>221</v>
      </c>
      <c r="I763" s="336"/>
      <c r="J763" s="336"/>
      <c r="K763" s="329"/>
    </row>
    <row r="764" spans="1:11" ht="15.6" customHeight="1">
      <c r="A764" s="334"/>
      <c r="B764" s="332"/>
      <c r="C764" s="21" t="s">
        <v>3933</v>
      </c>
      <c r="D764" s="68" t="s">
        <v>3936</v>
      </c>
      <c r="E764" s="7"/>
      <c r="F764" s="53">
        <v>66</v>
      </c>
      <c r="G764" s="53">
        <v>46</v>
      </c>
      <c r="H764" s="59">
        <f t="shared" si="264"/>
        <v>112</v>
      </c>
      <c r="I764" s="334"/>
      <c r="J764" s="334"/>
      <c r="K764" s="330"/>
    </row>
    <row r="765" spans="1:11" ht="15.6" customHeight="1">
      <c r="A765" s="9"/>
      <c r="B765" s="134"/>
      <c r="C765" s="21"/>
      <c r="D765" s="68"/>
      <c r="E765" s="59" t="s">
        <v>5640</v>
      </c>
      <c r="F765" s="63">
        <f>SUM(F761:F764)</f>
        <v>547</v>
      </c>
      <c r="G765" s="63">
        <f t="shared" ref="G765:H765" si="269">SUM(G761:G764)</f>
        <v>349</v>
      </c>
      <c r="H765" s="63">
        <f t="shared" si="269"/>
        <v>896</v>
      </c>
      <c r="I765" s="63">
        <f t="shared" ref="I765" si="270">SUM(I761:I764)</f>
        <v>2</v>
      </c>
      <c r="J765" s="63">
        <f t="shared" ref="J765" si="271">SUM(J761:J764)</f>
        <v>2</v>
      </c>
      <c r="K765" s="63">
        <f t="shared" ref="K765" si="272">SUM(K761:K764)</f>
        <v>4</v>
      </c>
    </row>
    <row r="766" spans="1:11" ht="15.6" customHeight="1">
      <c r="A766" s="333">
        <v>180</v>
      </c>
      <c r="B766" s="331" t="s">
        <v>5632</v>
      </c>
      <c r="C766" s="21" t="s">
        <v>3919</v>
      </c>
      <c r="D766" s="68" t="s">
        <v>3937</v>
      </c>
      <c r="E766" s="7"/>
      <c r="F766" s="53">
        <v>152</v>
      </c>
      <c r="G766" s="53">
        <v>83</v>
      </c>
      <c r="H766" s="59">
        <f t="shared" si="264"/>
        <v>235</v>
      </c>
      <c r="I766" s="333">
        <v>2</v>
      </c>
      <c r="J766" s="333">
        <v>2</v>
      </c>
      <c r="K766" s="328">
        <f>SUM(I766:J770)</f>
        <v>4</v>
      </c>
    </row>
    <row r="767" spans="1:11" ht="15.6" customHeight="1">
      <c r="A767" s="336"/>
      <c r="B767" s="335"/>
      <c r="C767" s="21" t="s">
        <v>3919</v>
      </c>
      <c r="D767" s="68" t="s">
        <v>3938</v>
      </c>
      <c r="E767" s="7"/>
      <c r="F767" s="53">
        <v>241</v>
      </c>
      <c r="G767" s="53">
        <v>138</v>
      </c>
      <c r="H767" s="59">
        <f t="shared" si="264"/>
        <v>379</v>
      </c>
      <c r="I767" s="336"/>
      <c r="J767" s="336"/>
      <c r="K767" s="329"/>
    </row>
    <row r="768" spans="1:11" ht="15.6" customHeight="1">
      <c r="A768" s="336"/>
      <c r="B768" s="335"/>
      <c r="C768" s="21" t="s">
        <v>3919</v>
      </c>
      <c r="D768" s="68" t="s">
        <v>3939</v>
      </c>
      <c r="E768" s="7"/>
      <c r="F768" s="53">
        <v>220</v>
      </c>
      <c r="G768" s="53">
        <v>128</v>
      </c>
      <c r="H768" s="59">
        <f t="shared" si="264"/>
        <v>348</v>
      </c>
      <c r="I768" s="336"/>
      <c r="J768" s="336"/>
      <c r="K768" s="329"/>
    </row>
    <row r="769" spans="1:11" ht="15.6" customHeight="1">
      <c r="A769" s="336"/>
      <c r="B769" s="335"/>
      <c r="C769" s="21" t="s">
        <v>3919</v>
      </c>
      <c r="D769" s="68" t="s">
        <v>3940</v>
      </c>
      <c r="E769" s="7"/>
      <c r="F769" s="53">
        <v>109</v>
      </c>
      <c r="G769" s="53">
        <v>64</v>
      </c>
      <c r="H769" s="59">
        <f t="shared" si="264"/>
        <v>173</v>
      </c>
      <c r="I769" s="336"/>
      <c r="J769" s="336"/>
      <c r="K769" s="329"/>
    </row>
    <row r="770" spans="1:11" ht="15.6" customHeight="1">
      <c r="A770" s="334"/>
      <c r="B770" s="332"/>
      <c r="C770" s="21" t="s">
        <v>3919</v>
      </c>
      <c r="D770" s="68" t="s">
        <v>3941</v>
      </c>
      <c r="E770" s="7"/>
      <c r="F770" s="53">
        <v>231</v>
      </c>
      <c r="G770" s="53">
        <v>129</v>
      </c>
      <c r="H770" s="59">
        <f t="shared" si="264"/>
        <v>360</v>
      </c>
      <c r="I770" s="334"/>
      <c r="J770" s="334"/>
      <c r="K770" s="330"/>
    </row>
    <row r="771" spans="1:11" ht="15.6" customHeight="1">
      <c r="A771" s="9"/>
      <c r="B771" s="134"/>
      <c r="C771" s="21"/>
      <c r="D771" s="68"/>
      <c r="E771" s="59" t="s">
        <v>5640</v>
      </c>
      <c r="F771" s="63">
        <f>SUM(F766:F770)</f>
        <v>953</v>
      </c>
      <c r="G771" s="63">
        <f t="shared" ref="G771:H771" si="273">SUM(G766:G770)</f>
        <v>542</v>
      </c>
      <c r="H771" s="64">
        <f t="shared" si="273"/>
        <v>1495</v>
      </c>
      <c r="I771" s="64">
        <f t="shared" ref="I771" si="274">SUM(I766:I770)</f>
        <v>2</v>
      </c>
      <c r="J771" s="64">
        <f t="shared" ref="J771" si="275">SUM(J766:J770)</f>
        <v>2</v>
      </c>
      <c r="K771" s="64">
        <f t="shared" ref="K771" si="276">SUM(K766:K770)</f>
        <v>4</v>
      </c>
    </row>
    <row r="772" spans="1:11" ht="15.6" customHeight="1">
      <c r="A772" s="333">
        <v>181</v>
      </c>
      <c r="B772" s="331" t="s">
        <v>5633</v>
      </c>
      <c r="C772" s="21" t="s">
        <v>3943</v>
      </c>
      <c r="D772" s="68" t="s">
        <v>3942</v>
      </c>
      <c r="E772" s="7"/>
      <c r="F772" s="55">
        <v>516</v>
      </c>
      <c r="G772" s="55">
        <v>333</v>
      </c>
      <c r="H772" s="59">
        <f t="shared" si="264"/>
        <v>849</v>
      </c>
      <c r="I772" s="333">
        <v>2</v>
      </c>
      <c r="J772" s="333">
        <v>2</v>
      </c>
      <c r="K772" s="328">
        <f>SUM(I772:J773)</f>
        <v>4</v>
      </c>
    </row>
    <row r="773" spans="1:11" ht="15.6" customHeight="1">
      <c r="A773" s="334"/>
      <c r="B773" s="332"/>
      <c r="C773" s="21" t="s">
        <v>3943</v>
      </c>
      <c r="D773" s="68" t="s">
        <v>3944</v>
      </c>
      <c r="E773" s="7"/>
      <c r="F773" s="53">
        <v>782</v>
      </c>
      <c r="G773" s="53">
        <v>552</v>
      </c>
      <c r="H773" s="59">
        <f t="shared" si="264"/>
        <v>1334</v>
      </c>
      <c r="I773" s="334"/>
      <c r="J773" s="334"/>
      <c r="K773" s="330"/>
    </row>
    <row r="774" spans="1:11" ht="15.6" customHeight="1">
      <c r="A774" s="9"/>
      <c r="B774" s="134"/>
      <c r="C774" s="21"/>
      <c r="D774" s="68"/>
      <c r="E774" s="59" t="s">
        <v>5640</v>
      </c>
      <c r="F774" s="63">
        <f>SUM(F772:F773)</f>
        <v>1298</v>
      </c>
      <c r="G774" s="63">
        <f t="shared" ref="G774:H774" si="277">SUM(G772:G773)</f>
        <v>885</v>
      </c>
      <c r="H774" s="63">
        <f t="shared" si="277"/>
        <v>2183</v>
      </c>
      <c r="I774" s="63">
        <f t="shared" ref="I774" si="278">SUM(I772:I773)</f>
        <v>2</v>
      </c>
      <c r="J774" s="63">
        <f t="shared" ref="J774" si="279">SUM(J772:J773)</f>
        <v>2</v>
      </c>
      <c r="K774" s="63">
        <f t="shared" ref="K774" si="280">SUM(K772:K773)</f>
        <v>4</v>
      </c>
    </row>
    <row r="775" spans="1:11" ht="15.6" customHeight="1">
      <c r="A775" s="333">
        <v>182</v>
      </c>
      <c r="B775" s="331" t="s">
        <v>5633</v>
      </c>
      <c r="C775" s="21" t="s">
        <v>3943</v>
      </c>
      <c r="D775" s="68" t="s">
        <v>3945</v>
      </c>
      <c r="E775" s="7"/>
      <c r="F775" s="53">
        <v>359</v>
      </c>
      <c r="G775" s="53">
        <v>249</v>
      </c>
      <c r="H775" s="59">
        <f t="shared" si="264"/>
        <v>608</v>
      </c>
      <c r="I775" s="333">
        <v>2</v>
      </c>
      <c r="J775" s="333">
        <v>2</v>
      </c>
      <c r="K775" s="328">
        <f>SUM(I775:J777)</f>
        <v>4</v>
      </c>
    </row>
    <row r="776" spans="1:11" ht="15.6" customHeight="1">
      <c r="A776" s="336"/>
      <c r="B776" s="335"/>
      <c r="C776" s="21" t="s">
        <v>3943</v>
      </c>
      <c r="D776" s="68" t="s">
        <v>3946</v>
      </c>
      <c r="E776" s="7"/>
      <c r="F776" s="53">
        <v>269</v>
      </c>
      <c r="G776" s="53">
        <v>152</v>
      </c>
      <c r="H776" s="59">
        <f t="shared" si="264"/>
        <v>421</v>
      </c>
      <c r="I776" s="336"/>
      <c r="J776" s="336"/>
      <c r="K776" s="329"/>
    </row>
    <row r="777" spans="1:11" ht="15.6" customHeight="1">
      <c r="A777" s="334"/>
      <c r="B777" s="332"/>
      <c r="C777" s="21" t="s">
        <v>3943</v>
      </c>
      <c r="D777" s="68" t="s">
        <v>3947</v>
      </c>
      <c r="E777" s="7"/>
      <c r="F777" s="53">
        <v>806</v>
      </c>
      <c r="G777" s="53">
        <v>550</v>
      </c>
      <c r="H777" s="59">
        <f t="shared" si="264"/>
        <v>1356</v>
      </c>
      <c r="I777" s="334"/>
      <c r="J777" s="334"/>
      <c r="K777" s="330"/>
    </row>
    <row r="778" spans="1:11" ht="15.6" customHeight="1">
      <c r="A778" s="9"/>
      <c r="B778" s="134"/>
      <c r="C778" s="21"/>
      <c r="D778" s="68"/>
      <c r="E778" s="59" t="s">
        <v>5640</v>
      </c>
      <c r="F778" s="63">
        <f>SUM(F775:F777)</f>
        <v>1434</v>
      </c>
      <c r="G778" s="63">
        <f t="shared" ref="G778:H778" si="281">SUM(G775:G777)</f>
        <v>951</v>
      </c>
      <c r="H778" s="63">
        <f t="shared" si="281"/>
        <v>2385</v>
      </c>
      <c r="I778" s="63">
        <f t="shared" ref="I778" si="282">SUM(I775:I777)</f>
        <v>2</v>
      </c>
      <c r="J778" s="63">
        <f t="shared" ref="J778" si="283">SUM(J775:J777)</f>
        <v>2</v>
      </c>
      <c r="K778" s="63">
        <f t="shared" ref="K778" si="284">SUM(K775:K777)</f>
        <v>4</v>
      </c>
    </row>
    <row r="779" spans="1:11" ht="15.6" customHeight="1">
      <c r="A779" s="333">
        <v>183</v>
      </c>
      <c r="B779" s="331" t="s">
        <v>5633</v>
      </c>
      <c r="C779" s="21" t="s">
        <v>3949</v>
      </c>
      <c r="D779" s="68" t="s">
        <v>3948</v>
      </c>
      <c r="E779" s="7"/>
      <c r="F779" s="53">
        <v>405</v>
      </c>
      <c r="G779" s="53">
        <v>281</v>
      </c>
      <c r="H779" s="59">
        <f t="shared" si="264"/>
        <v>686</v>
      </c>
      <c r="I779" s="333">
        <v>2</v>
      </c>
      <c r="J779" s="333">
        <v>2</v>
      </c>
      <c r="K779" s="333">
        <f>SUM(I779:J779)</f>
        <v>4</v>
      </c>
    </row>
    <row r="780" spans="1:11" ht="15.6" customHeight="1">
      <c r="A780" s="334"/>
      <c r="B780" s="332"/>
      <c r="C780" s="73" t="s">
        <v>3949</v>
      </c>
      <c r="D780" s="68" t="s">
        <v>3950</v>
      </c>
      <c r="E780" s="7"/>
      <c r="F780" s="53">
        <v>371</v>
      </c>
      <c r="G780" s="53">
        <v>243</v>
      </c>
      <c r="H780" s="59">
        <f t="shared" si="264"/>
        <v>614</v>
      </c>
      <c r="I780" s="336"/>
      <c r="J780" s="336"/>
      <c r="K780" s="336"/>
    </row>
    <row r="781" spans="1:11" ht="15.6" customHeight="1">
      <c r="A781" s="9"/>
      <c r="B781" s="134"/>
      <c r="C781" s="21"/>
      <c r="D781" s="68"/>
      <c r="E781" s="59" t="s">
        <v>5640</v>
      </c>
      <c r="F781" s="63">
        <f>SUM(F779:F780)</f>
        <v>776</v>
      </c>
      <c r="G781" s="63">
        <f t="shared" ref="G781:H781" si="285">SUM(G779:G780)</f>
        <v>524</v>
      </c>
      <c r="H781" s="63">
        <f t="shared" si="285"/>
        <v>1300</v>
      </c>
      <c r="I781" s="63">
        <f t="shared" ref="I781" si="286">SUM(I779:I780)</f>
        <v>2</v>
      </c>
      <c r="J781" s="63">
        <f t="shared" ref="J781" si="287">SUM(J779:J780)</f>
        <v>2</v>
      </c>
      <c r="K781" s="63">
        <f t="shared" ref="K781" si="288">SUM(K779:K780)</f>
        <v>4</v>
      </c>
    </row>
    <row r="782" spans="1:11" ht="15.6" customHeight="1">
      <c r="A782" s="333">
        <v>184</v>
      </c>
      <c r="B782" s="331" t="s">
        <v>5633</v>
      </c>
      <c r="C782" s="21" t="s">
        <v>3949</v>
      </c>
      <c r="D782" s="68" t="s">
        <v>3951</v>
      </c>
      <c r="E782" s="7"/>
      <c r="F782" s="53">
        <v>533</v>
      </c>
      <c r="G782" s="53">
        <v>343</v>
      </c>
      <c r="H782" s="59">
        <f t="shared" si="264"/>
        <v>876</v>
      </c>
      <c r="I782" s="333">
        <v>2</v>
      </c>
      <c r="J782" s="333">
        <v>2</v>
      </c>
      <c r="K782" s="328">
        <f>SUM(I782:J782)</f>
        <v>4</v>
      </c>
    </row>
    <row r="783" spans="1:11" ht="15.6" customHeight="1">
      <c r="A783" s="336"/>
      <c r="B783" s="335"/>
      <c r="C783" s="21" t="s">
        <v>3949</v>
      </c>
      <c r="D783" s="68" t="s">
        <v>3952</v>
      </c>
      <c r="E783" s="7"/>
      <c r="F783" s="53">
        <v>166</v>
      </c>
      <c r="G783" s="53">
        <v>102</v>
      </c>
      <c r="H783" s="59">
        <f t="shared" si="264"/>
        <v>268</v>
      </c>
      <c r="I783" s="336"/>
      <c r="J783" s="336"/>
      <c r="K783" s="329"/>
    </row>
    <row r="784" spans="1:11" ht="15.6" customHeight="1">
      <c r="A784" s="336"/>
      <c r="B784" s="335"/>
      <c r="C784" s="21" t="s">
        <v>3949</v>
      </c>
      <c r="D784" s="68" t="s">
        <v>3953</v>
      </c>
      <c r="E784" s="7"/>
      <c r="F784" s="53">
        <v>99</v>
      </c>
      <c r="G784" s="53">
        <v>68</v>
      </c>
      <c r="H784" s="59">
        <f t="shared" si="264"/>
        <v>167</v>
      </c>
      <c r="I784" s="336"/>
      <c r="J784" s="336"/>
      <c r="K784" s="329"/>
    </row>
    <row r="785" spans="1:11" ht="15.6" customHeight="1">
      <c r="A785" s="334"/>
      <c r="B785" s="332"/>
      <c r="C785" s="21" t="s">
        <v>3949</v>
      </c>
      <c r="D785" s="68" t="s">
        <v>3954</v>
      </c>
      <c r="E785" s="7"/>
      <c r="F785" s="53">
        <v>227</v>
      </c>
      <c r="G785" s="53">
        <v>137</v>
      </c>
      <c r="H785" s="59">
        <f t="shared" si="264"/>
        <v>364</v>
      </c>
      <c r="I785" s="334"/>
      <c r="J785" s="334"/>
      <c r="K785" s="330"/>
    </row>
    <row r="786" spans="1:11" ht="15.6" customHeight="1">
      <c r="A786" s="9"/>
      <c r="B786" s="134"/>
      <c r="C786" s="21"/>
      <c r="D786" s="68"/>
      <c r="E786" s="59" t="s">
        <v>5640</v>
      </c>
      <c r="F786" s="63">
        <f>SUM(F782:F785)</f>
        <v>1025</v>
      </c>
      <c r="G786" s="63">
        <f t="shared" ref="G786:H786" si="289">SUM(G782:G785)</f>
        <v>650</v>
      </c>
      <c r="H786" s="63">
        <f t="shared" si="289"/>
        <v>1675</v>
      </c>
      <c r="I786" s="63">
        <f>SUM(I782:I785)</f>
        <v>2</v>
      </c>
      <c r="J786" s="63">
        <f>SUM(J782:J785)</f>
        <v>2</v>
      </c>
      <c r="K786" s="63">
        <f>SUM(K782:K785)</f>
        <v>4</v>
      </c>
    </row>
    <row r="787" spans="1:11" ht="15.6" customHeight="1">
      <c r="A787" s="333">
        <v>185</v>
      </c>
      <c r="B787" s="331" t="s">
        <v>5634</v>
      </c>
      <c r="C787" s="21" t="s">
        <v>3956</v>
      </c>
      <c r="D787" s="68" t="s">
        <v>3955</v>
      </c>
      <c r="E787" s="7"/>
      <c r="F787" s="53">
        <v>173</v>
      </c>
      <c r="G787" s="53">
        <v>112</v>
      </c>
      <c r="H787" s="59">
        <f t="shared" si="264"/>
        <v>285</v>
      </c>
      <c r="I787" s="333">
        <v>2</v>
      </c>
      <c r="J787" s="333">
        <v>2</v>
      </c>
      <c r="K787" s="328">
        <f>SUM(I787:J790)</f>
        <v>4</v>
      </c>
    </row>
    <row r="788" spans="1:11" ht="15.6" customHeight="1">
      <c r="A788" s="336"/>
      <c r="B788" s="335"/>
      <c r="C788" s="21" t="s">
        <v>3956</v>
      </c>
      <c r="D788" s="68" t="s">
        <v>3957</v>
      </c>
      <c r="E788" s="7"/>
      <c r="F788" s="53">
        <v>230</v>
      </c>
      <c r="G788" s="53">
        <v>144</v>
      </c>
      <c r="H788" s="59">
        <f t="shared" si="264"/>
        <v>374</v>
      </c>
      <c r="I788" s="336"/>
      <c r="J788" s="336"/>
      <c r="K788" s="329"/>
    </row>
    <row r="789" spans="1:11" ht="15.6" customHeight="1">
      <c r="A789" s="336"/>
      <c r="B789" s="335"/>
      <c r="C789" s="21" t="s">
        <v>3956</v>
      </c>
      <c r="D789" s="68" t="s">
        <v>3958</v>
      </c>
      <c r="E789" s="7"/>
      <c r="F789" s="53">
        <v>572</v>
      </c>
      <c r="G789" s="53">
        <v>352</v>
      </c>
      <c r="H789" s="59">
        <f t="shared" si="264"/>
        <v>924</v>
      </c>
      <c r="I789" s="336"/>
      <c r="J789" s="336"/>
      <c r="K789" s="329"/>
    </row>
    <row r="790" spans="1:11" ht="15.6" customHeight="1">
      <c r="A790" s="334"/>
      <c r="B790" s="332"/>
      <c r="C790" s="21" t="s">
        <v>3956</v>
      </c>
      <c r="D790" s="68" t="s">
        <v>3959</v>
      </c>
      <c r="E790" s="7"/>
      <c r="F790" s="53">
        <v>398</v>
      </c>
      <c r="G790" s="53">
        <v>231</v>
      </c>
      <c r="H790" s="59">
        <f t="shared" si="264"/>
        <v>629</v>
      </c>
      <c r="I790" s="334"/>
      <c r="J790" s="334"/>
      <c r="K790" s="330"/>
    </row>
    <row r="791" spans="1:11" ht="15.6" customHeight="1">
      <c r="A791" s="9"/>
      <c r="B791" s="134"/>
      <c r="C791" s="21"/>
      <c r="D791" s="68"/>
      <c r="E791" s="59" t="s">
        <v>5640</v>
      </c>
      <c r="F791" s="63">
        <f>SUM(F787:F790)</f>
        <v>1373</v>
      </c>
      <c r="G791" s="63">
        <f t="shared" ref="G791:H791" si="290">SUM(G787:G790)</f>
        <v>839</v>
      </c>
      <c r="H791" s="63">
        <f t="shared" si="290"/>
        <v>2212</v>
      </c>
      <c r="I791" s="63">
        <f t="shared" ref="I791" si="291">SUM(I787:I790)</f>
        <v>2</v>
      </c>
      <c r="J791" s="63">
        <f t="shared" ref="J791" si="292">SUM(J787:J790)</f>
        <v>2</v>
      </c>
      <c r="K791" s="63">
        <f t="shared" ref="K791" si="293">SUM(K787:K790)</f>
        <v>4</v>
      </c>
    </row>
    <row r="792" spans="1:11" ht="15.6" customHeight="1">
      <c r="A792" s="333">
        <v>186</v>
      </c>
      <c r="B792" s="331" t="s">
        <v>5634</v>
      </c>
      <c r="C792" s="21" t="s">
        <v>3961</v>
      </c>
      <c r="D792" s="68" t="s">
        <v>3960</v>
      </c>
      <c r="E792" s="7"/>
      <c r="F792" s="53">
        <v>236</v>
      </c>
      <c r="G792" s="53">
        <v>158</v>
      </c>
      <c r="H792" s="59">
        <f t="shared" si="264"/>
        <v>394</v>
      </c>
      <c r="I792" s="333">
        <v>2</v>
      </c>
      <c r="J792" s="333">
        <v>2</v>
      </c>
      <c r="K792" s="328">
        <f>SUM(I792:J795)</f>
        <v>4</v>
      </c>
    </row>
    <row r="793" spans="1:11" ht="15.6" customHeight="1">
      <c r="A793" s="336"/>
      <c r="B793" s="335"/>
      <c r="C793" s="21" t="s">
        <v>3961</v>
      </c>
      <c r="D793" s="68" t="s">
        <v>3962</v>
      </c>
      <c r="E793" s="7"/>
      <c r="F793" s="53">
        <v>265</v>
      </c>
      <c r="G793" s="53">
        <v>181</v>
      </c>
      <c r="H793" s="59">
        <f t="shared" si="264"/>
        <v>446</v>
      </c>
      <c r="I793" s="336"/>
      <c r="J793" s="336"/>
      <c r="K793" s="329"/>
    </row>
    <row r="794" spans="1:11" ht="15.6" customHeight="1">
      <c r="A794" s="336"/>
      <c r="B794" s="335"/>
      <c r="C794" s="21" t="s">
        <v>3961</v>
      </c>
      <c r="D794" s="68" t="s">
        <v>3963</v>
      </c>
      <c r="E794" s="7"/>
      <c r="F794" s="53">
        <v>151</v>
      </c>
      <c r="G794" s="53">
        <v>97</v>
      </c>
      <c r="H794" s="59">
        <f t="shared" si="264"/>
        <v>248</v>
      </c>
      <c r="I794" s="336"/>
      <c r="J794" s="336"/>
      <c r="K794" s="329"/>
    </row>
    <row r="795" spans="1:11" ht="15.6" customHeight="1">
      <c r="A795" s="334"/>
      <c r="B795" s="332"/>
      <c r="C795" s="21" t="s">
        <v>3961</v>
      </c>
      <c r="D795" s="68" t="s">
        <v>3964</v>
      </c>
      <c r="E795" s="7"/>
      <c r="F795" s="54">
        <v>388</v>
      </c>
      <c r="G795" s="54">
        <v>237</v>
      </c>
      <c r="H795" s="65">
        <f t="shared" si="264"/>
        <v>625</v>
      </c>
      <c r="I795" s="334"/>
      <c r="J795" s="334"/>
      <c r="K795" s="330"/>
    </row>
    <row r="796" spans="1:11" ht="15.6" customHeight="1">
      <c r="A796" s="9"/>
      <c r="B796" s="134"/>
      <c r="C796" s="21"/>
      <c r="D796" s="68"/>
      <c r="E796" s="59" t="s">
        <v>5640</v>
      </c>
      <c r="F796" s="63">
        <f>SUM(F792:F795)</f>
        <v>1040</v>
      </c>
      <c r="G796" s="63">
        <f t="shared" ref="G796:H796" si="294">SUM(G792:G795)</f>
        <v>673</v>
      </c>
      <c r="H796" s="63">
        <f t="shared" si="294"/>
        <v>1713</v>
      </c>
      <c r="I796" s="63">
        <f t="shared" ref="I796" si="295">SUM(I792:I795)</f>
        <v>2</v>
      </c>
      <c r="J796" s="63">
        <f t="shared" ref="J796" si="296">SUM(J792:J795)</f>
        <v>2</v>
      </c>
      <c r="K796" s="63">
        <f t="shared" ref="K796" si="297">SUM(K792:K795)</f>
        <v>4</v>
      </c>
    </row>
    <row r="797" spans="1:11" ht="15.6" customHeight="1">
      <c r="A797" s="333">
        <v>187</v>
      </c>
      <c r="B797" s="331" t="s">
        <v>5635</v>
      </c>
      <c r="C797" s="21" t="s">
        <v>3966</v>
      </c>
      <c r="D797" s="68" t="s">
        <v>3965</v>
      </c>
      <c r="E797" s="7"/>
      <c r="F797" s="55">
        <v>405</v>
      </c>
      <c r="G797" s="55">
        <v>308</v>
      </c>
      <c r="H797" s="66">
        <f t="shared" si="264"/>
        <v>713</v>
      </c>
      <c r="I797" s="333">
        <v>2</v>
      </c>
      <c r="J797" s="333">
        <v>2</v>
      </c>
      <c r="K797" s="328">
        <f>SUM(I797:J798)</f>
        <v>4</v>
      </c>
    </row>
    <row r="798" spans="1:11" ht="15.6" customHeight="1">
      <c r="A798" s="334"/>
      <c r="B798" s="332"/>
      <c r="C798" s="21" t="s">
        <v>3966</v>
      </c>
      <c r="D798" s="68" t="s">
        <v>3967</v>
      </c>
      <c r="E798" s="7"/>
      <c r="F798" s="53">
        <v>513</v>
      </c>
      <c r="G798" s="53">
        <v>371</v>
      </c>
      <c r="H798" s="59">
        <f t="shared" si="264"/>
        <v>884</v>
      </c>
      <c r="I798" s="334"/>
      <c r="J798" s="334"/>
      <c r="K798" s="330"/>
    </row>
    <row r="799" spans="1:11" ht="15.6" customHeight="1">
      <c r="A799" s="9"/>
      <c r="B799" s="134"/>
      <c r="C799" s="21"/>
      <c r="D799" s="68"/>
      <c r="E799" s="7"/>
      <c r="F799" s="63">
        <f>SUM(F797:F798)</f>
        <v>918</v>
      </c>
      <c r="G799" s="63">
        <f t="shared" ref="G799:H799" si="298">SUM(G797:G798)</f>
        <v>679</v>
      </c>
      <c r="H799" s="63">
        <f t="shared" si="298"/>
        <v>1597</v>
      </c>
      <c r="I799" s="63">
        <f t="shared" ref="I799" si="299">SUM(I797:I798)</f>
        <v>2</v>
      </c>
      <c r="J799" s="63">
        <f t="shared" ref="J799" si="300">SUM(J797:J798)</f>
        <v>2</v>
      </c>
      <c r="K799" s="63">
        <f t="shared" ref="K799" si="301">SUM(K797:K798)</f>
        <v>4</v>
      </c>
    </row>
    <row r="800" spans="1:11" ht="15.6" customHeight="1">
      <c r="A800" s="333">
        <v>188</v>
      </c>
      <c r="B800" s="331" t="s">
        <v>5635</v>
      </c>
      <c r="C800" s="21" t="s">
        <v>3966</v>
      </c>
      <c r="D800" s="68" t="s">
        <v>3968</v>
      </c>
      <c r="E800" s="7"/>
      <c r="F800" s="53">
        <v>463</v>
      </c>
      <c r="G800" s="53">
        <v>323</v>
      </c>
      <c r="H800" s="59">
        <f t="shared" si="264"/>
        <v>786</v>
      </c>
      <c r="I800" s="333">
        <v>2</v>
      </c>
      <c r="J800" s="333">
        <v>2</v>
      </c>
      <c r="K800" s="328">
        <f>SUM(I800:J802)</f>
        <v>4</v>
      </c>
    </row>
    <row r="801" spans="1:11" ht="15.6" customHeight="1">
      <c r="A801" s="336"/>
      <c r="B801" s="335"/>
      <c r="C801" s="21" t="s">
        <v>3966</v>
      </c>
      <c r="D801" s="68" t="s">
        <v>3969</v>
      </c>
      <c r="E801" s="7"/>
      <c r="F801" s="53">
        <v>389</v>
      </c>
      <c r="G801" s="53">
        <v>267</v>
      </c>
      <c r="H801" s="59">
        <f t="shared" si="264"/>
        <v>656</v>
      </c>
      <c r="I801" s="336"/>
      <c r="J801" s="336"/>
      <c r="K801" s="329"/>
    </row>
    <row r="802" spans="1:11" ht="15.6" customHeight="1">
      <c r="A802" s="334"/>
      <c r="B802" s="332"/>
      <c r="C802" s="21" t="s">
        <v>3966</v>
      </c>
      <c r="D802" s="68" t="s">
        <v>3970</v>
      </c>
      <c r="E802" s="7"/>
      <c r="F802" s="53">
        <v>178</v>
      </c>
      <c r="G802" s="53">
        <v>105</v>
      </c>
      <c r="H802" s="59">
        <f t="shared" si="264"/>
        <v>283</v>
      </c>
      <c r="I802" s="334"/>
      <c r="J802" s="334"/>
      <c r="K802" s="330"/>
    </row>
    <row r="803" spans="1:11" ht="15.6" customHeight="1">
      <c r="A803" s="9"/>
      <c r="B803" s="134"/>
      <c r="C803" s="21"/>
      <c r="D803" s="68"/>
      <c r="E803" s="59" t="s">
        <v>5640</v>
      </c>
      <c r="F803" s="63">
        <f>SUM(F800:F802)</f>
        <v>1030</v>
      </c>
      <c r="G803" s="63">
        <f t="shared" ref="G803:H803" si="302">SUM(G800:G802)</f>
        <v>695</v>
      </c>
      <c r="H803" s="63">
        <f t="shared" si="302"/>
        <v>1725</v>
      </c>
      <c r="I803" s="63">
        <f t="shared" ref="I803" si="303">SUM(I800:I802)</f>
        <v>2</v>
      </c>
      <c r="J803" s="63">
        <f t="shared" ref="J803" si="304">SUM(J800:J802)</f>
        <v>2</v>
      </c>
      <c r="K803" s="63">
        <f t="shared" ref="K803" si="305">SUM(K800:K802)</f>
        <v>4</v>
      </c>
    </row>
    <row r="804" spans="1:11" ht="15.6" customHeight="1">
      <c r="A804" s="333">
        <v>189</v>
      </c>
      <c r="B804" s="331" t="s">
        <v>5636</v>
      </c>
      <c r="C804" s="21" t="s">
        <v>3966</v>
      </c>
      <c r="D804" s="68" t="s">
        <v>3971</v>
      </c>
      <c r="E804" s="7"/>
      <c r="F804" s="53">
        <v>295</v>
      </c>
      <c r="G804" s="53">
        <v>214</v>
      </c>
      <c r="H804" s="59">
        <f t="shared" si="264"/>
        <v>509</v>
      </c>
      <c r="I804" s="333">
        <v>2</v>
      </c>
      <c r="J804" s="333">
        <v>2</v>
      </c>
      <c r="K804" s="328">
        <f>SUM(I804:J806)</f>
        <v>4</v>
      </c>
    </row>
    <row r="805" spans="1:11" ht="15.6" customHeight="1">
      <c r="A805" s="336"/>
      <c r="B805" s="335"/>
      <c r="C805" s="21" t="s">
        <v>3966</v>
      </c>
      <c r="D805" s="68" t="s">
        <v>3972</v>
      </c>
      <c r="E805" s="7"/>
      <c r="F805" s="53">
        <v>233</v>
      </c>
      <c r="G805" s="53">
        <v>135</v>
      </c>
      <c r="H805" s="59">
        <f t="shared" si="264"/>
        <v>368</v>
      </c>
      <c r="I805" s="336"/>
      <c r="J805" s="336"/>
      <c r="K805" s="329"/>
    </row>
    <row r="806" spans="1:11" ht="15.6" customHeight="1">
      <c r="A806" s="334"/>
      <c r="B806" s="332"/>
      <c r="C806" s="21" t="s">
        <v>3966</v>
      </c>
      <c r="D806" s="68" t="s">
        <v>3973</v>
      </c>
      <c r="E806" s="7"/>
      <c r="F806" s="53">
        <v>318</v>
      </c>
      <c r="G806" s="53">
        <v>233</v>
      </c>
      <c r="H806" s="59">
        <f t="shared" si="264"/>
        <v>551</v>
      </c>
      <c r="I806" s="334"/>
      <c r="J806" s="334"/>
      <c r="K806" s="330"/>
    </row>
    <row r="807" spans="1:11" ht="15.6" customHeight="1">
      <c r="A807" s="9"/>
      <c r="B807" s="134"/>
      <c r="C807" s="21"/>
      <c r="D807" s="68"/>
      <c r="E807" s="59" t="s">
        <v>5640</v>
      </c>
      <c r="F807" s="63">
        <f>SUM(F804:F806)</f>
        <v>846</v>
      </c>
      <c r="G807" s="63">
        <f t="shared" ref="G807:H807" si="306">SUM(G804:G806)</f>
        <v>582</v>
      </c>
      <c r="H807" s="63">
        <f t="shared" si="306"/>
        <v>1428</v>
      </c>
      <c r="I807" s="63">
        <f t="shared" ref="I807" si="307">SUM(I804:I806)</f>
        <v>2</v>
      </c>
      <c r="J807" s="63">
        <f t="shared" ref="J807" si="308">SUM(J804:J806)</f>
        <v>2</v>
      </c>
      <c r="K807" s="63">
        <f t="shared" ref="K807" si="309">SUM(K804:K806)</f>
        <v>4</v>
      </c>
    </row>
    <row r="808" spans="1:11" ht="15.6" customHeight="1">
      <c r="A808" s="333">
        <v>190</v>
      </c>
      <c r="B808" s="331" t="s">
        <v>5636</v>
      </c>
      <c r="C808" s="21" t="s">
        <v>3966</v>
      </c>
      <c r="D808" s="68" t="s">
        <v>3974</v>
      </c>
      <c r="E808" s="7"/>
      <c r="F808" s="53">
        <v>350</v>
      </c>
      <c r="G808" s="53">
        <v>216</v>
      </c>
      <c r="H808" s="59">
        <f t="shared" si="264"/>
        <v>566</v>
      </c>
      <c r="I808" s="333">
        <v>2</v>
      </c>
      <c r="J808" s="333">
        <v>2</v>
      </c>
      <c r="K808" s="328">
        <f>SUM(I808:J809)</f>
        <v>4</v>
      </c>
    </row>
    <row r="809" spans="1:11" ht="15.6" customHeight="1">
      <c r="A809" s="334"/>
      <c r="B809" s="332"/>
      <c r="C809" s="21" t="s">
        <v>3966</v>
      </c>
      <c r="D809" s="68" t="s">
        <v>3975</v>
      </c>
      <c r="E809" s="7"/>
      <c r="F809" s="53">
        <v>418</v>
      </c>
      <c r="G809" s="53">
        <v>285</v>
      </c>
      <c r="H809" s="59">
        <f t="shared" si="264"/>
        <v>703</v>
      </c>
      <c r="I809" s="334"/>
      <c r="J809" s="334"/>
      <c r="K809" s="330"/>
    </row>
    <row r="810" spans="1:11" ht="15.6" customHeight="1">
      <c r="A810" s="9"/>
      <c r="B810" s="134"/>
      <c r="C810" s="21"/>
      <c r="D810" s="68"/>
      <c r="E810" s="59" t="s">
        <v>5640</v>
      </c>
      <c r="F810" s="63">
        <f>SUM(F808:F809)</f>
        <v>768</v>
      </c>
      <c r="G810" s="63">
        <f t="shared" ref="G810:H810" si="310">SUM(G808:G809)</f>
        <v>501</v>
      </c>
      <c r="H810" s="63">
        <f t="shared" si="310"/>
        <v>1269</v>
      </c>
      <c r="I810" s="63">
        <f t="shared" ref="I810" si="311">SUM(I808:I809)</f>
        <v>2</v>
      </c>
      <c r="J810" s="63">
        <f t="shared" ref="J810" si="312">SUM(J808:J809)</f>
        <v>2</v>
      </c>
      <c r="K810" s="63">
        <f t="shared" ref="K810" si="313">SUM(K808:K809)</f>
        <v>4</v>
      </c>
    </row>
    <row r="811" spans="1:11" ht="15.6" customHeight="1">
      <c r="A811" s="333">
        <v>191</v>
      </c>
      <c r="B811" s="331" t="s">
        <v>5637</v>
      </c>
      <c r="C811" s="21" t="s">
        <v>3977</v>
      </c>
      <c r="D811" s="68" t="s">
        <v>3976</v>
      </c>
      <c r="E811" s="7"/>
      <c r="F811" s="53">
        <v>330</v>
      </c>
      <c r="G811" s="53">
        <v>214</v>
      </c>
      <c r="H811" s="59">
        <f t="shared" si="264"/>
        <v>544</v>
      </c>
      <c r="I811" s="333">
        <v>2</v>
      </c>
      <c r="J811" s="333">
        <v>2</v>
      </c>
      <c r="K811" s="328">
        <f>SUM(I811:J812)</f>
        <v>4</v>
      </c>
    </row>
    <row r="812" spans="1:11" ht="15.6" customHeight="1">
      <c r="A812" s="334"/>
      <c r="B812" s="332"/>
      <c r="C812" s="21" t="s">
        <v>3977</v>
      </c>
      <c r="D812" s="68" t="s">
        <v>3978</v>
      </c>
      <c r="E812" s="7"/>
      <c r="F812" s="53">
        <v>416</v>
      </c>
      <c r="G812" s="53">
        <v>322</v>
      </c>
      <c r="H812" s="59">
        <f t="shared" si="264"/>
        <v>738</v>
      </c>
      <c r="I812" s="334"/>
      <c r="J812" s="334"/>
      <c r="K812" s="330"/>
    </row>
    <row r="813" spans="1:11" ht="15.6" customHeight="1">
      <c r="A813" s="9"/>
      <c r="B813" s="134"/>
      <c r="C813" s="21"/>
      <c r="D813" s="68"/>
      <c r="E813" s="59" t="s">
        <v>5640</v>
      </c>
      <c r="F813" s="63">
        <f>SUM(F811:F812)</f>
        <v>746</v>
      </c>
      <c r="G813" s="63">
        <f t="shared" ref="G813:H813" si="314">SUM(G811:G812)</f>
        <v>536</v>
      </c>
      <c r="H813" s="63">
        <f t="shared" si="314"/>
        <v>1282</v>
      </c>
      <c r="I813" s="63">
        <f t="shared" ref="I813" si="315">SUM(I811:I812)</f>
        <v>2</v>
      </c>
      <c r="J813" s="63">
        <f t="shared" ref="J813" si="316">SUM(J811:J812)</f>
        <v>2</v>
      </c>
      <c r="K813" s="63">
        <f t="shared" ref="K813" si="317">SUM(K811:K812)</f>
        <v>4</v>
      </c>
    </row>
    <row r="814" spans="1:11" ht="15.6" customHeight="1">
      <c r="A814" s="333">
        <v>192</v>
      </c>
      <c r="B814" s="331" t="s">
        <v>5637</v>
      </c>
      <c r="C814" s="21" t="s">
        <v>3977</v>
      </c>
      <c r="D814" s="68" t="s">
        <v>3979</v>
      </c>
      <c r="E814" s="7"/>
      <c r="F814" s="53">
        <v>318</v>
      </c>
      <c r="G814" s="53">
        <v>244</v>
      </c>
      <c r="H814" s="59">
        <f t="shared" si="264"/>
        <v>562</v>
      </c>
      <c r="I814" s="333">
        <v>2</v>
      </c>
      <c r="J814" s="333">
        <v>2</v>
      </c>
      <c r="K814" s="328">
        <f>SUM(I814:J815)</f>
        <v>4</v>
      </c>
    </row>
    <row r="815" spans="1:11" ht="15.6" customHeight="1">
      <c r="A815" s="334"/>
      <c r="B815" s="332"/>
      <c r="C815" s="21" t="s">
        <v>3977</v>
      </c>
      <c r="D815" s="68" t="s">
        <v>3980</v>
      </c>
      <c r="E815" s="7"/>
      <c r="F815" s="53">
        <v>604</v>
      </c>
      <c r="G815" s="53">
        <v>439</v>
      </c>
      <c r="H815" s="59">
        <f t="shared" si="264"/>
        <v>1043</v>
      </c>
      <c r="I815" s="334"/>
      <c r="J815" s="334"/>
      <c r="K815" s="330"/>
    </row>
    <row r="816" spans="1:11" ht="26.45" customHeight="1">
      <c r="A816" s="9"/>
      <c r="B816" s="134"/>
      <c r="C816" s="21"/>
      <c r="D816" s="68"/>
      <c r="E816" s="59" t="s">
        <v>5640</v>
      </c>
      <c r="F816" s="63">
        <f>SUM(F814:F815)</f>
        <v>922</v>
      </c>
      <c r="G816" s="63">
        <f t="shared" ref="G816:H816" si="318">SUM(G814:G815)</f>
        <v>683</v>
      </c>
      <c r="H816" s="63">
        <f t="shared" si="318"/>
        <v>1605</v>
      </c>
      <c r="I816" s="63">
        <f t="shared" ref="I816" si="319">SUM(I814:I815)</f>
        <v>2</v>
      </c>
      <c r="J816" s="63">
        <f t="shared" ref="J816" si="320">SUM(J814:J815)</f>
        <v>2</v>
      </c>
      <c r="K816" s="63">
        <f t="shared" ref="K816" si="321">SUM(K814:K815)</f>
        <v>4</v>
      </c>
    </row>
    <row r="817" spans="1:11" ht="15.6" customHeight="1">
      <c r="A817" s="333">
        <v>193</v>
      </c>
      <c r="B817" s="331" t="s">
        <v>5638</v>
      </c>
      <c r="C817" s="21" t="s">
        <v>3982</v>
      </c>
      <c r="D817" s="68" t="s">
        <v>3981</v>
      </c>
      <c r="E817" s="7"/>
      <c r="F817" s="53">
        <v>341</v>
      </c>
      <c r="G817" s="53">
        <v>224</v>
      </c>
      <c r="H817" s="59">
        <f t="shared" si="264"/>
        <v>565</v>
      </c>
      <c r="I817" s="333">
        <v>2</v>
      </c>
      <c r="J817" s="333">
        <v>2</v>
      </c>
      <c r="K817" s="328">
        <f>SUM(I817:J820)</f>
        <v>4</v>
      </c>
    </row>
    <row r="818" spans="1:11" ht="15.6" customHeight="1">
      <c r="A818" s="336"/>
      <c r="B818" s="335"/>
      <c r="C818" s="21" t="s">
        <v>3982</v>
      </c>
      <c r="D818" s="68" t="s">
        <v>3983</v>
      </c>
      <c r="E818" s="7"/>
      <c r="F818" s="53">
        <v>349</v>
      </c>
      <c r="G818" s="53">
        <v>245</v>
      </c>
      <c r="H818" s="59">
        <f t="shared" si="264"/>
        <v>594</v>
      </c>
      <c r="I818" s="336"/>
      <c r="J818" s="336"/>
      <c r="K818" s="329"/>
    </row>
    <row r="819" spans="1:11" ht="15.6" customHeight="1">
      <c r="A819" s="336"/>
      <c r="B819" s="335"/>
      <c r="C819" s="21" t="s">
        <v>3982</v>
      </c>
      <c r="D819" s="68" t="s">
        <v>3984</v>
      </c>
      <c r="E819" s="7"/>
      <c r="F819" s="53">
        <v>446</v>
      </c>
      <c r="G819" s="53">
        <v>296</v>
      </c>
      <c r="H819" s="59">
        <f t="shared" si="264"/>
        <v>742</v>
      </c>
      <c r="I819" s="336"/>
      <c r="J819" s="336"/>
      <c r="K819" s="329"/>
    </row>
    <row r="820" spans="1:11" ht="15.6" customHeight="1">
      <c r="A820" s="334"/>
      <c r="B820" s="332"/>
      <c r="C820" s="21" t="s">
        <v>3982</v>
      </c>
      <c r="D820" s="68" t="s">
        <v>3985</v>
      </c>
      <c r="E820" s="7"/>
      <c r="F820" s="53">
        <v>160</v>
      </c>
      <c r="G820" s="53">
        <v>133</v>
      </c>
      <c r="H820" s="59">
        <f t="shared" si="264"/>
        <v>293</v>
      </c>
      <c r="I820" s="334"/>
      <c r="J820" s="334"/>
      <c r="K820" s="330"/>
    </row>
    <row r="821" spans="1:11" ht="32.450000000000003" customHeight="1">
      <c r="A821" s="9"/>
      <c r="B821" s="134"/>
      <c r="C821" s="21"/>
      <c r="D821" s="68"/>
      <c r="E821" s="59" t="s">
        <v>5640</v>
      </c>
      <c r="F821" s="63">
        <f>SUM(F817:F820)</f>
        <v>1296</v>
      </c>
      <c r="G821" s="63">
        <f t="shared" ref="G821:H821" si="322">SUM(G817:G820)</f>
        <v>898</v>
      </c>
      <c r="H821" s="63">
        <f t="shared" si="322"/>
        <v>2194</v>
      </c>
      <c r="I821" s="63">
        <f t="shared" ref="I821" si="323">SUM(I817:I820)</f>
        <v>2</v>
      </c>
      <c r="J821" s="63">
        <f t="shared" ref="J821" si="324">SUM(J817:J820)</f>
        <v>2</v>
      </c>
      <c r="K821" s="63">
        <f t="shared" ref="K821" si="325">SUM(K817:K820)</f>
        <v>4</v>
      </c>
    </row>
    <row r="822" spans="1:11" ht="15.6" customHeight="1">
      <c r="A822" s="333">
        <v>194</v>
      </c>
      <c r="B822" s="331" t="s">
        <v>5638</v>
      </c>
      <c r="C822" s="21" t="s">
        <v>3982</v>
      </c>
      <c r="D822" s="68" t="s">
        <v>3986</v>
      </c>
      <c r="E822" s="7"/>
      <c r="F822" s="53">
        <v>426</v>
      </c>
      <c r="G822" s="53">
        <v>299</v>
      </c>
      <c r="H822" s="59">
        <f t="shared" si="264"/>
        <v>725</v>
      </c>
      <c r="I822" s="333">
        <v>2</v>
      </c>
      <c r="J822" s="333">
        <v>2</v>
      </c>
      <c r="K822" s="328">
        <f>SUM(I822:J824)</f>
        <v>4</v>
      </c>
    </row>
    <row r="823" spans="1:11" ht="15.6" customHeight="1">
      <c r="A823" s="336"/>
      <c r="B823" s="335"/>
      <c r="C823" s="21" t="s">
        <v>3982</v>
      </c>
      <c r="D823" s="68" t="s">
        <v>3987</v>
      </c>
      <c r="E823" s="7"/>
      <c r="F823" s="53">
        <v>256</v>
      </c>
      <c r="G823" s="53">
        <v>195</v>
      </c>
      <c r="H823" s="59">
        <f t="shared" si="264"/>
        <v>451</v>
      </c>
      <c r="I823" s="336"/>
      <c r="J823" s="336"/>
      <c r="K823" s="329"/>
    </row>
    <row r="824" spans="1:11" ht="15.6" customHeight="1">
      <c r="A824" s="334"/>
      <c r="B824" s="332"/>
      <c r="C824" s="21" t="s">
        <v>3982</v>
      </c>
      <c r="D824" s="68" t="s">
        <v>3988</v>
      </c>
      <c r="E824" s="7"/>
      <c r="F824" s="53">
        <v>244</v>
      </c>
      <c r="G824" s="53">
        <v>170</v>
      </c>
      <c r="H824" s="59">
        <f t="shared" si="264"/>
        <v>414</v>
      </c>
      <c r="I824" s="334"/>
      <c r="J824" s="334"/>
      <c r="K824" s="330"/>
    </row>
    <row r="825" spans="1:11" ht="20.45" customHeight="1">
      <c r="A825" s="9"/>
      <c r="B825" s="134"/>
      <c r="C825" s="21"/>
      <c r="D825" s="68"/>
      <c r="E825" s="59" t="s">
        <v>5640</v>
      </c>
      <c r="F825" s="63">
        <f>SUM(F822:F824)</f>
        <v>926</v>
      </c>
      <c r="G825" s="63">
        <f t="shared" ref="G825:H825" si="326">SUM(G822:G824)</f>
        <v>664</v>
      </c>
      <c r="H825" s="63">
        <f t="shared" si="326"/>
        <v>1590</v>
      </c>
      <c r="I825" s="63">
        <f t="shared" ref="I825" si="327">SUM(I822:I824)</f>
        <v>2</v>
      </c>
      <c r="J825" s="63">
        <f t="shared" ref="J825" si="328">SUM(J822:J824)</f>
        <v>2</v>
      </c>
      <c r="K825" s="63">
        <f t="shared" ref="K825" si="329">SUM(K822:K824)</f>
        <v>4</v>
      </c>
    </row>
    <row r="826" spans="1:11" ht="15.6" customHeight="1">
      <c r="A826" s="333">
        <v>195</v>
      </c>
      <c r="B826" s="331" t="s">
        <v>5639</v>
      </c>
      <c r="C826" s="21" t="s">
        <v>3990</v>
      </c>
      <c r="D826" s="68" t="s">
        <v>3989</v>
      </c>
      <c r="E826" s="7"/>
      <c r="F826" s="53">
        <v>316</v>
      </c>
      <c r="G826" s="53">
        <v>229</v>
      </c>
      <c r="H826" s="59">
        <f t="shared" si="264"/>
        <v>545</v>
      </c>
      <c r="I826" s="333">
        <v>2</v>
      </c>
      <c r="J826" s="333">
        <v>2</v>
      </c>
      <c r="K826" s="328">
        <f>SUM(I826:J828)</f>
        <v>4</v>
      </c>
    </row>
    <row r="827" spans="1:11" ht="15.6" customHeight="1">
      <c r="A827" s="336"/>
      <c r="B827" s="335"/>
      <c r="C827" s="21" t="s">
        <v>3990</v>
      </c>
      <c r="D827" s="68" t="s">
        <v>3991</v>
      </c>
      <c r="E827" s="7"/>
      <c r="F827" s="53">
        <v>214</v>
      </c>
      <c r="G827" s="53">
        <v>144</v>
      </c>
      <c r="H827" s="59">
        <f t="shared" si="264"/>
        <v>358</v>
      </c>
      <c r="I827" s="336"/>
      <c r="J827" s="336"/>
      <c r="K827" s="329"/>
    </row>
    <row r="828" spans="1:11" ht="15.6" customHeight="1">
      <c r="A828" s="334"/>
      <c r="B828" s="332"/>
      <c r="C828" s="21" t="s">
        <v>3990</v>
      </c>
      <c r="D828" s="68" t="s">
        <v>3992</v>
      </c>
      <c r="E828" s="7"/>
      <c r="F828" s="53">
        <v>327</v>
      </c>
      <c r="G828" s="53">
        <v>232</v>
      </c>
      <c r="H828" s="59">
        <f t="shared" si="264"/>
        <v>559</v>
      </c>
      <c r="I828" s="334"/>
      <c r="J828" s="334"/>
      <c r="K828" s="330"/>
    </row>
    <row r="829" spans="1:11" ht="15.6" customHeight="1">
      <c r="A829" s="9"/>
      <c r="B829" s="134"/>
      <c r="C829" s="21"/>
      <c r="D829" s="68"/>
      <c r="E829" s="59" t="s">
        <v>5640</v>
      </c>
      <c r="F829" s="63">
        <f>SUM(F826:F828)</f>
        <v>857</v>
      </c>
      <c r="G829" s="63">
        <f t="shared" ref="G829:H829" si="330">SUM(G826:G828)</f>
        <v>605</v>
      </c>
      <c r="H829" s="63">
        <f t="shared" si="330"/>
        <v>1462</v>
      </c>
      <c r="I829" s="63">
        <f t="shared" ref="I829" si="331">SUM(I826:I828)</f>
        <v>2</v>
      </c>
      <c r="J829" s="63">
        <f t="shared" ref="J829" si="332">SUM(J826:J828)</f>
        <v>2</v>
      </c>
      <c r="K829" s="63">
        <f t="shared" ref="K829" si="333">SUM(K826:K828)</f>
        <v>4</v>
      </c>
    </row>
    <row r="830" spans="1:11" ht="15.6" customHeight="1">
      <c r="A830" s="333">
        <v>196</v>
      </c>
      <c r="B830" s="331" t="s">
        <v>5639</v>
      </c>
      <c r="C830" s="21" t="s">
        <v>3990</v>
      </c>
      <c r="D830" s="68" t="s">
        <v>3993</v>
      </c>
      <c r="E830" s="7"/>
      <c r="F830" s="53">
        <v>488</v>
      </c>
      <c r="G830" s="53">
        <v>267</v>
      </c>
      <c r="H830" s="59">
        <f t="shared" si="264"/>
        <v>755</v>
      </c>
      <c r="I830" s="333">
        <v>2</v>
      </c>
      <c r="J830" s="333">
        <v>2</v>
      </c>
      <c r="K830" s="328">
        <f>SUM(I830:J833)</f>
        <v>4</v>
      </c>
    </row>
    <row r="831" spans="1:11" ht="15.6" customHeight="1">
      <c r="A831" s="336"/>
      <c r="B831" s="335"/>
      <c r="C831" s="21" t="s">
        <v>3990</v>
      </c>
      <c r="D831" s="68" t="s">
        <v>3994</v>
      </c>
      <c r="E831" s="7"/>
      <c r="F831" s="53">
        <v>327</v>
      </c>
      <c r="G831" s="53">
        <v>212</v>
      </c>
      <c r="H831" s="59">
        <f t="shared" si="264"/>
        <v>539</v>
      </c>
      <c r="I831" s="336"/>
      <c r="J831" s="336"/>
      <c r="K831" s="329"/>
    </row>
    <row r="832" spans="1:11" ht="15.6" customHeight="1">
      <c r="A832" s="336"/>
      <c r="B832" s="335"/>
      <c r="C832" s="21" t="s">
        <v>3990</v>
      </c>
      <c r="D832" s="68" t="s">
        <v>3995</v>
      </c>
      <c r="E832" s="7"/>
      <c r="F832" s="53">
        <v>23</v>
      </c>
      <c r="G832" s="53">
        <v>15</v>
      </c>
      <c r="H832" s="59">
        <f t="shared" si="264"/>
        <v>38</v>
      </c>
      <c r="I832" s="336"/>
      <c r="J832" s="336"/>
      <c r="K832" s="329"/>
    </row>
    <row r="833" spans="1:11" ht="15.6" customHeight="1">
      <c r="A833" s="334"/>
      <c r="B833" s="332"/>
      <c r="C833" s="21" t="s">
        <v>3990</v>
      </c>
      <c r="D833" s="68" t="s">
        <v>3996</v>
      </c>
      <c r="E833" s="7"/>
      <c r="F833" s="53">
        <v>28</v>
      </c>
      <c r="G833" s="53">
        <v>17</v>
      </c>
      <c r="H833" s="59">
        <f t="shared" si="264"/>
        <v>45</v>
      </c>
      <c r="I833" s="334"/>
      <c r="J833" s="334"/>
      <c r="K833" s="330"/>
    </row>
    <row r="834" spans="1:11" ht="15.6" customHeight="1">
      <c r="A834" s="9"/>
      <c r="B834" s="134"/>
      <c r="C834" s="21"/>
      <c r="D834" s="68"/>
      <c r="E834" s="59" t="s">
        <v>5640</v>
      </c>
      <c r="F834" s="63">
        <f>SUM(F830:F833)</f>
        <v>866</v>
      </c>
      <c r="G834" s="63">
        <f t="shared" ref="G834:H834" si="334">SUM(G830:G833)</f>
        <v>511</v>
      </c>
      <c r="H834" s="63">
        <f t="shared" si="334"/>
        <v>1377</v>
      </c>
      <c r="I834" s="63">
        <f t="shared" ref="I834" si="335">SUM(I830:I833)</f>
        <v>2</v>
      </c>
      <c r="J834" s="63">
        <f t="shared" ref="J834" si="336">SUM(J830:J833)</f>
        <v>2</v>
      </c>
      <c r="K834" s="63">
        <f t="shared" ref="K834" si="337">SUM(K830:K833)</f>
        <v>4</v>
      </c>
    </row>
    <row r="835" spans="1:11" ht="15.6" customHeight="1">
      <c r="A835" s="333">
        <v>197</v>
      </c>
      <c r="B835" s="331" t="s">
        <v>5639</v>
      </c>
      <c r="C835" s="21" t="s">
        <v>3990</v>
      </c>
      <c r="D835" s="68" t="s">
        <v>3997</v>
      </c>
      <c r="E835" s="7"/>
      <c r="F835" s="53">
        <v>213</v>
      </c>
      <c r="G835" s="53">
        <v>131</v>
      </c>
      <c r="H835" s="59">
        <f t="shared" si="264"/>
        <v>344</v>
      </c>
      <c r="I835" s="333">
        <v>2</v>
      </c>
      <c r="J835" s="333">
        <v>2</v>
      </c>
      <c r="K835" s="328">
        <f>SUM(I835:J839)</f>
        <v>4</v>
      </c>
    </row>
    <row r="836" spans="1:11" ht="15.6" customHeight="1">
      <c r="A836" s="336"/>
      <c r="B836" s="335"/>
      <c r="C836" s="21" t="s">
        <v>3990</v>
      </c>
      <c r="D836" s="68" t="s">
        <v>3998</v>
      </c>
      <c r="E836" s="7"/>
      <c r="F836" s="53">
        <v>170</v>
      </c>
      <c r="G836" s="53">
        <v>113</v>
      </c>
      <c r="H836" s="59">
        <f t="shared" si="264"/>
        <v>283</v>
      </c>
      <c r="I836" s="336"/>
      <c r="J836" s="336"/>
      <c r="K836" s="329"/>
    </row>
    <row r="837" spans="1:11" ht="15.6" customHeight="1">
      <c r="A837" s="336"/>
      <c r="B837" s="335"/>
      <c r="C837" s="21" t="s">
        <v>3990</v>
      </c>
      <c r="D837" s="68" t="s">
        <v>3999</v>
      </c>
      <c r="E837" s="7"/>
      <c r="F837" s="53">
        <v>389</v>
      </c>
      <c r="G837" s="53">
        <v>262</v>
      </c>
      <c r="H837" s="59">
        <f t="shared" si="264"/>
        <v>651</v>
      </c>
      <c r="I837" s="336"/>
      <c r="J837" s="336"/>
      <c r="K837" s="329"/>
    </row>
    <row r="838" spans="1:11" ht="15.6" customHeight="1">
      <c r="A838" s="336"/>
      <c r="B838" s="335"/>
      <c r="C838" s="21" t="s">
        <v>3990</v>
      </c>
      <c r="D838" s="68" t="s">
        <v>4000</v>
      </c>
      <c r="E838" s="7"/>
      <c r="F838" s="53">
        <v>257</v>
      </c>
      <c r="G838" s="53">
        <v>178</v>
      </c>
      <c r="H838" s="59">
        <f t="shared" si="264"/>
        <v>435</v>
      </c>
      <c r="I838" s="336"/>
      <c r="J838" s="336"/>
      <c r="K838" s="329"/>
    </row>
    <row r="839" spans="1:11" ht="15.6" customHeight="1">
      <c r="A839" s="334"/>
      <c r="B839" s="332"/>
      <c r="C839" s="21" t="s">
        <v>3990</v>
      </c>
      <c r="D839" s="68" t="s">
        <v>4001</v>
      </c>
      <c r="E839" s="7"/>
      <c r="F839" s="53">
        <v>218</v>
      </c>
      <c r="G839" s="53">
        <v>239</v>
      </c>
      <c r="H839" s="59">
        <f t="shared" si="264"/>
        <v>457</v>
      </c>
      <c r="I839" s="334"/>
      <c r="J839" s="334"/>
      <c r="K839" s="330"/>
    </row>
    <row r="840" spans="1:11" ht="15.6" customHeight="1">
      <c r="A840" s="9"/>
      <c r="B840" s="134"/>
      <c r="C840" s="21"/>
      <c r="D840" s="68"/>
      <c r="E840" s="59" t="s">
        <v>5640</v>
      </c>
      <c r="F840" s="63">
        <f>SUM(F835:F839)</f>
        <v>1247</v>
      </c>
      <c r="G840" s="63">
        <f t="shared" ref="G840:H840" si="338">SUM(G835:G839)</f>
        <v>923</v>
      </c>
      <c r="H840" s="63">
        <f t="shared" si="338"/>
        <v>2170</v>
      </c>
      <c r="I840" s="63">
        <f t="shared" ref="I840" si="339">SUM(I835:I839)</f>
        <v>2</v>
      </c>
      <c r="J840" s="63">
        <f t="shared" ref="J840" si="340">SUM(J835:J839)</f>
        <v>2</v>
      </c>
      <c r="K840" s="63">
        <f t="shared" ref="K840" si="341">SUM(K835:K839)</f>
        <v>4</v>
      </c>
    </row>
    <row r="841" spans="1:11" ht="15.6" customHeight="1">
      <c r="A841" s="333">
        <v>198</v>
      </c>
      <c r="B841" s="331" t="s">
        <v>5639</v>
      </c>
      <c r="C841" s="21" t="s">
        <v>3990</v>
      </c>
      <c r="D841" s="68" t="s">
        <v>4002</v>
      </c>
      <c r="E841" s="7"/>
      <c r="F841" s="53">
        <v>362</v>
      </c>
      <c r="G841" s="53">
        <v>226</v>
      </c>
      <c r="H841" s="59">
        <f t="shared" si="264"/>
        <v>588</v>
      </c>
      <c r="I841" s="333">
        <v>2</v>
      </c>
      <c r="J841" s="333">
        <v>2</v>
      </c>
      <c r="K841" s="328">
        <f>SUM(I841:J844)</f>
        <v>4</v>
      </c>
    </row>
    <row r="842" spans="1:11" ht="15.6" customHeight="1">
      <c r="A842" s="336"/>
      <c r="B842" s="335"/>
      <c r="C842" s="21" t="s">
        <v>3990</v>
      </c>
      <c r="D842" s="68" t="s">
        <v>4003</v>
      </c>
      <c r="E842" s="7"/>
      <c r="F842" s="53">
        <v>308</v>
      </c>
      <c r="G842" s="53">
        <v>263</v>
      </c>
      <c r="H842" s="59">
        <f t="shared" si="264"/>
        <v>571</v>
      </c>
      <c r="I842" s="336"/>
      <c r="J842" s="336"/>
      <c r="K842" s="329"/>
    </row>
    <row r="843" spans="1:11" ht="15.6" customHeight="1">
      <c r="A843" s="336"/>
      <c r="B843" s="335"/>
      <c r="C843" s="21" t="s">
        <v>3990</v>
      </c>
      <c r="D843" s="68" t="s">
        <v>4004</v>
      </c>
      <c r="E843" s="7"/>
      <c r="F843" s="53">
        <v>311</v>
      </c>
      <c r="G843" s="53">
        <v>199</v>
      </c>
      <c r="H843" s="59">
        <f t="shared" ref="H843:H844" si="342">SUM(F843:G843)</f>
        <v>510</v>
      </c>
      <c r="I843" s="336"/>
      <c r="J843" s="336"/>
      <c r="K843" s="329"/>
    </row>
    <row r="844" spans="1:11" ht="15.6" customHeight="1">
      <c r="A844" s="334"/>
      <c r="B844" s="332"/>
      <c r="C844" s="21" t="s">
        <v>3990</v>
      </c>
      <c r="D844" s="68" t="s">
        <v>4005</v>
      </c>
      <c r="E844" s="7"/>
      <c r="F844" s="53">
        <v>192</v>
      </c>
      <c r="G844" s="53">
        <v>143</v>
      </c>
      <c r="H844" s="59">
        <f t="shared" si="342"/>
        <v>335</v>
      </c>
      <c r="I844" s="334"/>
      <c r="J844" s="334"/>
      <c r="K844" s="330"/>
    </row>
    <row r="845" spans="1:11" ht="14.45" customHeight="1">
      <c r="A845" s="9"/>
      <c r="B845" s="134"/>
      <c r="C845" s="21"/>
      <c r="D845" s="68"/>
      <c r="E845" s="225" t="s">
        <v>5640</v>
      </c>
      <c r="F845" s="63">
        <f>SUM(F841:F844)</f>
        <v>1173</v>
      </c>
      <c r="G845" s="63">
        <f t="shared" ref="G845:H845" si="343">SUM(G841:G844)</f>
        <v>831</v>
      </c>
      <c r="H845" s="63">
        <f t="shared" si="343"/>
        <v>2004</v>
      </c>
      <c r="I845" s="63">
        <f t="shared" ref="I845" si="344">SUM(I841:I844)</f>
        <v>2</v>
      </c>
      <c r="J845" s="63">
        <f t="shared" ref="J845" si="345">SUM(J841:J844)</f>
        <v>2</v>
      </c>
      <c r="K845" s="63">
        <f t="shared" ref="K845" si="346">SUM(K841:K844)</f>
        <v>4</v>
      </c>
    </row>
    <row r="846" spans="1:11" ht="12.6" customHeight="1">
      <c r="A846" s="340">
        <v>199</v>
      </c>
      <c r="B846" s="347" t="s">
        <v>5956</v>
      </c>
      <c r="C846" s="245" t="s">
        <v>5952</v>
      </c>
      <c r="D846" s="244">
        <v>429010101</v>
      </c>
      <c r="E846" s="7"/>
      <c r="F846" s="9">
        <v>238</v>
      </c>
      <c r="G846" s="9">
        <v>159</v>
      </c>
      <c r="H846" s="225">
        <f>SUM(F846:G846)</f>
        <v>397</v>
      </c>
      <c r="I846" s="340">
        <v>2</v>
      </c>
      <c r="J846" s="340">
        <v>2</v>
      </c>
      <c r="K846" s="350">
        <f>SUM(I846:J846)</f>
        <v>4</v>
      </c>
    </row>
    <row r="847" spans="1:11" ht="12.6" customHeight="1">
      <c r="A847" s="341"/>
      <c r="B847" s="348"/>
      <c r="C847" s="245" t="s">
        <v>5952</v>
      </c>
      <c r="D847" s="244">
        <v>429010102</v>
      </c>
      <c r="E847" s="7"/>
      <c r="F847" s="9">
        <v>173</v>
      </c>
      <c r="G847" s="9">
        <v>124</v>
      </c>
      <c r="H847" s="225">
        <f t="shared" ref="H847:H891" si="347">SUM(F847:G847)</f>
        <v>297</v>
      </c>
      <c r="I847" s="341"/>
      <c r="J847" s="341"/>
      <c r="K847" s="351"/>
    </row>
    <row r="848" spans="1:11" ht="12.6" customHeight="1">
      <c r="A848" s="341"/>
      <c r="B848" s="348"/>
      <c r="C848" s="245" t="s">
        <v>5952</v>
      </c>
      <c r="D848" s="244">
        <v>429010103</v>
      </c>
      <c r="E848" s="7"/>
      <c r="F848" s="9">
        <v>289</v>
      </c>
      <c r="G848" s="9">
        <v>226</v>
      </c>
      <c r="H848" s="225">
        <f t="shared" si="347"/>
        <v>515</v>
      </c>
      <c r="I848" s="341"/>
      <c r="J848" s="341"/>
      <c r="K848" s="351"/>
    </row>
    <row r="849" spans="1:11" ht="12.6" customHeight="1">
      <c r="A849" s="341"/>
      <c r="B849" s="348"/>
      <c r="C849" s="245" t="s">
        <v>5952</v>
      </c>
      <c r="D849" s="244">
        <v>429010104</v>
      </c>
      <c r="E849" s="7"/>
      <c r="F849" s="9">
        <v>128</v>
      </c>
      <c r="G849" s="9">
        <v>94</v>
      </c>
      <c r="H849" s="225">
        <f t="shared" si="347"/>
        <v>222</v>
      </c>
      <c r="I849" s="342"/>
      <c r="J849" s="342"/>
      <c r="K849" s="352"/>
    </row>
    <row r="850" spans="1:11" ht="12.6" customHeight="1">
      <c r="A850" s="341"/>
      <c r="B850" s="349"/>
      <c r="C850" s="106"/>
      <c r="D850" s="244"/>
      <c r="E850" s="225" t="s">
        <v>5640</v>
      </c>
      <c r="F850" s="225">
        <f>SUM(F846:F849)</f>
        <v>828</v>
      </c>
      <c r="G850" s="225">
        <f t="shared" ref="G850:H850" si="348">SUM(G846:G849)</f>
        <v>603</v>
      </c>
      <c r="H850" s="225">
        <f t="shared" si="348"/>
        <v>1431</v>
      </c>
      <c r="I850" s="225">
        <f t="shared" ref="I850" si="349">SUM(I846:I849)</f>
        <v>2</v>
      </c>
      <c r="J850" s="225">
        <f t="shared" ref="J850" si="350">SUM(J846:J849)</f>
        <v>2</v>
      </c>
      <c r="K850" s="225">
        <f t="shared" ref="K850" si="351">SUM(K846:K849)</f>
        <v>4</v>
      </c>
    </row>
    <row r="851" spans="1:11" ht="12.6" customHeight="1">
      <c r="A851" s="340">
        <v>200</v>
      </c>
      <c r="B851" s="347" t="s">
        <v>5957</v>
      </c>
      <c r="C851" s="245" t="s">
        <v>5952</v>
      </c>
      <c r="D851" s="244">
        <v>429010201</v>
      </c>
      <c r="E851" s="7"/>
      <c r="F851" s="9">
        <v>120</v>
      </c>
      <c r="G851" s="9">
        <v>79</v>
      </c>
      <c r="H851" s="225">
        <f t="shared" si="347"/>
        <v>199</v>
      </c>
      <c r="I851" s="353">
        <v>2</v>
      </c>
      <c r="J851" s="353">
        <v>2</v>
      </c>
      <c r="K851" s="328">
        <f>SUM(I851:J851)</f>
        <v>4</v>
      </c>
    </row>
    <row r="852" spans="1:11" ht="12.6" customHeight="1">
      <c r="A852" s="341"/>
      <c r="B852" s="348"/>
      <c r="C852" s="245" t="s">
        <v>5952</v>
      </c>
      <c r="D852" s="244">
        <v>429010202</v>
      </c>
      <c r="E852" s="7"/>
      <c r="F852" s="9">
        <v>45</v>
      </c>
      <c r="G852" s="9">
        <v>36</v>
      </c>
      <c r="H852" s="225">
        <f t="shared" si="347"/>
        <v>81</v>
      </c>
      <c r="I852" s="354"/>
      <c r="J852" s="354"/>
      <c r="K852" s="329"/>
    </row>
    <row r="853" spans="1:11" ht="12.6" customHeight="1">
      <c r="A853" s="341"/>
      <c r="B853" s="348"/>
      <c r="C853" s="245" t="s">
        <v>5952</v>
      </c>
      <c r="D853" s="244">
        <v>429010203</v>
      </c>
      <c r="E853" s="7"/>
      <c r="F853" s="9">
        <v>175</v>
      </c>
      <c r="G853" s="9">
        <v>135</v>
      </c>
      <c r="H853" s="225">
        <f t="shared" si="347"/>
        <v>310</v>
      </c>
      <c r="I853" s="354"/>
      <c r="J853" s="354"/>
      <c r="K853" s="329"/>
    </row>
    <row r="854" spans="1:11" ht="12.6" customHeight="1">
      <c r="A854" s="341"/>
      <c r="B854" s="348"/>
      <c r="C854" s="245" t="s">
        <v>5952</v>
      </c>
      <c r="D854" s="244">
        <v>429010204</v>
      </c>
      <c r="E854" s="7"/>
      <c r="F854" s="9">
        <v>349</v>
      </c>
      <c r="G854" s="9">
        <v>249</v>
      </c>
      <c r="H854" s="225">
        <f t="shared" si="347"/>
        <v>598</v>
      </c>
      <c r="I854" s="354"/>
      <c r="J854" s="354"/>
      <c r="K854" s="329"/>
    </row>
    <row r="855" spans="1:11" ht="12.6" customHeight="1">
      <c r="A855" s="341"/>
      <c r="B855" s="348"/>
      <c r="C855" s="245" t="s">
        <v>5952</v>
      </c>
      <c r="D855" s="244">
        <v>429010205</v>
      </c>
      <c r="E855" s="7"/>
      <c r="F855" s="9">
        <v>243</v>
      </c>
      <c r="G855" s="9">
        <v>194</v>
      </c>
      <c r="H855" s="225">
        <f t="shared" si="347"/>
        <v>437</v>
      </c>
      <c r="I855" s="354"/>
      <c r="J855" s="354"/>
      <c r="K855" s="329"/>
    </row>
    <row r="856" spans="1:11" ht="12.6" customHeight="1">
      <c r="A856" s="341"/>
      <c r="B856" s="348"/>
      <c r="C856" s="245" t="s">
        <v>5952</v>
      </c>
      <c r="D856" s="244">
        <v>429010206</v>
      </c>
      <c r="E856" s="7"/>
      <c r="F856" s="9">
        <v>130</v>
      </c>
      <c r="G856" s="9">
        <v>78</v>
      </c>
      <c r="H856" s="225">
        <f t="shared" si="347"/>
        <v>208</v>
      </c>
      <c r="I856" s="354"/>
      <c r="J856" s="354"/>
      <c r="K856" s="329"/>
    </row>
    <row r="857" spans="1:11" ht="12.6" customHeight="1">
      <c r="A857" s="342"/>
      <c r="B857" s="349"/>
      <c r="C857" s="245" t="s">
        <v>5952</v>
      </c>
      <c r="D857" s="244">
        <v>429010207</v>
      </c>
      <c r="E857" s="7"/>
      <c r="F857" s="9">
        <v>60</v>
      </c>
      <c r="G857" s="9">
        <v>41</v>
      </c>
      <c r="H857" s="225">
        <f t="shared" si="347"/>
        <v>101</v>
      </c>
      <c r="I857" s="355"/>
      <c r="J857" s="355"/>
      <c r="K857" s="330"/>
    </row>
    <row r="858" spans="1:11" ht="12.6" customHeight="1">
      <c r="A858" s="134"/>
      <c r="B858" s="134"/>
      <c r="C858" s="106"/>
      <c r="D858" s="244"/>
      <c r="E858" s="225" t="s">
        <v>5640</v>
      </c>
      <c r="F858" s="225">
        <f>SUM(F851:F857)</f>
        <v>1122</v>
      </c>
      <c r="G858" s="272">
        <f t="shared" ref="G858:H858" si="352">SUM(G851:G857)</f>
        <v>812</v>
      </c>
      <c r="H858" s="272">
        <f t="shared" si="352"/>
        <v>1934</v>
      </c>
      <c r="I858" s="272">
        <f>SUM(I851:I857)</f>
        <v>2</v>
      </c>
      <c r="J858" s="272">
        <f t="shared" ref="J858" si="353">SUM(J851:J857)</f>
        <v>2</v>
      </c>
      <c r="K858" s="272">
        <f t="shared" ref="K858" si="354">SUM(K851:K857)</f>
        <v>4</v>
      </c>
    </row>
    <row r="859" spans="1:11" ht="13.15" customHeight="1">
      <c r="A859" s="340">
        <v>201</v>
      </c>
      <c r="B859" s="347" t="s">
        <v>5958</v>
      </c>
      <c r="C859" s="246" t="s">
        <v>5953</v>
      </c>
      <c r="D859" s="244">
        <v>429010301</v>
      </c>
      <c r="E859" s="7"/>
      <c r="F859" s="9">
        <v>311</v>
      </c>
      <c r="G859" s="9">
        <v>235</v>
      </c>
      <c r="H859" s="225">
        <f t="shared" si="347"/>
        <v>546</v>
      </c>
      <c r="I859" s="340">
        <v>2</v>
      </c>
      <c r="J859" s="340">
        <v>2</v>
      </c>
      <c r="K859" s="350">
        <f>SUM(I859:J859)</f>
        <v>4</v>
      </c>
    </row>
    <row r="860" spans="1:11" ht="13.15" customHeight="1">
      <c r="A860" s="341"/>
      <c r="B860" s="348"/>
      <c r="C860" s="246" t="s">
        <v>5953</v>
      </c>
      <c r="D860" s="244">
        <v>429010302</v>
      </c>
      <c r="E860" s="7"/>
      <c r="F860" s="9">
        <v>445</v>
      </c>
      <c r="G860" s="9">
        <v>269</v>
      </c>
      <c r="H860" s="225">
        <f t="shared" si="347"/>
        <v>714</v>
      </c>
      <c r="I860" s="341"/>
      <c r="J860" s="341"/>
      <c r="K860" s="351"/>
    </row>
    <row r="861" spans="1:11" ht="13.15" customHeight="1">
      <c r="A861" s="341"/>
      <c r="B861" s="348"/>
      <c r="C861" s="246" t="s">
        <v>5953</v>
      </c>
      <c r="D861" s="244">
        <v>429010303</v>
      </c>
      <c r="E861" s="7"/>
      <c r="F861" s="9">
        <v>406</v>
      </c>
      <c r="G861" s="9">
        <v>320</v>
      </c>
      <c r="H861" s="225">
        <f t="shared" si="347"/>
        <v>726</v>
      </c>
      <c r="I861" s="341"/>
      <c r="J861" s="341"/>
      <c r="K861" s="351"/>
    </row>
    <row r="862" spans="1:11" ht="13.15" customHeight="1">
      <c r="A862" s="341"/>
      <c r="B862" s="348"/>
      <c r="C862" s="246" t="s">
        <v>5953</v>
      </c>
      <c r="D862" s="244">
        <v>429010304</v>
      </c>
      <c r="E862" s="7"/>
      <c r="F862" s="9">
        <v>154</v>
      </c>
      <c r="G862" s="9">
        <v>108</v>
      </c>
      <c r="H862" s="225">
        <f t="shared" si="347"/>
        <v>262</v>
      </c>
      <c r="I862" s="341"/>
      <c r="J862" s="341"/>
      <c r="K862" s="351"/>
    </row>
    <row r="863" spans="1:11" ht="13.15" customHeight="1">
      <c r="A863" s="341"/>
      <c r="B863" s="348"/>
      <c r="C863" s="246" t="s">
        <v>5953</v>
      </c>
      <c r="D863" s="244">
        <v>429010305</v>
      </c>
      <c r="E863" s="7"/>
      <c r="F863" s="9">
        <v>370</v>
      </c>
      <c r="G863" s="9">
        <v>247</v>
      </c>
      <c r="H863" s="225">
        <f t="shared" si="347"/>
        <v>617</v>
      </c>
      <c r="I863" s="341"/>
      <c r="J863" s="341"/>
      <c r="K863" s="351"/>
    </row>
    <row r="864" spans="1:11" ht="13.15" customHeight="1">
      <c r="A864" s="342"/>
      <c r="B864" s="349"/>
      <c r="C864" s="246" t="s">
        <v>5953</v>
      </c>
      <c r="D864" s="244">
        <v>429010306</v>
      </c>
      <c r="E864" s="7"/>
      <c r="F864" s="9">
        <v>271</v>
      </c>
      <c r="G864" s="9">
        <v>216</v>
      </c>
      <c r="H864" s="225">
        <f t="shared" si="347"/>
        <v>487</v>
      </c>
      <c r="I864" s="342"/>
      <c r="J864" s="342"/>
      <c r="K864" s="352"/>
    </row>
    <row r="865" spans="1:11" ht="13.15" customHeight="1">
      <c r="A865" s="134"/>
      <c r="B865" s="134"/>
      <c r="C865" s="106"/>
      <c r="D865" s="244"/>
      <c r="E865" s="225" t="s">
        <v>5640</v>
      </c>
      <c r="F865" s="225">
        <f>SUM(F859:F864)</f>
        <v>1957</v>
      </c>
      <c r="G865" s="225">
        <f t="shared" ref="G865:H865" si="355">SUM(G859:G864)</f>
        <v>1395</v>
      </c>
      <c r="H865" s="225">
        <f t="shared" si="355"/>
        <v>3352</v>
      </c>
      <c r="I865" s="225">
        <f t="shared" ref="I865" si="356">SUM(I859:I864)</f>
        <v>2</v>
      </c>
      <c r="J865" s="225">
        <f t="shared" ref="J865" si="357">SUM(J859:J864)</f>
        <v>2</v>
      </c>
      <c r="K865" s="225">
        <f t="shared" ref="K865" si="358">SUM(K859:K864)</f>
        <v>4</v>
      </c>
    </row>
    <row r="866" spans="1:11" ht="13.15" customHeight="1">
      <c r="A866" s="340">
        <v>202</v>
      </c>
      <c r="B866" s="347" t="s">
        <v>5959</v>
      </c>
      <c r="C866" s="246" t="s">
        <v>5953</v>
      </c>
      <c r="D866" s="244">
        <v>429010401</v>
      </c>
      <c r="E866" s="7"/>
      <c r="F866" s="9">
        <v>694</v>
      </c>
      <c r="G866" s="9">
        <v>551</v>
      </c>
      <c r="H866" s="225">
        <f t="shared" si="347"/>
        <v>1245</v>
      </c>
      <c r="I866" s="340">
        <v>2</v>
      </c>
      <c r="J866" s="340">
        <v>2</v>
      </c>
      <c r="K866" s="350">
        <f>SUM(I866:J866)</f>
        <v>4</v>
      </c>
    </row>
    <row r="867" spans="1:11" ht="16.149999999999999" customHeight="1">
      <c r="A867" s="342"/>
      <c r="B867" s="349"/>
      <c r="C867" s="246" t="s">
        <v>5953</v>
      </c>
      <c r="D867" s="244">
        <v>429010402</v>
      </c>
      <c r="E867" s="7"/>
      <c r="F867" s="9">
        <v>192</v>
      </c>
      <c r="G867" s="9">
        <v>145</v>
      </c>
      <c r="H867" s="225">
        <f t="shared" si="347"/>
        <v>337</v>
      </c>
      <c r="I867" s="342"/>
      <c r="J867" s="342"/>
      <c r="K867" s="352"/>
    </row>
    <row r="868" spans="1:11" ht="13.15" customHeight="1">
      <c r="A868" s="134"/>
      <c r="B868" s="134"/>
      <c r="C868" s="106"/>
      <c r="D868" s="244"/>
      <c r="E868" s="225" t="s">
        <v>5640</v>
      </c>
      <c r="F868" s="225">
        <f>SUM(F866:F867)</f>
        <v>886</v>
      </c>
      <c r="G868" s="225">
        <f t="shared" ref="G868:H868" si="359">SUM(G866:G867)</f>
        <v>696</v>
      </c>
      <c r="H868" s="225">
        <f t="shared" si="359"/>
        <v>1582</v>
      </c>
      <c r="I868" s="225">
        <f t="shared" ref="I868" si="360">SUM(I866:I867)</f>
        <v>2</v>
      </c>
      <c r="J868" s="225">
        <f t="shared" ref="J868" si="361">SUM(J866:J867)</f>
        <v>2</v>
      </c>
      <c r="K868" s="225">
        <f t="shared" ref="K868" si="362">SUM(K866:K867)</f>
        <v>4</v>
      </c>
    </row>
    <row r="869" spans="1:11" ht="13.15" customHeight="1">
      <c r="A869" s="340">
        <v>203</v>
      </c>
      <c r="B869" s="347" t="s">
        <v>5959</v>
      </c>
      <c r="C869" s="246" t="s">
        <v>5953</v>
      </c>
      <c r="D869" s="244">
        <v>429010403</v>
      </c>
      <c r="E869" s="7"/>
      <c r="F869" s="9">
        <v>234</v>
      </c>
      <c r="G869" s="9">
        <v>183</v>
      </c>
      <c r="H869" s="225">
        <f t="shared" si="347"/>
        <v>417</v>
      </c>
      <c r="I869" s="340">
        <v>2</v>
      </c>
      <c r="J869" s="340">
        <v>2</v>
      </c>
      <c r="K869" s="350">
        <f>SUM(I869:J869)</f>
        <v>4</v>
      </c>
    </row>
    <row r="870" spans="1:11" ht="13.15" customHeight="1">
      <c r="A870" s="341"/>
      <c r="B870" s="348"/>
      <c r="C870" s="246" t="s">
        <v>5953</v>
      </c>
      <c r="D870" s="244">
        <v>429010404</v>
      </c>
      <c r="E870" s="7"/>
      <c r="F870" s="9">
        <v>251</v>
      </c>
      <c r="G870" s="9">
        <v>206</v>
      </c>
      <c r="H870" s="225">
        <f t="shared" si="347"/>
        <v>457</v>
      </c>
      <c r="I870" s="341"/>
      <c r="J870" s="341"/>
      <c r="K870" s="351"/>
    </row>
    <row r="871" spans="1:11" ht="13.15" customHeight="1">
      <c r="A871" s="341"/>
      <c r="B871" s="348"/>
      <c r="C871" s="246" t="s">
        <v>5953</v>
      </c>
      <c r="D871" s="244">
        <v>429010405</v>
      </c>
      <c r="E871" s="7"/>
      <c r="F871" s="9">
        <v>143</v>
      </c>
      <c r="G871" s="9">
        <v>93</v>
      </c>
      <c r="H871" s="225">
        <f t="shared" si="347"/>
        <v>236</v>
      </c>
      <c r="I871" s="341"/>
      <c r="J871" s="341"/>
      <c r="K871" s="351"/>
    </row>
    <row r="872" spans="1:11" ht="13.15" customHeight="1">
      <c r="A872" s="342"/>
      <c r="B872" s="349"/>
      <c r="C872" s="246" t="s">
        <v>5953</v>
      </c>
      <c r="D872" s="244">
        <v>429010406</v>
      </c>
      <c r="E872" s="7"/>
      <c r="F872" s="9">
        <v>225</v>
      </c>
      <c r="G872" s="9">
        <v>151</v>
      </c>
      <c r="H872" s="225">
        <f t="shared" si="347"/>
        <v>376</v>
      </c>
      <c r="I872" s="342"/>
      <c r="J872" s="342"/>
      <c r="K872" s="352"/>
    </row>
    <row r="873" spans="1:11" ht="13.15" customHeight="1">
      <c r="A873" s="134"/>
      <c r="B873" s="134"/>
      <c r="C873" s="106"/>
      <c r="D873" s="244"/>
      <c r="E873" s="225" t="s">
        <v>5640</v>
      </c>
      <c r="F873" s="225">
        <f>SUM(F869:F872)</f>
        <v>853</v>
      </c>
      <c r="G873" s="225">
        <f t="shared" ref="G873:H873" si="363">SUM(G869:G872)</f>
        <v>633</v>
      </c>
      <c r="H873" s="225">
        <f t="shared" si="363"/>
        <v>1486</v>
      </c>
      <c r="I873" s="225">
        <f t="shared" ref="I873" si="364">SUM(I869:I872)</f>
        <v>2</v>
      </c>
      <c r="J873" s="225">
        <f t="shared" ref="J873" si="365">SUM(J869:J872)</f>
        <v>2</v>
      </c>
      <c r="K873" s="225">
        <f t="shared" ref="K873" si="366">SUM(K869:K872)</f>
        <v>4</v>
      </c>
    </row>
    <row r="874" spans="1:11" ht="13.15" customHeight="1">
      <c r="A874" s="340">
        <v>204</v>
      </c>
      <c r="B874" s="347" t="s">
        <v>5960</v>
      </c>
      <c r="C874" s="246" t="s">
        <v>5953</v>
      </c>
      <c r="D874" s="244">
        <v>429010501</v>
      </c>
      <c r="E874" s="7"/>
      <c r="F874" s="9">
        <v>108</v>
      </c>
      <c r="G874" s="9">
        <v>80</v>
      </c>
      <c r="H874" s="225">
        <f t="shared" si="347"/>
        <v>188</v>
      </c>
      <c r="I874" s="340">
        <v>2</v>
      </c>
      <c r="J874" s="340">
        <v>2</v>
      </c>
      <c r="K874" s="350">
        <f>SUM(I874:J874)</f>
        <v>4</v>
      </c>
    </row>
    <row r="875" spans="1:11" ht="13.15" customHeight="1">
      <c r="A875" s="341"/>
      <c r="B875" s="348"/>
      <c r="C875" s="246" t="s">
        <v>5953</v>
      </c>
      <c r="D875" s="244">
        <v>429010502</v>
      </c>
      <c r="E875" s="7"/>
      <c r="F875" s="9">
        <v>610</v>
      </c>
      <c r="G875" s="9">
        <v>449</v>
      </c>
      <c r="H875" s="225">
        <f t="shared" si="347"/>
        <v>1059</v>
      </c>
      <c r="I875" s="341"/>
      <c r="J875" s="341"/>
      <c r="K875" s="351"/>
    </row>
    <row r="876" spans="1:11" ht="13.15" customHeight="1">
      <c r="A876" s="341"/>
      <c r="B876" s="348"/>
      <c r="C876" s="246" t="s">
        <v>5953</v>
      </c>
      <c r="D876" s="244">
        <v>429010503</v>
      </c>
      <c r="E876" s="7"/>
      <c r="F876" s="9">
        <v>129</v>
      </c>
      <c r="G876" s="9">
        <v>89</v>
      </c>
      <c r="H876" s="225">
        <f t="shared" si="347"/>
        <v>218</v>
      </c>
      <c r="I876" s="341"/>
      <c r="J876" s="341"/>
      <c r="K876" s="351"/>
    </row>
    <row r="877" spans="1:11" ht="13.15" customHeight="1">
      <c r="A877" s="341"/>
      <c r="B877" s="348"/>
      <c r="C877" s="246" t="s">
        <v>5953</v>
      </c>
      <c r="D877" s="244">
        <v>429010504</v>
      </c>
      <c r="E877" s="7"/>
      <c r="F877" s="9">
        <v>182</v>
      </c>
      <c r="G877" s="9">
        <v>121</v>
      </c>
      <c r="H877" s="225">
        <f t="shared" si="347"/>
        <v>303</v>
      </c>
      <c r="I877" s="341"/>
      <c r="J877" s="341"/>
      <c r="K877" s="351"/>
    </row>
    <row r="878" spans="1:11" ht="13.15" customHeight="1">
      <c r="A878" s="341"/>
      <c r="B878" s="348"/>
      <c r="C878" s="246" t="s">
        <v>5953</v>
      </c>
      <c r="D878" s="244">
        <v>429010505</v>
      </c>
      <c r="E878" s="7"/>
      <c r="F878" s="9">
        <v>218</v>
      </c>
      <c r="G878" s="9">
        <v>135</v>
      </c>
      <c r="H878" s="225">
        <f t="shared" si="347"/>
        <v>353</v>
      </c>
      <c r="I878" s="341"/>
      <c r="J878" s="341"/>
      <c r="K878" s="351"/>
    </row>
    <row r="879" spans="1:11" ht="13.15" customHeight="1">
      <c r="A879" s="342"/>
      <c r="B879" s="349"/>
      <c r="C879" s="246" t="s">
        <v>5953</v>
      </c>
      <c r="D879" s="244">
        <v>429010506</v>
      </c>
      <c r="E879" s="7"/>
      <c r="F879" s="9">
        <v>183</v>
      </c>
      <c r="G879" s="9">
        <v>131</v>
      </c>
      <c r="H879" s="225">
        <f t="shared" si="347"/>
        <v>314</v>
      </c>
      <c r="I879" s="342"/>
      <c r="J879" s="342"/>
      <c r="K879" s="352"/>
    </row>
    <row r="880" spans="1:11" ht="13.15" customHeight="1">
      <c r="A880" s="134"/>
      <c r="B880" s="134"/>
      <c r="C880" s="106"/>
      <c r="D880" s="244"/>
      <c r="E880" s="225" t="s">
        <v>5640</v>
      </c>
      <c r="F880" s="225">
        <f>SUM(F874:F879)</f>
        <v>1430</v>
      </c>
      <c r="G880" s="225">
        <f t="shared" ref="G880:H880" si="367">SUM(G874:G879)</f>
        <v>1005</v>
      </c>
      <c r="H880" s="225">
        <f t="shared" si="367"/>
        <v>2435</v>
      </c>
      <c r="I880" s="225">
        <f t="shared" ref="I880" si="368">SUM(I874:I879)</f>
        <v>2</v>
      </c>
      <c r="J880" s="225">
        <f t="shared" ref="J880" si="369">SUM(J874:J879)</f>
        <v>2</v>
      </c>
      <c r="K880" s="225">
        <f t="shared" ref="K880" si="370">SUM(K874:K879)</f>
        <v>4</v>
      </c>
    </row>
    <row r="881" spans="1:11" ht="13.15" customHeight="1">
      <c r="A881" s="340">
        <v>205</v>
      </c>
      <c r="B881" s="347" t="s">
        <v>5961</v>
      </c>
      <c r="C881" s="246" t="s">
        <v>5953</v>
      </c>
      <c r="D881" s="244">
        <v>429010601</v>
      </c>
      <c r="E881" s="7"/>
      <c r="F881" s="9">
        <v>480</v>
      </c>
      <c r="G881" s="9">
        <v>331</v>
      </c>
      <c r="H881" s="225">
        <f t="shared" si="347"/>
        <v>811</v>
      </c>
      <c r="I881" s="340">
        <v>2</v>
      </c>
      <c r="J881" s="340">
        <v>2</v>
      </c>
      <c r="K881" s="350">
        <f>SUM(I881:J881)</f>
        <v>4</v>
      </c>
    </row>
    <row r="882" spans="1:11" ht="13.15" customHeight="1">
      <c r="A882" s="341"/>
      <c r="B882" s="348"/>
      <c r="C882" s="246" t="s">
        <v>5953</v>
      </c>
      <c r="D882" s="244">
        <v>429010602</v>
      </c>
      <c r="E882" s="7"/>
      <c r="F882" s="9">
        <v>259</v>
      </c>
      <c r="G882" s="9">
        <v>154</v>
      </c>
      <c r="H882" s="225">
        <f t="shared" si="347"/>
        <v>413</v>
      </c>
      <c r="I882" s="341"/>
      <c r="J882" s="341"/>
      <c r="K882" s="351"/>
    </row>
    <row r="883" spans="1:11" ht="13.15" customHeight="1">
      <c r="A883" s="341"/>
      <c r="B883" s="348"/>
      <c r="C883" s="246" t="s">
        <v>5953</v>
      </c>
      <c r="D883" s="244">
        <v>429010603</v>
      </c>
      <c r="E883" s="7"/>
      <c r="F883" s="9">
        <v>222</v>
      </c>
      <c r="G883" s="9">
        <v>140</v>
      </c>
      <c r="H883" s="225">
        <f t="shared" si="347"/>
        <v>362</v>
      </c>
      <c r="I883" s="341"/>
      <c r="J883" s="341"/>
      <c r="K883" s="351"/>
    </row>
    <row r="884" spans="1:11" ht="13.15" customHeight="1">
      <c r="A884" s="342"/>
      <c r="B884" s="349"/>
      <c r="C884" s="246" t="s">
        <v>5953</v>
      </c>
      <c r="D884" s="244">
        <v>429010604</v>
      </c>
      <c r="E884" s="7"/>
      <c r="F884" s="9">
        <v>180</v>
      </c>
      <c r="G884" s="9">
        <v>125</v>
      </c>
      <c r="H884" s="225">
        <f t="shared" si="347"/>
        <v>305</v>
      </c>
      <c r="I884" s="342"/>
      <c r="J884" s="342"/>
      <c r="K884" s="352"/>
    </row>
    <row r="885" spans="1:11" ht="13.15" customHeight="1">
      <c r="A885" s="134"/>
      <c r="B885" s="134"/>
      <c r="C885" s="106"/>
      <c r="D885" s="244"/>
      <c r="E885" s="225" t="s">
        <v>5640</v>
      </c>
      <c r="F885" s="225">
        <f>SUM(F881:F884)</f>
        <v>1141</v>
      </c>
      <c r="G885" s="225">
        <f t="shared" ref="G885:H885" si="371">SUM(G881:G884)</f>
        <v>750</v>
      </c>
      <c r="H885" s="225">
        <f t="shared" si="371"/>
        <v>1891</v>
      </c>
      <c r="I885" s="225">
        <f t="shared" ref="I885" si="372">SUM(I881:I884)</f>
        <v>2</v>
      </c>
      <c r="J885" s="225">
        <f t="shared" ref="J885" si="373">SUM(J881:J884)</f>
        <v>2</v>
      </c>
      <c r="K885" s="225">
        <f t="shared" ref="K885" si="374">SUM(K881:K884)</f>
        <v>4</v>
      </c>
    </row>
    <row r="886" spans="1:11" ht="13.15" customHeight="1">
      <c r="A886" s="340">
        <v>206</v>
      </c>
      <c r="B886" s="347" t="s">
        <v>5961</v>
      </c>
      <c r="C886" s="247" t="s">
        <v>5954</v>
      </c>
      <c r="D886" s="244">
        <v>429010701</v>
      </c>
      <c r="E886" s="7"/>
      <c r="F886" s="9">
        <v>298</v>
      </c>
      <c r="G886" s="9">
        <v>237</v>
      </c>
      <c r="H886" s="225">
        <f t="shared" si="347"/>
        <v>535</v>
      </c>
      <c r="I886" s="340">
        <v>2</v>
      </c>
      <c r="J886" s="340">
        <v>2</v>
      </c>
      <c r="K886" s="350">
        <f>SUM(I886:J886)</f>
        <v>4</v>
      </c>
    </row>
    <row r="887" spans="1:11" ht="13.15" customHeight="1">
      <c r="A887" s="341"/>
      <c r="B887" s="348"/>
      <c r="C887" s="247" t="s">
        <v>5955</v>
      </c>
      <c r="D887" s="244">
        <v>429010702</v>
      </c>
      <c r="E887" s="7"/>
      <c r="F887" s="9">
        <v>76</v>
      </c>
      <c r="G887" s="9">
        <v>53</v>
      </c>
      <c r="H887" s="225">
        <f t="shared" si="347"/>
        <v>129</v>
      </c>
      <c r="I887" s="341"/>
      <c r="J887" s="341"/>
      <c r="K887" s="351"/>
    </row>
    <row r="888" spans="1:11" ht="13.15" customHeight="1">
      <c r="A888" s="341"/>
      <c r="B888" s="348"/>
      <c r="C888" s="246" t="s">
        <v>5953</v>
      </c>
      <c r="D888" s="244">
        <v>429010703</v>
      </c>
      <c r="E888" s="7"/>
      <c r="F888" s="9">
        <v>208</v>
      </c>
      <c r="G888" s="9">
        <v>177</v>
      </c>
      <c r="H888" s="225">
        <f t="shared" si="347"/>
        <v>385</v>
      </c>
      <c r="I888" s="341"/>
      <c r="J888" s="341"/>
      <c r="K888" s="351"/>
    </row>
    <row r="889" spans="1:11" ht="13.15" customHeight="1">
      <c r="A889" s="341"/>
      <c r="B889" s="348"/>
      <c r="C889" s="246" t="s">
        <v>5953</v>
      </c>
      <c r="D889" s="244">
        <v>429010704</v>
      </c>
      <c r="E889" s="7"/>
      <c r="F889" s="9">
        <v>139</v>
      </c>
      <c r="G889" s="9">
        <v>108</v>
      </c>
      <c r="H889" s="225">
        <f t="shared" si="347"/>
        <v>247</v>
      </c>
      <c r="I889" s="341"/>
      <c r="J889" s="341"/>
      <c r="K889" s="351"/>
    </row>
    <row r="890" spans="1:11" ht="13.15" customHeight="1">
      <c r="A890" s="341"/>
      <c r="B890" s="348"/>
      <c r="C890" s="246" t="s">
        <v>5953</v>
      </c>
      <c r="D890" s="244">
        <v>429010705</v>
      </c>
      <c r="E890" s="7"/>
      <c r="F890" s="9">
        <v>307</v>
      </c>
      <c r="G890" s="9">
        <v>217</v>
      </c>
      <c r="H890" s="225">
        <f t="shared" si="347"/>
        <v>524</v>
      </c>
      <c r="I890" s="341"/>
      <c r="J890" s="341"/>
      <c r="K890" s="351"/>
    </row>
    <row r="891" spans="1:11" ht="13.15" customHeight="1">
      <c r="A891" s="342"/>
      <c r="B891" s="349"/>
      <c r="C891" s="248" t="s">
        <v>5953</v>
      </c>
      <c r="D891" s="244">
        <v>429010706</v>
      </c>
      <c r="E891" s="7"/>
      <c r="F891" s="9">
        <v>194</v>
      </c>
      <c r="G891" s="9">
        <v>169</v>
      </c>
      <c r="H891" s="225">
        <f t="shared" si="347"/>
        <v>363</v>
      </c>
      <c r="I891" s="342"/>
      <c r="J891" s="342"/>
      <c r="K891" s="352"/>
    </row>
    <row r="892" spans="1:11" ht="15.6" customHeight="1">
      <c r="A892" s="9"/>
      <c r="B892" s="134"/>
      <c r="C892" s="134"/>
      <c r="D892" s="9"/>
      <c r="E892" s="225" t="s">
        <v>5640</v>
      </c>
      <c r="F892" s="225">
        <f>SUM(F886:F891)</f>
        <v>1222</v>
      </c>
      <c r="G892" s="272">
        <f t="shared" ref="G892:H892" si="375">SUM(G886:G891)</f>
        <v>961</v>
      </c>
      <c r="H892" s="272">
        <f t="shared" si="375"/>
        <v>2183</v>
      </c>
      <c r="I892" s="225">
        <f t="shared" ref="I892" si="376">SUM(I886:I891)</f>
        <v>2</v>
      </c>
      <c r="J892" s="225">
        <f t="shared" ref="J892" si="377">SUM(J886:J891)</f>
        <v>2</v>
      </c>
      <c r="K892" s="225">
        <f t="shared" ref="K892" si="378">SUM(K886:K891)</f>
        <v>4</v>
      </c>
    </row>
    <row r="893" spans="1:11" ht="22.9" customHeight="1">
      <c r="A893" s="344" t="s">
        <v>5226</v>
      </c>
      <c r="B893" s="345"/>
      <c r="C893" s="345"/>
      <c r="D893" s="346"/>
      <c r="E893" s="7"/>
      <c r="F893" s="272">
        <f>F6+F9+F13+F17+F24+F30+F36+F44+F50+F56+F59+F62+F67+F70+F73+F76+F81+F85+F90+F94+F97+F101+F105+F108+F113+F115+F118+F123+F128+F133+F137+F141+F146+F150+F154+F158+F161+F166+F170+F177+F181+F185+F189+F192+F196+F200+F206+F211+F216+F220+F224+F227+F230+F233+F236+F239+F242+F245+F248+F251+F256+F260+F263+F268+F272+F274+F279+F283+F288+F292+F295+F299+F303+F308+F316+F322+F326+F330+F336+F340+F343+F349+F356+F361+F366+F370+F375+F381+F384+F386+F393+F399+F405+F411+F417+F420+F423+F428+F433+F438+F442+F444+F449+F454+F459+F462+F465+F468+F472+F479+F482+F485+F487+F489+F491+F493+F495+F499+F502+F506+F510+F516+F520+F524+F528+F532+F535+F538+F542+F546+F551+F557+F562+F565+F568+F571+F575+F578+F582+F586+F589+F593+F596+F601+F605+F610+F614+F618+F622+F625+F630+F633+F638+F642+F647+F652+F658+F661+F664+F669+F673+F678+F682+F687+F691+F694+F699+F704+F709+F714+F721+F734+F738+F742+F747+F751+F755+F760+F765+F771+F774+F778+F781+F786+F791+F796+F799+F803+F807+F810+F813+F816+F821+F825+F829+F834+F840+F845+F850+F858+F865+F868+F873+F880+F885+F892</f>
        <v>223453</v>
      </c>
      <c r="G893" s="272">
        <f t="shared" ref="G893:H893" si="379">G6+G9+G13+G17+G24+G30+G36+G44+G50+G56+G59+G62+G67+G70+G73+G76+G81+G85+G90+G94+G97+G101+G105+G108+G113+G115+G118+G123+G128+G133+G137+G141+G146+G150+G154+G158+G161+G166+G170+G177+G181+G185+G189+G192+G196+G200+G206+G211+G216+G220+G224+G227+G230+G233+G236+G239+G242+G245+G248+G251+G256+G260+G263+G268+G272+G274+G279+G283+G288+G292+G295+G299+G303+G308+G316+G322+G326+G330+G336+G340+G343+G349+G356+G361+G366+G370+G375+G381+G384+G386+G393+G399+G405+G411+G417+G420+G423+G428+G433+G438+G442+G444+G449+G454+G459+G462+G465+G468+G472+G479+G482+G485+G487+G489+G491+G493+G495+G499+G502+G506+G510+G516+G520+G524+G528+G532+G535+G538+G542+G546+G551+G557+G562+G565+G568+G571+G575+G578+G582+G586+G589+G593+G596+G601+G605+G610+G614+G618+G622+G625+G630+G633+G638+G642+G647+G652+G658+G661+G664+G669+G673+G678+G682+G687+G691+G694+G699+G704+G709+G714+G721+G734+G738+G742+G747+G751+G755+G760+G765+G771+G774+G778+G781+G786+G791+G796+G799+G803+G807+G810+G813+G816+G821+G825+G829+G834+G840+G845+G850+G858+G865+G868+G873+G880+G885+G892</f>
        <v>150759</v>
      </c>
      <c r="H893" s="272">
        <f t="shared" si="379"/>
        <v>374212</v>
      </c>
      <c r="I893" s="272">
        <f t="shared" ref="I893" si="380">I6+I9+I13+I17+I24+I30+I36+I44+I50+I56+I59+I62+I67+I70+I73+I76+I81+I85+I90+I94+I97+I101+I105+I108+I113+I115+I118+I123+I128+I133+I137+I141+I146+I150+I154+I158+I161+I166+I170+I177+I181+I185+I189+I192+I196+I200+I206+I211+I216+I220+I224+I227+I230+I233+I236+I239+I242+I245+I248+I251+I256+I260+I263+I268+I272+I274+I279+I283+I288+I292+I295+I299+I303+I308+I316+I322+I326+I330+I336+I340+I343+I349+I356+I361+I366+I370+I375+I381+I384+I386+I393+I399+I405+I411+I417+I420+I423+I428+I433+I438+I442+I444+I449+I454+I459+I462+I465+I468+I472+I479+I482+I485+I487+I489+I491+I493+I495+I499+I502+I506+I510+I516+I520+I524+I528+I532+I535+I538+I542+I546+I551+I557+I562+I565+I568+I571+I575+I578+I582+I586+I589+I593+I596+I601+I605+I610+I614+I618+I622+I625+I630+I633+I638+I642+I647+I652+I658+I661+I664+I669+I673+I678+I682+I687+I691+I694+I699+I704+I709+I714+I721+I734+I738+I742+I747+I751+I755+I760+I765+I771+I774+I778+I781+I786+I791+I796+I799+I803+I807+I810+I813+I816+I821+I825+I829+I834+I840+I845+I850+I858+I865+I868+I873+I880+I885+I892</f>
        <v>412</v>
      </c>
      <c r="J893" s="272">
        <f t="shared" ref="J893" si="381">J6+J9+J13+J17+J24+J30+J36+J44+J50+J56+J59+J62+J67+J70+J73+J76+J81+J85+J90+J94+J97+J101+J105+J108+J113+J115+J118+J123+J128+J133+J137+J141+J146+J150+J154+J158+J161+J166+J170+J177+J181+J185+J189+J192+J196+J200+J206+J211+J216+J220+J224+J227+J230+J233+J236+J239+J242+J245+J248+J251+J256+J260+J263+J268+J272+J274+J279+J283+J288+J292+J295+J299+J303+J308+J316+J322+J326+J330+J336+J340+J343+J349+J356+J361+J366+J370+J375+J381+J384+J386+J393+J399+J405+J411+J417+J420+J423+J428+J433+J438+J442+J444+J449+J454+J459+J462+J465+J468+J472+J479+J482+J485+J487+J489+J491+J493+J495+J499+J502+J506+J510+J516+J520+J524+J528+J532+J535+J538+J542+J546+J551+J557+J562+J565+J568+J571+J575+J578+J582+J586+J589+J593+J596+J601+J605+J610+J614+J618+J622+J625+J630+J633+J638+J642+J647+J652+J658+J661+J664+J669+J673+J678+J682+J687+J691+J694+J699+J704+J709+J714+J721+J734+J738+J742+J747+J751+J755+J760+J765+J771+J774+J778+J781+J786+J791+J796+J799+J803+J807+J810+J813+J816+J821+J825+J829+J834+J840+J845+J850+J858+J865+J868+J873+J880+J885+J892</f>
        <v>412</v>
      </c>
      <c r="K893" s="272">
        <f t="shared" ref="K893" si="382">K6+K9+K13+K17+K24+K30+K36+K44+K50+K56+K59+K62+K67+K70+K73+K76+K81+K85+K90+K94+K97+K101+K105+K108+K113+K115+K118+K123+K128+K133+K137+K141+K146+K150+K154+K158+K161+K166+K170+K177+K181+K185+K189+K192+K196+K200+K206+K211+K216+K220+K224+K227+K230+K233+K236+K239+K242+K245+K248+K251+K256+K260+K263+K268+K272+K274+K279+K283+K288+K292+K295+K299+K303+K308+K316+K322+K326+K330+K336+K340+K343+K349+K356+K361+K366+K370+K375+K381+K384+K386+K393+K399+K405+K411+K417+K420+K423+K428+K433+K438+K442+K444+K449+K454+K459+K462+K465+K468+K472+K479+K482+K485+K487+K489+K491+K493+K495+K499+K502+K506+K510+K516+K520+K524+K528+K532+K535+K538+K542+K546+K551+K557+K562+K565+K568+K571+K575+K578+K582+K586+K589+K593+K596+K601+K605+K610+K614+K618+K622+K625+K630+K633+K638+K642+K647+K652+K658+K661+K664+K669+K673+K678+K682+K687+K691+K694+K699+K704+K709+K714+K721+K734+K738+K742+K747+K751+K755+K760+K765+K771+K774+K778+K781+K786+K791+K796+K799+K803+K807+K810+K813+K816+K821+K825+K829+K834+K840+K845+K850+K858+K865+K868+K873+K880+K885+K892</f>
        <v>824</v>
      </c>
    </row>
    <row r="894" spans="1:11" ht="24.6" customHeight="1"/>
  </sheetData>
  <mergeCells count="989">
    <mergeCell ref="K859:K864"/>
    <mergeCell ref="K866:K867"/>
    <mergeCell ref="K869:K872"/>
    <mergeCell ref="K874:K879"/>
    <mergeCell ref="K881:K884"/>
    <mergeCell ref="K886:K891"/>
    <mergeCell ref="B846:B850"/>
    <mergeCell ref="B851:B857"/>
    <mergeCell ref="I846:I849"/>
    <mergeCell ref="J846:J849"/>
    <mergeCell ref="K846:K849"/>
    <mergeCell ref="I851:I857"/>
    <mergeCell ref="J851:J857"/>
    <mergeCell ref="K851:K857"/>
    <mergeCell ref="A893:D893"/>
    <mergeCell ref="I859:I864"/>
    <mergeCell ref="I866:I867"/>
    <mergeCell ref="I869:I872"/>
    <mergeCell ref="I874:I879"/>
    <mergeCell ref="I881:I884"/>
    <mergeCell ref="I886:I891"/>
    <mergeCell ref="J859:J864"/>
    <mergeCell ref="J866:J867"/>
    <mergeCell ref="J869:J872"/>
    <mergeCell ref="J874:J879"/>
    <mergeCell ref="J881:J884"/>
    <mergeCell ref="J886:J891"/>
    <mergeCell ref="B859:B864"/>
    <mergeCell ref="B866:B867"/>
    <mergeCell ref="B869:B872"/>
    <mergeCell ref="B874:B879"/>
    <mergeCell ref="B881:B884"/>
    <mergeCell ref="B886:B891"/>
    <mergeCell ref="A859:A864"/>
    <mergeCell ref="A866:A867"/>
    <mergeCell ref="A869:A872"/>
    <mergeCell ref="A874:A879"/>
    <mergeCell ref="A881:A884"/>
    <mergeCell ref="A886:A891"/>
    <mergeCell ref="A846:A850"/>
    <mergeCell ref="A851:A857"/>
    <mergeCell ref="B7:B8"/>
    <mergeCell ref="B10:B12"/>
    <mergeCell ref="B14:B16"/>
    <mergeCell ref="B18:B23"/>
    <mergeCell ref="B25:B29"/>
    <mergeCell ref="A1:K1"/>
    <mergeCell ref="A3:A4"/>
    <mergeCell ref="B3:B4"/>
    <mergeCell ref="C3:C4"/>
    <mergeCell ref="D3:D4"/>
    <mergeCell ref="E3:E4"/>
    <mergeCell ref="F3:H3"/>
    <mergeCell ref="I3:K3"/>
    <mergeCell ref="A7:A8"/>
    <mergeCell ref="A10:A12"/>
    <mergeCell ref="A14:A16"/>
    <mergeCell ref="A18:A23"/>
    <mergeCell ref="A25:A29"/>
    <mergeCell ref="I7:I8"/>
    <mergeCell ref="J7:J8"/>
    <mergeCell ref="I10:I12"/>
    <mergeCell ref="J10:J12"/>
    <mergeCell ref="I14:I16"/>
    <mergeCell ref="J14:J16"/>
    <mergeCell ref="B60:B61"/>
    <mergeCell ref="B63:B66"/>
    <mergeCell ref="B68:B69"/>
    <mergeCell ref="B71:B72"/>
    <mergeCell ref="B74:B75"/>
    <mergeCell ref="B31:B35"/>
    <mergeCell ref="B37:B43"/>
    <mergeCell ref="B45:B49"/>
    <mergeCell ref="B51:B55"/>
    <mergeCell ref="B57:B58"/>
    <mergeCell ref="I37:I43"/>
    <mergeCell ref="J37:J43"/>
    <mergeCell ref="I45:I49"/>
    <mergeCell ref="J45:J49"/>
    <mergeCell ref="I51:I55"/>
    <mergeCell ref="J51:J55"/>
    <mergeCell ref="I18:I23"/>
    <mergeCell ref="J18:J23"/>
    <mergeCell ref="I25:I29"/>
    <mergeCell ref="J25:J29"/>
    <mergeCell ref="I31:I35"/>
    <mergeCell ref="B98:B100"/>
    <mergeCell ref="B102:B104"/>
    <mergeCell ref="B106:B107"/>
    <mergeCell ref="B109:B112"/>
    <mergeCell ref="B116:B117"/>
    <mergeCell ref="B77:B80"/>
    <mergeCell ref="B82:B84"/>
    <mergeCell ref="B86:B89"/>
    <mergeCell ref="B91:B93"/>
    <mergeCell ref="B95:B96"/>
    <mergeCell ref="B142:B145"/>
    <mergeCell ref="B147:B149"/>
    <mergeCell ref="B151:B153"/>
    <mergeCell ref="B155:B157"/>
    <mergeCell ref="B159:B160"/>
    <mergeCell ref="B119:B122"/>
    <mergeCell ref="B124:B127"/>
    <mergeCell ref="B129:B132"/>
    <mergeCell ref="B134:B136"/>
    <mergeCell ref="B138:B140"/>
    <mergeCell ref="B186:B188"/>
    <mergeCell ref="B190:B191"/>
    <mergeCell ref="B193:B195"/>
    <mergeCell ref="B197:B199"/>
    <mergeCell ref="B201:B205"/>
    <mergeCell ref="B162:B165"/>
    <mergeCell ref="B167:B169"/>
    <mergeCell ref="B171:B176"/>
    <mergeCell ref="B178:B180"/>
    <mergeCell ref="B182:B184"/>
    <mergeCell ref="B228:B229"/>
    <mergeCell ref="B231:B232"/>
    <mergeCell ref="B234:B235"/>
    <mergeCell ref="B237:B238"/>
    <mergeCell ref="B240:B241"/>
    <mergeCell ref="B207:B210"/>
    <mergeCell ref="B212:B215"/>
    <mergeCell ref="B217:B219"/>
    <mergeCell ref="B221:B223"/>
    <mergeCell ref="B225:B226"/>
    <mergeCell ref="B261:B262"/>
    <mergeCell ref="B264:B267"/>
    <mergeCell ref="B269:B271"/>
    <mergeCell ref="B275:B278"/>
    <mergeCell ref="B280:B282"/>
    <mergeCell ref="B243:B244"/>
    <mergeCell ref="B246:B247"/>
    <mergeCell ref="B249:B250"/>
    <mergeCell ref="B252:B255"/>
    <mergeCell ref="B257:B259"/>
    <mergeCell ref="B309:B315"/>
    <mergeCell ref="B317:B321"/>
    <mergeCell ref="B323:B325"/>
    <mergeCell ref="B327:B329"/>
    <mergeCell ref="B331:B335"/>
    <mergeCell ref="B284:B287"/>
    <mergeCell ref="B296:B298"/>
    <mergeCell ref="B300:B302"/>
    <mergeCell ref="B304:B307"/>
    <mergeCell ref="B289:B291"/>
    <mergeCell ref="B293:B294"/>
    <mergeCell ref="B367:B369"/>
    <mergeCell ref="B371:B374"/>
    <mergeCell ref="B376:B380"/>
    <mergeCell ref="B382:B383"/>
    <mergeCell ref="B387:B392"/>
    <mergeCell ref="B337:B339"/>
    <mergeCell ref="B344:B348"/>
    <mergeCell ref="B350:B355"/>
    <mergeCell ref="B357:B360"/>
    <mergeCell ref="B362:B365"/>
    <mergeCell ref="B421:B422"/>
    <mergeCell ref="B424:B427"/>
    <mergeCell ref="B429:B432"/>
    <mergeCell ref="B439:B441"/>
    <mergeCell ref="B394:B398"/>
    <mergeCell ref="B400:B404"/>
    <mergeCell ref="B406:B410"/>
    <mergeCell ref="B412:B416"/>
    <mergeCell ref="B418:B419"/>
    <mergeCell ref="B466:B467"/>
    <mergeCell ref="B469:B471"/>
    <mergeCell ref="B473:B478"/>
    <mergeCell ref="B496:B498"/>
    <mergeCell ref="B483:B484"/>
    <mergeCell ref="B445:B448"/>
    <mergeCell ref="B450:B453"/>
    <mergeCell ref="B455:B458"/>
    <mergeCell ref="B460:B461"/>
    <mergeCell ref="B463:B464"/>
    <mergeCell ref="B521:B523"/>
    <mergeCell ref="B525:B527"/>
    <mergeCell ref="B529:B531"/>
    <mergeCell ref="B533:B534"/>
    <mergeCell ref="B536:B537"/>
    <mergeCell ref="B500:B501"/>
    <mergeCell ref="B503:B505"/>
    <mergeCell ref="B507:B509"/>
    <mergeCell ref="B511:B515"/>
    <mergeCell ref="B517:B519"/>
    <mergeCell ref="B563:B564"/>
    <mergeCell ref="B566:B567"/>
    <mergeCell ref="B569:B570"/>
    <mergeCell ref="B572:B574"/>
    <mergeCell ref="B576:B577"/>
    <mergeCell ref="B539:B541"/>
    <mergeCell ref="B543:B545"/>
    <mergeCell ref="B547:B550"/>
    <mergeCell ref="B552:B556"/>
    <mergeCell ref="B558:B561"/>
    <mergeCell ref="B597:B600"/>
    <mergeCell ref="B602:B604"/>
    <mergeCell ref="B606:B609"/>
    <mergeCell ref="B611:B613"/>
    <mergeCell ref="B615:B617"/>
    <mergeCell ref="B579:B581"/>
    <mergeCell ref="B583:B585"/>
    <mergeCell ref="B587:B588"/>
    <mergeCell ref="B590:B592"/>
    <mergeCell ref="B594:B595"/>
    <mergeCell ref="B639:B641"/>
    <mergeCell ref="B643:B646"/>
    <mergeCell ref="B648:B651"/>
    <mergeCell ref="B653:B657"/>
    <mergeCell ref="B659:B660"/>
    <mergeCell ref="B619:B621"/>
    <mergeCell ref="B623:B624"/>
    <mergeCell ref="B626:B629"/>
    <mergeCell ref="B631:B632"/>
    <mergeCell ref="B634:B637"/>
    <mergeCell ref="B735:B737"/>
    <mergeCell ref="B683:B686"/>
    <mergeCell ref="B688:B690"/>
    <mergeCell ref="B692:B693"/>
    <mergeCell ref="B695:B698"/>
    <mergeCell ref="B700:B703"/>
    <mergeCell ref="B662:B663"/>
    <mergeCell ref="B665:B668"/>
    <mergeCell ref="B670:B672"/>
    <mergeCell ref="B674:B677"/>
    <mergeCell ref="B679:B681"/>
    <mergeCell ref="B705:B708"/>
    <mergeCell ref="B710:B713"/>
    <mergeCell ref="B715:B720"/>
    <mergeCell ref="B722:B733"/>
    <mergeCell ref="B841:B844"/>
    <mergeCell ref="B804:B806"/>
    <mergeCell ref="B808:B809"/>
    <mergeCell ref="B811:B812"/>
    <mergeCell ref="B814:B815"/>
    <mergeCell ref="B817:B820"/>
    <mergeCell ref="B787:B790"/>
    <mergeCell ref="B792:B795"/>
    <mergeCell ref="B797:B798"/>
    <mergeCell ref="B800:B802"/>
    <mergeCell ref="B822:B824"/>
    <mergeCell ref="B826:B828"/>
    <mergeCell ref="B830:B833"/>
    <mergeCell ref="B835:B839"/>
    <mergeCell ref="B782:B785"/>
    <mergeCell ref="B761:B764"/>
    <mergeCell ref="B766:B770"/>
    <mergeCell ref="B772:B773"/>
    <mergeCell ref="B775:B777"/>
    <mergeCell ref="B779:B780"/>
    <mergeCell ref="B739:B741"/>
    <mergeCell ref="B743:B746"/>
    <mergeCell ref="B748:B750"/>
    <mergeCell ref="B752:B754"/>
    <mergeCell ref="B756:B759"/>
    <mergeCell ref="A60:A61"/>
    <mergeCell ref="A63:A66"/>
    <mergeCell ref="A68:A69"/>
    <mergeCell ref="A71:A72"/>
    <mergeCell ref="A74:A75"/>
    <mergeCell ref="A31:A35"/>
    <mergeCell ref="A37:A43"/>
    <mergeCell ref="A45:A49"/>
    <mergeCell ref="A51:A55"/>
    <mergeCell ref="A57:A58"/>
    <mergeCell ref="A98:A100"/>
    <mergeCell ref="A102:A104"/>
    <mergeCell ref="A106:A107"/>
    <mergeCell ref="A109:A112"/>
    <mergeCell ref="A116:A117"/>
    <mergeCell ref="A77:A80"/>
    <mergeCell ref="A82:A84"/>
    <mergeCell ref="A86:A89"/>
    <mergeCell ref="A91:A93"/>
    <mergeCell ref="A95:A96"/>
    <mergeCell ref="A142:A145"/>
    <mergeCell ref="A147:A149"/>
    <mergeCell ref="A151:A153"/>
    <mergeCell ref="A155:A157"/>
    <mergeCell ref="A159:A160"/>
    <mergeCell ref="A119:A122"/>
    <mergeCell ref="A124:A127"/>
    <mergeCell ref="A129:A132"/>
    <mergeCell ref="A134:A136"/>
    <mergeCell ref="A138:A140"/>
    <mergeCell ref="A186:A188"/>
    <mergeCell ref="A190:A191"/>
    <mergeCell ref="A193:A195"/>
    <mergeCell ref="A197:A199"/>
    <mergeCell ref="A201:A205"/>
    <mergeCell ref="A162:A165"/>
    <mergeCell ref="A167:A169"/>
    <mergeCell ref="A171:A176"/>
    <mergeCell ref="A178:A180"/>
    <mergeCell ref="A182:A184"/>
    <mergeCell ref="A228:A229"/>
    <mergeCell ref="A231:A232"/>
    <mergeCell ref="A234:A235"/>
    <mergeCell ref="A237:A238"/>
    <mergeCell ref="A240:A241"/>
    <mergeCell ref="A207:A210"/>
    <mergeCell ref="A212:A215"/>
    <mergeCell ref="A217:A219"/>
    <mergeCell ref="A221:A223"/>
    <mergeCell ref="A225:A226"/>
    <mergeCell ref="A261:A262"/>
    <mergeCell ref="A264:A267"/>
    <mergeCell ref="A269:A271"/>
    <mergeCell ref="A275:A278"/>
    <mergeCell ref="A280:A282"/>
    <mergeCell ref="A243:A244"/>
    <mergeCell ref="A246:A247"/>
    <mergeCell ref="A249:A250"/>
    <mergeCell ref="A252:A255"/>
    <mergeCell ref="A257:A259"/>
    <mergeCell ref="A309:A315"/>
    <mergeCell ref="A317:A321"/>
    <mergeCell ref="A323:A325"/>
    <mergeCell ref="A327:A329"/>
    <mergeCell ref="A331:A335"/>
    <mergeCell ref="A284:A287"/>
    <mergeCell ref="A296:A298"/>
    <mergeCell ref="A300:A302"/>
    <mergeCell ref="A304:A307"/>
    <mergeCell ref="A289:A291"/>
    <mergeCell ref="A293:A294"/>
    <mergeCell ref="A367:A369"/>
    <mergeCell ref="A371:A374"/>
    <mergeCell ref="A376:A380"/>
    <mergeCell ref="A382:A383"/>
    <mergeCell ref="A387:A392"/>
    <mergeCell ref="A337:A339"/>
    <mergeCell ref="A344:A348"/>
    <mergeCell ref="A350:A355"/>
    <mergeCell ref="A357:A360"/>
    <mergeCell ref="A362:A365"/>
    <mergeCell ref="A421:A422"/>
    <mergeCell ref="A424:A427"/>
    <mergeCell ref="A429:A432"/>
    <mergeCell ref="A439:A441"/>
    <mergeCell ref="A394:A398"/>
    <mergeCell ref="A400:A404"/>
    <mergeCell ref="A406:A410"/>
    <mergeCell ref="A412:A416"/>
    <mergeCell ref="A418:A419"/>
    <mergeCell ref="A466:A467"/>
    <mergeCell ref="A469:A471"/>
    <mergeCell ref="A473:A478"/>
    <mergeCell ref="A496:A498"/>
    <mergeCell ref="A483:A484"/>
    <mergeCell ref="A445:A448"/>
    <mergeCell ref="A450:A453"/>
    <mergeCell ref="A455:A458"/>
    <mergeCell ref="A460:A461"/>
    <mergeCell ref="A463:A464"/>
    <mergeCell ref="A521:A523"/>
    <mergeCell ref="A525:A527"/>
    <mergeCell ref="A529:A531"/>
    <mergeCell ref="A533:A534"/>
    <mergeCell ref="A536:A537"/>
    <mergeCell ref="A500:A501"/>
    <mergeCell ref="A503:A505"/>
    <mergeCell ref="A507:A509"/>
    <mergeCell ref="A511:A515"/>
    <mergeCell ref="A517:A519"/>
    <mergeCell ref="A563:A564"/>
    <mergeCell ref="A566:A567"/>
    <mergeCell ref="A569:A570"/>
    <mergeCell ref="A572:A574"/>
    <mergeCell ref="A576:A577"/>
    <mergeCell ref="A539:A541"/>
    <mergeCell ref="A543:A545"/>
    <mergeCell ref="A547:A550"/>
    <mergeCell ref="A552:A556"/>
    <mergeCell ref="A558:A561"/>
    <mergeCell ref="A597:A600"/>
    <mergeCell ref="A602:A604"/>
    <mergeCell ref="A606:A609"/>
    <mergeCell ref="A611:A613"/>
    <mergeCell ref="A615:A617"/>
    <mergeCell ref="A579:A581"/>
    <mergeCell ref="A583:A585"/>
    <mergeCell ref="A587:A588"/>
    <mergeCell ref="A590:A592"/>
    <mergeCell ref="A594:A595"/>
    <mergeCell ref="A639:A641"/>
    <mergeCell ref="A643:A646"/>
    <mergeCell ref="A648:A651"/>
    <mergeCell ref="A653:A657"/>
    <mergeCell ref="A659:A660"/>
    <mergeCell ref="A619:A621"/>
    <mergeCell ref="A623:A624"/>
    <mergeCell ref="A626:A629"/>
    <mergeCell ref="A631:A632"/>
    <mergeCell ref="A634:A637"/>
    <mergeCell ref="A735:A737"/>
    <mergeCell ref="A683:A686"/>
    <mergeCell ref="A688:A690"/>
    <mergeCell ref="A692:A693"/>
    <mergeCell ref="A695:A698"/>
    <mergeCell ref="A700:A703"/>
    <mergeCell ref="A662:A663"/>
    <mergeCell ref="A665:A668"/>
    <mergeCell ref="A670:A672"/>
    <mergeCell ref="A674:A677"/>
    <mergeCell ref="A679:A681"/>
    <mergeCell ref="A705:A708"/>
    <mergeCell ref="A710:A713"/>
    <mergeCell ref="A715:A720"/>
    <mergeCell ref="A722:A733"/>
    <mergeCell ref="A835:A839"/>
    <mergeCell ref="A841:A844"/>
    <mergeCell ref="A804:A806"/>
    <mergeCell ref="A808:A809"/>
    <mergeCell ref="A811:A812"/>
    <mergeCell ref="A814:A815"/>
    <mergeCell ref="A817:A820"/>
    <mergeCell ref="A787:A790"/>
    <mergeCell ref="A792:A795"/>
    <mergeCell ref="A797:A798"/>
    <mergeCell ref="A800:A802"/>
    <mergeCell ref="A822:A824"/>
    <mergeCell ref="A826:A828"/>
    <mergeCell ref="A830:A833"/>
    <mergeCell ref="A782:A785"/>
    <mergeCell ref="A761:A764"/>
    <mergeCell ref="A766:A770"/>
    <mergeCell ref="A772:A773"/>
    <mergeCell ref="A775:A777"/>
    <mergeCell ref="A779:A780"/>
    <mergeCell ref="A739:A741"/>
    <mergeCell ref="A743:A746"/>
    <mergeCell ref="A748:A750"/>
    <mergeCell ref="A752:A754"/>
    <mergeCell ref="A756:A759"/>
    <mergeCell ref="J31:J35"/>
    <mergeCell ref="I68:I69"/>
    <mergeCell ref="J68:J69"/>
    <mergeCell ref="I71:I72"/>
    <mergeCell ref="J71:J72"/>
    <mergeCell ref="I74:I75"/>
    <mergeCell ref="J74:J75"/>
    <mergeCell ref="I57:I58"/>
    <mergeCell ref="J57:J58"/>
    <mergeCell ref="I60:I61"/>
    <mergeCell ref="J60:J61"/>
    <mergeCell ref="I63:I66"/>
    <mergeCell ref="J63:J66"/>
    <mergeCell ref="I91:I93"/>
    <mergeCell ref="J91:J93"/>
    <mergeCell ref="I95:I96"/>
    <mergeCell ref="J95:J96"/>
    <mergeCell ref="I98:I100"/>
    <mergeCell ref="J98:J100"/>
    <mergeCell ref="I77:I80"/>
    <mergeCell ref="J77:J80"/>
    <mergeCell ref="I82:I84"/>
    <mergeCell ref="J82:J84"/>
    <mergeCell ref="I86:I89"/>
    <mergeCell ref="J86:J89"/>
    <mergeCell ref="I116:I117"/>
    <mergeCell ref="J116:J117"/>
    <mergeCell ref="I119:I122"/>
    <mergeCell ref="J119:J122"/>
    <mergeCell ref="I124:I127"/>
    <mergeCell ref="J124:J127"/>
    <mergeCell ref="I102:I104"/>
    <mergeCell ref="J102:J104"/>
    <mergeCell ref="I106:I107"/>
    <mergeCell ref="J106:J107"/>
    <mergeCell ref="I109:I112"/>
    <mergeCell ref="J109:J112"/>
    <mergeCell ref="I142:I145"/>
    <mergeCell ref="J142:J145"/>
    <mergeCell ref="I147:I149"/>
    <mergeCell ref="J147:J149"/>
    <mergeCell ref="I151:I153"/>
    <mergeCell ref="J151:J153"/>
    <mergeCell ref="I129:I132"/>
    <mergeCell ref="J129:J132"/>
    <mergeCell ref="I134:I136"/>
    <mergeCell ref="J134:J136"/>
    <mergeCell ref="I138:I140"/>
    <mergeCell ref="J138:J140"/>
    <mergeCell ref="I167:I169"/>
    <mergeCell ref="J167:J169"/>
    <mergeCell ref="I171:I176"/>
    <mergeCell ref="J171:J176"/>
    <mergeCell ref="I178:I180"/>
    <mergeCell ref="J178:J180"/>
    <mergeCell ref="I155:I157"/>
    <mergeCell ref="J155:J157"/>
    <mergeCell ref="I159:I160"/>
    <mergeCell ref="J159:J160"/>
    <mergeCell ref="I162:I165"/>
    <mergeCell ref="J162:J165"/>
    <mergeCell ref="I193:I195"/>
    <mergeCell ref="J193:J195"/>
    <mergeCell ref="I197:I199"/>
    <mergeCell ref="J197:J199"/>
    <mergeCell ref="I201:I205"/>
    <mergeCell ref="J201:J205"/>
    <mergeCell ref="I182:I184"/>
    <mergeCell ref="J182:J184"/>
    <mergeCell ref="I186:I188"/>
    <mergeCell ref="J186:J188"/>
    <mergeCell ref="I190:I191"/>
    <mergeCell ref="J190:J191"/>
    <mergeCell ref="I221:I223"/>
    <mergeCell ref="J221:J223"/>
    <mergeCell ref="I225:I226"/>
    <mergeCell ref="J225:J226"/>
    <mergeCell ref="I228:I229"/>
    <mergeCell ref="J228:J229"/>
    <mergeCell ref="I207:I210"/>
    <mergeCell ref="J207:J210"/>
    <mergeCell ref="I212:I215"/>
    <mergeCell ref="J212:J215"/>
    <mergeCell ref="I217:I219"/>
    <mergeCell ref="J217:J219"/>
    <mergeCell ref="I240:I241"/>
    <mergeCell ref="J240:J241"/>
    <mergeCell ref="I243:I244"/>
    <mergeCell ref="J243:J244"/>
    <mergeCell ref="I246:I247"/>
    <mergeCell ref="J246:J247"/>
    <mergeCell ref="I231:I232"/>
    <mergeCell ref="J231:J232"/>
    <mergeCell ref="I234:I235"/>
    <mergeCell ref="J234:J235"/>
    <mergeCell ref="I237:I238"/>
    <mergeCell ref="J237:J238"/>
    <mergeCell ref="I261:I262"/>
    <mergeCell ref="J261:J262"/>
    <mergeCell ref="I264:I267"/>
    <mergeCell ref="J264:J267"/>
    <mergeCell ref="I269:I271"/>
    <mergeCell ref="J269:J271"/>
    <mergeCell ref="I249:I250"/>
    <mergeCell ref="J249:J250"/>
    <mergeCell ref="I252:I255"/>
    <mergeCell ref="J252:J255"/>
    <mergeCell ref="I257:I259"/>
    <mergeCell ref="J257:J259"/>
    <mergeCell ref="I289:I291"/>
    <mergeCell ref="J289:J291"/>
    <mergeCell ref="I293:I294"/>
    <mergeCell ref="J293:J294"/>
    <mergeCell ref="I275:I278"/>
    <mergeCell ref="J275:J278"/>
    <mergeCell ref="I280:I282"/>
    <mergeCell ref="J280:J282"/>
    <mergeCell ref="I284:I287"/>
    <mergeCell ref="J284:J287"/>
    <mergeCell ref="I304:I307"/>
    <mergeCell ref="J304:J307"/>
    <mergeCell ref="I309:I315"/>
    <mergeCell ref="J309:J315"/>
    <mergeCell ref="I317:I321"/>
    <mergeCell ref="J317:J321"/>
    <mergeCell ref="I296:I298"/>
    <mergeCell ref="J296:J298"/>
    <mergeCell ref="I300:I302"/>
    <mergeCell ref="J300:J302"/>
    <mergeCell ref="I337:I339"/>
    <mergeCell ref="J337:J339"/>
    <mergeCell ref="I344:I348"/>
    <mergeCell ref="J344:J348"/>
    <mergeCell ref="I350:I355"/>
    <mergeCell ref="J350:J355"/>
    <mergeCell ref="I323:I325"/>
    <mergeCell ref="J323:J325"/>
    <mergeCell ref="I327:I329"/>
    <mergeCell ref="J327:J329"/>
    <mergeCell ref="I331:I335"/>
    <mergeCell ref="J331:J335"/>
    <mergeCell ref="I371:I374"/>
    <mergeCell ref="J371:J374"/>
    <mergeCell ref="I376:I380"/>
    <mergeCell ref="J376:J380"/>
    <mergeCell ref="I382:I383"/>
    <mergeCell ref="J382:J383"/>
    <mergeCell ref="I357:I360"/>
    <mergeCell ref="J357:J360"/>
    <mergeCell ref="I362:I365"/>
    <mergeCell ref="J362:J365"/>
    <mergeCell ref="I367:I369"/>
    <mergeCell ref="J367:J369"/>
    <mergeCell ref="I406:I410"/>
    <mergeCell ref="J406:J410"/>
    <mergeCell ref="I412:I416"/>
    <mergeCell ref="J412:J416"/>
    <mergeCell ref="I418:I419"/>
    <mergeCell ref="J418:J419"/>
    <mergeCell ref="I387:I392"/>
    <mergeCell ref="J387:J392"/>
    <mergeCell ref="I394:I398"/>
    <mergeCell ref="J394:J398"/>
    <mergeCell ref="I400:I404"/>
    <mergeCell ref="J400:J404"/>
    <mergeCell ref="I439:I441"/>
    <mergeCell ref="J439:J441"/>
    <mergeCell ref="I445:I448"/>
    <mergeCell ref="J445:J448"/>
    <mergeCell ref="I421:I422"/>
    <mergeCell ref="J421:J422"/>
    <mergeCell ref="I424:I427"/>
    <mergeCell ref="J424:J427"/>
    <mergeCell ref="I429:I432"/>
    <mergeCell ref="J429:J432"/>
    <mergeCell ref="I463:I464"/>
    <mergeCell ref="J463:J464"/>
    <mergeCell ref="I466:I467"/>
    <mergeCell ref="J466:J467"/>
    <mergeCell ref="I469:I471"/>
    <mergeCell ref="J469:J471"/>
    <mergeCell ref="I450:I453"/>
    <mergeCell ref="J450:J453"/>
    <mergeCell ref="I455:I458"/>
    <mergeCell ref="J455:J458"/>
    <mergeCell ref="I460:I461"/>
    <mergeCell ref="J460:J461"/>
    <mergeCell ref="I500:I501"/>
    <mergeCell ref="J500:J501"/>
    <mergeCell ref="I503:I505"/>
    <mergeCell ref="J503:J505"/>
    <mergeCell ref="I507:I509"/>
    <mergeCell ref="J507:J509"/>
    <mergeCell ref="I473:I478"/>
    <mergeCell ref="J473:J478"/>
    <mergeCell ref="I496:I498"/>
    <mergeCell ref="J496:J498"/>
    <mergeCell ref="J480:J481"/>
    <mergeCell ref="I483:I484"/>
    <mergeCell ref="J483:J484"/>
    <mergeCell ref="I525:I527"/>
    <mergeCell ref="J525:J527"/>
    <mergeCell ref="I529:I531"/>
    <mergeCell ref="J529:J531"/>
    <mergeCell ref="I533:I534"/>
    <mergeCell ref="J533:J534"/>
    <mergeCell ref="I511:I515"/>
    <mergeCell ref="J511:J515"/>
    <mergeCell ref="I517:I519"/>
    <mergeCell ref="J517:J519"/>
    <mergeCell ref="I521:I523"/>
    <mergeCell ref="J521:J523"/>
    <mergeCell ref="I547:I550"/>
    <mergeCell ref="J547:J550"/>
    <mergeCell ref="I552:I556"/>
    <mergeCell ref="J552:J556"/>
    <mergeCell ref="I558:I561"/>
    <mergeCell ref="J558:J561"/>
    <mergeCell ref="I536:I537"/>
    <mergeCell ref="J536:J537"/>
    <mergeCell ref="I539:I541"/>
    <mergeCell ref="J539:J541"/>
    <mergeCell ref="I543:I545"/>
    <mergeCell ref="J543:J545"/>
    <mergeCell ref="I572:I574"/>
    <mergeCell ref="J572:J574"/>
    <mergeCell ref="I576:I577"/>
    <mergeCell ref="J576:J577"/>
    <mergeCell ref="I579:I581"/>
    <mergeCell ref="J579:J581"/>
    <mergeCell ref="I563:I564"/>
    <mergeCell ref="J563:J564"/>
    <mergeCell ref="I566:I567"/>
    <mergeCell ref="J566:J567"/>
    <mergeCell ref="I569:I570"/>
    <mergeCell ref="J569:J570"/>
    <mergeCell ref="I594:I595"/>
    <mergeCell ref="J594:J595"/>
    <mergeCell ref="I597:I600"/>
    <mergeCell ref="J597:J600"/>
    <mergeCell ref="I602:I604"/>
    <mergeCell ref="J602:J604"/>
    <mergeCell ref="I583:I585"/>
    <mergeCell ref="J583:J585"/>
    <mergeCell ref="I587:I588"/>
    <mergeCell ref="J587:J588"/>
    <mergeCell ref="I590:I592"/>
    <mergeCell ref="J590:J592"/>
    <mergeCell ref="I619:I621"/>
    <mergeCell ref="J619:J621"/>
    <mergeCell ref="I623:I624"/>
    <mergeCell ref="J623:J624"/>
    <mergeCell ref="I626:I629"/>
    <mergeCell ref="J626:J629"/>
    <mergeCell ref="I606:I609"/>
    <mergeCell ref="J606:J609"/>
    <mergeCell ref="I611:I613"/>
    <mergeCell ref="J611:J613"/>
    <mergeCell ref="I615:I617"/>
    <mergeCell ref="J615:J617"/>
    <mergeCell ref="I643:I646"/>
    <mergeCell ref="J643:J646"/>
    <mergeCell ref="I648:I651"/>
    <mergeCell ref="J648:J651"/>
    <mergeCell ref="I653:I657"/>
    <mergeCell ref="J653:J657"/>
    <mergeCell ref="I631:I632"/>
    <mergeCell ref="J631:J632"/>
    <mergeCell ref="I634:I637"/>
    <mergeCell ref="J634:J637"/>
    <mergeCell ref="I639:I641"/>
    <mergeCell ref="J639:J641"/>
    <mergeCell ref="I670:I672"/>
    <mergeCell ref="J670:J672"/>
    <mergeCell ref="I674:I677"/>
    <mergeCell ref="J674:J677"/>
    <mergeCell ref="I679:I681"/>
    <mergeCell ref="J679:J681"/>
    <mergeCell ref="I659:I660"/>
    <mergeCell ref="J659:J660"/>
    <mergeCell ref="I662:I663"/>
    <mergeCell ref="J662:J663"/>
    <mergeCell ref="I665:I668"/>
    <mergeCell ref="J665:J668"/>
    <mergeCell ref="I695:I698"/>
    <mergeCell ref="J695:J698"/>
    <mergeCell ref="I700:I703"/>
    <mergeCell ref="J700:J703"/>
    <mergeCell ref="I705:I708"/>
    <mergeCell ref="J705:J708"/>
    <mergeCell ref="I683:I686"/>
    <mergeCell ref="J683:J686"/>
    <mergeCell ref="I688:I690"/>
    <mergeCell ref="J688:J690"/>
    <mergeCell ref="I692:I693"/>
    <mergeCell ref="J692:J693"/>
    <mergeCell ref="I735:I737"/>
    <mergeCell ref="J735:J737"/>
    <mergeCell ref="I739:I741"/>
    <mergeCell ref="J739:J741"/>
    <mergeCell ref="I743:I746"/>
    <mergeCell ref="J743:J746"/>
    <mergeCell ref="I710:I713"/>
    <mergeCell ref="J710:J713"/>
    <mergeCell ref="I715:I720"/>
    <mergeCell ref="J715:J720"/>
    <mergeCell ref="I722:I733"/>
    <mergeCell ref="J722:J733"/>
    <mergeCell ref="I761:I764"/>
    <mergeCell ref="J761:J764"/>
    <mergeCell ref="I766:I770"/>
    <mergeCell ref="J766:J770"/>
    <mergeCell ref="I772:I773"/>
    <mergeCell ref="J772:J773"/>
    <mergeCell ref="I748:I750"/>
    <mergeCell ref="J748:J750"/>
    <mergeCell ref="I752:I754"/>
    <mergeCell ref="J752:J754"/>
    <mergeCell ref="I756:I759"/>
    <mergeCell ref="J756:J759"/>
    <mergeCell ref="I787:I790"/>
    <mergeCell ref="J787:J790"/>
    <mergeCell ref="I792:I795"/>
    <mergeCell ref="J792:J795"/>
    <mergeCell ref="I797:I798"/>
    <mergeCell ref="J797:J798"/>
    <mergeCell ref="I775:I777"/>
    <mergeCell ref="J775:J777"/>
    <mergeCell ref="I779:I780"/>
    <mergeCell ref="J779:J780"/>
    <mergeCell ref="I782:I785"/>
    <mergeCell ref="J782:J785"/>
    <mergeCell ref="I814:I815"/>
    <mergeCell ref="J814:J815"/>
    <mergeCell ref="I817:I820"/>
    <mergeCell ref="J817:J820"/>
    <mergeCell ref="I800:I802"/>
    <mergeCell ref="J800:J802"/>
    <mergeCell ref="I804:I806"/>
    <mergeCell ref="J804:J806"/>
    <mergeCell ref="I808:I809"/>
    <mergeCell ref="J808:J809"/>
    <mergeCell ref="I835:I839"/>
    <mergeCell ref="J835:J839"/>
    <mergeCell ref="I841:I844"/>
    <mergeCell ref="J841:J844"/>
    <mergeCell ref="K7:K8"/>
    <mergeCell ref="K10:K12"/>
    <mergeCell ref="K14:K16"/>
    <mergeCell ref="K18:K23"/>
    <mergeCell ref="K25:K29"/>
    <mergeCell ref="K31:K35"/>
    <mergeCell ref="K37:K43"/>
    <mergeCell ref="K45:K49"/>
    <mergeCell ref="K51:K55"/>
    <mergeCell ref="K57:K58"/>
    <mergeCell ref="K60:K61"/>
    <mergeCell ref="K63:K66"/>
    <mergeCell ref="I822:I824"/>
    <mergeCell ref="J822:J824"/>
    <mergeCell ref="I826:I828"/>
    <mergeCell ref="J826:J828"/>
    <mergeCell ref="I830:I833"/>
    <mergeCell ref="J830:J833"/>
    <mergeCell ref="I811:I812"/>
    <mergeCell ref="J811:J812"/>
    <mergeCell ref="K86:K89"/>
    <mergeCell ref="K91:K93"/>
    <mergeCell ref="K95:K96"/>
    <mergeCell ref="K98:K100"/>
    <mergeCell ref="K102:K104"/>
    <mergeCell ref="K68:K69"/>
    <mergeCell ref="K71:K72"/>
    <mergeCell ref="K74:K75"/>
    <mergeCell ref="K77:K80"/>
    <mergeCell ref="K82:K84"/>
    <mergeCell ref="K129:K132"/>
    <mergeCell ref="K134:K136"/>
    <mergeCell ref="K138:K140"/>
    <mergeCell ref="K142:K145"/>
    <mergeCell ref="K147:K149"/>
    <mergeCell ref="K106:K107"/>
    <mergeCell ref="K109:K112"/>
    <mergeCell ref="K116:K117"/>
    <mergeCell ref="K119:K122"/>
    <mergeCell ref="K124:K127"/>
    <mergeCell ref="K171:K176"/>
    <mergeCell ref="K178:K180"/>
    <mergeCell ref="K182:K184"/>
    <mergeCell ref="K186:K188"/>
    <mergeCell ref="K190:K191"/>
    <mergeCell ref="K151:K153"/>
    <mergeCell ref="K155:K157"/>
    <mergeCell ref="K159:K160"/>
    <mergeCell ref="K162:K165"/>
    <mergeCell ref="K167:K169"/>
    <mergeCell ref="K217:K219"/>
    <mergeCell ref="K221:K223"/>
    <mergeCell ref="K225:K226"/>
    <mergeCell ref="K228:K229"/>
    <mergeCell ref="K231:K232"/>
    <mergeCell ref="K193:K195"/>
    <mergeCell ref="K197:K199"/>
    <mergeCell ref="K201:K205"/>
    <mergeCell ref="K207:K210"/>
    <mergeCell ref="K212:K215"/>
    <mergeCell ref="K249:K250"/>
    <mergeCell ref="K252:K255"/>
    <mergeCell ref="K257:K259"/>
    <mergeCell ref="K261:K262"/>
    <mergeCell ref="K264:K267"/>
    <mergeCell ref="K234:K235"/>
    <mergeCell ref="K237:K238"/>
    <mergeCell ref="K240:K241"/>
    <mergeCell ref="K243:K244"/>
    <mergeCell ref="K246:K247"/>
    <mergeCell ref="K296:K298"/>
    <mergeCell ref="K300:K302"/>
    <mergeCell ref="K304:K307"/>
    <mergeCell ref="K309:K315"/>
    <mergeCell ref="K317:K321"/>
    <mergeCell ref="K269:K271"/>
    <mergeCell ref="K275:K278"/>
    <mergeCell ref="K280:K282"/>
    <mergeCell ref="K284:K287"/>
    <mergeCell ref="K289:K291"/>
    <mergeCell ref="K293:K294"/>
    <mergeCell ref="K350:K355"/>
    <mergeCell ref="K357:K360"/>
    <mergeCell ref="K362:K365"/>
    <mergeCell ref="K367:K369"/>
    <mergeCell ref="K371:K374"/>
    <mergeCell ref="K323:K325"/>
    <mergeCell ref="K327:K329"/>
    <mergeCell ref="K331:K335"/>
    <mergeCell ref="K337:K339"/>
    <mergeCell ref="K344:K348"/>
    <mergeCell ref="K406:K410"/>
    <mergeCell ref="K412:K416"/>
    <mergeCell ref="K418:K419"/>
    <mergeCell ref="K421:K422"/>
    <mergeCell ref="K424:K427"/>
    <mergeCell ref="K376:K380"/>
    <mergeCell ref="K382:K383"/>
    <mergeCell ref="K387:K392"/>
    <mergeCell ref="K394:K398"/>
    <mergeCell ref="K400:K404"/>
    <mergeCell ref="K455:K458"/>
    <mergeCell ref="K460:K461"/>
    <mergeCell ref="K463:K464"/>
    <mergeCell ref="K466:K467"/>
    <mergeCell ref="K469:K471"/>
    <mergeCell ref="K429:K432"/>
    <mergeCell ref="K439:K441"/>
    <mergeCell ref="K445:K448"/>
    <mergeCell ref="K450:K453"/>
    <mergeCell ref="K507:K509"/>
    <mergeCell ref="K511:K515"/>
    <mergeCell ref="K517:K519"/>
    <mergeCell ref="K521:K523"/>
    <mergeCell ref="K525:K527"/>
    <mergeCell ref="K473:K478"/>
    <mergeCell ref="K496:K498"/>
    <mergeCell ref="K500:K501"/>
    <mergeCell ref="K503:K505"/>
    <mergeCell ref="K480:K481"/>
    <mergeCell ref="K483:K484"/>
    <mergeCell ref="K547:K550"/>
    <mergeCell ref="K552:K556"/>
    <mergeCell ref="K558:K561"/>
    <mergeCell ref="K563:K564"/>
    <mergeCell ref="K566:K567"/>
    <mergeCell ref="K529:K531"/>
    <mergeCell ref="K533:K534"/>
    <mergeCell ref="K536:K537"/>
    <mergeCell ref="K539:K541"/>
    <mergeCell ref="K543:K545"/>
    <mergeCell ref="K587:K588"/>
    <mergeCell ref="K590:K592"/>
    <mergeCell ref="K594:K595"/>
    <mergeCell ref="K597:K600"/>
    <mergeCell ref="K602:K604"/>
    <mergeCell ref="K569:K570"/>
    <mergeCell ref="K572:K574"/>
    <mergeCell ref="K576:K577"/>
    <mergeCell ref="K579:K581"/>
    <mergeCell ref="K583:K585"/>
    <mergeCell ref="K626:K629"/>
    <mergeCell ref="K631:K632"/>
    <mergeCell ref="K634:K637"/>
    <mergeCell ref="K639:K641"/>
    <mergeCell ref="K643:K646"/>
    <mergeCell ref="K606:K609"/>
    <mergeCell ref="K611:K613"/>
    <mergeCell ref="K615:K617"/>
    <mergeCell ref="K619:K621"/>
    <mergeCell ref="K623:K624"/>
    <mergeCell ref="K670:K672"/>
    <mergeCell ref="K674:K677"/>
    <mergeCell ref="K679:K681"/>
    <mergeCell ref="K683:K686"/>
    <mergeCell ref="K688:K690"/>
    <mergeCell ref="K648:K651"/>
    <mergeCell ref="K653:K657"/>
    <mergeCell ref="K659:K660"/>
    <mergeCell ref="K662:K663"/>
    <mergeCell ref="K665:K668"/>
    <mergeCell ref="K715:K720"/>
    <mergeCell ref="K722:K733"/>
    <mergeCell ref="K735:K737"/>
    <mergeCell ref="K739:K741"/>
    <mergeCell ref="K743:K746"/>
    <mergeCell ref="K692:K693"/>
    <mergeCell ref="K695:K698"/>
    <mergeCell ref="K700:K703"/>
    <mergeCell ref="K705:K708"/>
    <mergeCell ref="K710:K713"/>
    <mergeCell ref="K804:K806"/>
    <mergeCell ref="K808:K809"/>
    <mergeCell ref="K772:K773"/>
    <mergeCell ref="K775:K777"/>
    <mergeCell ref="K787:K790"/>
    <mergeCell ref="K779:K780"/>
    <mergeCell ref="K782:K785"/>
    <mergeCell ref="K748:K750"/>
    <mergeCell ref="K752:K754"/>
    <mergeCell ref="K756:K759"/>
    <mergeCell ref="K761:K764"/>
    <mergeCell ref="K766:K770"/>
    <mergeCell ref="K830:K833"/>
    <mergeCell ref="K835:K839"/>
    <mergeCell ref="K841:K844"/>
    <mergeCell ref="B341:B342"/>
    <mergeCell ref="A341:A342"/>
    <mergeCell ref="I341:I342"/>
    <mergeCell ref="J341:J342"/>
    <mergeCell ref="K341:K342"/>
    <mergeCell ref="B434:B437"/>
    <mergeCell ref="A434:A437"/>
    <mergeCell ref="I434:I437"/>
    <mergeCell ref="J434:J437"/>
    <mergeCell ref="K434:K437"/>
    <mergeCell ref="B480:B481"/>
    <mergeCell ref="A480:A481"/>
    <mergeCell ref="I480:I481"/>
    <mergeCell ref="K811:K812"/>
    <mergeCell ref="K814:K815"/>
    <mergeCell ref="K817:K820"/>
    <mergeCell ref="K822:K824"/>
    <mergeCell ref="K826:K828"/>
    <mergeCell ref="K792:K795"/>
    <mergeCell ref="K797:K798"/>
    <mergeCell ref="K800:K802"/>
  </mergeCells>
  <pageMargins left="0.18" right="0.2" top="0.31" bottom="0.17" header="0.23" footer="0.19"/>
  <pageSetup paperSize="9" orientation="landscape" r:id="rId1"/>
  <headerFooter>
    <oddFooter>&amp;CNA-254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L779"/>
  <sheetViews>
    <sheetView workbookViewId="0">
      <selection activeCell="D12" sqref="D12"/>
    </sheetView>
  </sheetViews>
  <sheetFormatPr defaultRowHeight="15"/>
  <cols>
    <col min="1" max="1" width="5.85546875" style="241" customWidth="1"/>
    <col min="2" max="2" width="22.28515625" style="137" customWidth="1"/>
    <col min="3" max="3" width="27.140625" style="19" customWidth="1"/>
    <col min="4" max="4" width="13.5703125" style="57" customWidth="1"/>
    <col min="5" max="5" width="18" style="8" customWidth="1"/>
    <col min="6" max="7" width="8.85546875" style="8"/>
    <col min="8" max="8" width="8.85546875" style="84"/>
    <col min="9" max="10" width="8.85546875" style="90"/>
    <col min="11" max="11" width="8.85546875" style="84"/>
    <col min="12" max="248" width="8.7109375" style="8"/>
    <col min="249" max="250" width="5.140625" style="8" customWidth="1"/>
    <col min="251" max="251" width="12.5703125" style="8" bestFit="1" customWidth="1"/>
    <col min="252" max="252" width="13.28515625" style="8" bestFit="1" customWidth="1"/>
    <col min="253" max="253" width="13.5703125" style="8" bestFit="1" customWidth="1"/>
    <col min="254" max="254" width="10.28515625" style="8" bestFit="1" customWidth="1"/>
    <col min="255" max="255" width="23.7109375" style="8" bestFit="1" customWidth="1"/>
    <col min="256" max="256" width="11.7109375" style="8" bestFit="1" customWidth="1"/>
    <col min="257" max="257" width="9.7109375" style="8" bestFit="1" customWidth="1"/>
    <col min="258" max="258" width="22.28515625" style="8" bestFit="1" customWidth="1"/>
    <col min="259" max="259" width="52.140625" style="8" customWidth="1"/>
    <col min="260" max="260" width="22" style="8" bestFit="1" customWidth="1"/>
    <col min="261" max="261" width="8.7109375" style="8"/>
    <col min="262" max="262" width="26.140625" style="8" customWidth="1"/>
    <col min="263" max="263" width="19.85546875" style="8" customWidth="1"/>
    <col min="264" max="504" width="8.7109375" style="8"/>
    <col min="505" max="506" width="5.140625" style="8" customWidth="1"/>
    <col min="507" max="507" width="12.5703125" style="8" bestFit="1" customWidth="1"/>
    <col min="508" max="508" width="13.28515625" style="8" bestFit="1" customWidth="1"/>
    <col min="509" max="509" width="13.5703125" style="8" bestFit="1" customWidth="1"/>
    <col min="510" max="510" width="10.28515625" style="8" bestFit="1" customWidth="1"/>
    <col min="511" max="511" width="23.7109375" style="8" bestFit="1" customWidth="1"/>
    <col min="512" max="512" width="11.7109375" style="8" bestFit="1" customWidth="1"/>
    <col min="513" max="513" width="9.7109375" style="8" bestFit="1" customWidth="1"/>
    <col min="514" max="514" width="22.28515625" style="8" bestFit="1" customWidth="1"/>
    <col min="515" max="515" width="52.140625" style="8" customWidth="1"/>
    <col min="516" max="516" width="22" style="8" bestFit="1" customWidth="1"/>
    <col min="517" max="517" width="8.7109375" style="8"/>
    <col min="518" max="518" width="26.140625" style="8" customWidth="1"/>
    <col min="519" max="519" width="19.85546875" style="8" customWidth="1"/>
    <col min="520" max="760" width="8.7109375" style="8"/>
    <col min="761" max="762" width="5.140625" style="8" customWidth="1"/>
    <col min="763" max="763" width="12.5703125" style="8" bestFit="1" customWidth="1"/>
    <col min="764" max="764" width="13.28515625" style="8" bestFit="1" customWidth="1"/>
    <col min="765" max="765" width="13.5703125" style="8" bestFit="1" customWidth="1"/>
    <col min="766" max="766" width="10.28515625" style="8" bestFit="1" customWidth="1"/>
    <col min="767" max="767" width="23.7109375" style="8" bestFit="1" customWidth="1"/>
    <col min="768" max="768" width="11.7109375" style="8" bestFit="1" customWidth="1"/>
    <col min="769" max="769" width="9.7109375" style="8" bestFit="1" customWidth="1"/>
    <col min="770" max="770" width="22.28515625" style="8" bestFit="1" customWidth="1"/>
    <col min="771" max="771" width="52.140625" style="8" customWidth="1"/>
    <col min="772" max="772" width="22" style="8" bestFit="1" customWidth="1"/>
    <col min="773" max="773" width="8.7109375" style="8"/>
    <col min="774" max="774" width="26.140625" style="8" customWidth="1"/>
    <col min="775" max="775" width="19.85546875" style="8" customWidth="1"/>
    <col min="776" max="1016" width="8.7109375" style="8"/>
    <col min="1017" max="1018" width="5.140625" style="8" customWidth="1"/>
    <col min="1019" max="1019" width="12.5703125" style="8" bestFit="1" customWidth="1"/>
    <col min="1020" max="1020" width="13.28515625" style="8" bestFit="1" customWidth="1"/>
    <col min="1021" max="1021" width="13.5703125" style="8" bestFit="1" customWidth="1"/>
    <col min="1022" max="1022" width="10.28515625" style="8" bestFit="1" customWidth="1"/>
    <col min="1023" max="1023" width="23.7109375" style="8" bestFit="1" customWidth="1"/>
    <col min="1024" max="1024" width="11.7109375" style="8" bestFit="1" customWidth="1"/>
    <col min="1025" max="1025" width="9.7109375" style="8" bestFit="1" customWidth="1"/>
    <col min="1026" max="1026" width="22.28515625" style="8" bestFit="1" customWidth="1"/>
    <col min="1027" max="1027" width="52.140625" style="8" customWidth="1"/>
    <col min="1028" max="1028" width="22" style="8" bestFit="1" customWidth="1"/>
    <col min="1029" max="1029" width="8.7109375" style="8"/>
    <col min="1030" max="1030" width="26.140625" style="8" customWidth="1"/>
    <col min="1031" max="1031" width="19.85546875" style="8" customWidth="1"/>
    <col min="1032" max="1272" width="8.7109375" style="8"/>
    <col min="1273" max="1274" width="5.140625" style="8" customWidth="1"/>
    <col min="1275" max="1275" width="12.5703125" style="8" bestFit="1" customWidth="1"/>
    <col min="1276" max="1276" width="13.28515625" style="8" bestFit="1" customWidth="1"/>
    <col min="1277" max="1277" width="13.5703125" style="8" bestFit="1" customWidth="1"/>
    <col min="1278" max="1278" width="10.28515625" style="8" bestFit="1" customWidth="1"/>
    <col min="1279" max="1279" width="23.7109375" style="8" bestFit="1" customWidth="1"/>
    <col min="1280" max="1280" width="11.7109375" style="8" bestFit="1" customWidth="1"/>
    <col min="1281" max="1281" width="9.7109375" style="8" bestFit="1" customWidth="1"/>
    <col min="1282" max="1282" width="22.28515625" style="8" bestFit="1" customWidth="1"/>
    <col min="1283" max="1283" width="52.140625" style="8" customWidth="1"/>
    <col min="1284" max="1284" width="22" style="8" bestFit="1" customWidth="1"/>
    <col min="1285" max="1285" width="8.7109375" style="8"/>
    <col min="1286" max="1286" width="26.140625" style="8" customWidth="1"/>
    <col min="1287" max="1287" width="19.85546875" style="8" customWidth="1"/>
    <col min="1288" max="1528" width="8.7109375" style="8"/>
    <col min="1529" max="1530" width="5.140625" style="8" customWidth="1"/>
    <col min="1531" max="1531" width="12.5703125" style="8" bestFit="1" customWidth="1"/>
    <col min="1532" max="1532" width="13.28515625" style="8" bestFit="1" customWidth="1"/>
    <col min="1533" max="1533" width="13.5703125" style="8" bestFit="1" customWidth="1"/>
    <col min="1534" max="1534" width="10.28515625" style="8" bestFit="1" customWidth="1"/>
    <col min="1535" max="1535" width="23.7109375" style="8" bestFit="1" customWidth="1"/>
    <col min="1536" max="1536" width="11.7109375" style="8" bestFit="1" customWidth="1"/>
    <col min="1537" max="1537" width="9.7109375" style="8" bestFit="1" customWidth="1"/>
    <col min="1538" max="1538" width="22.28515625" style="8" bestFit="1" customWidth="1"/>
    <col min="1539" max="1539" width="52.140625" style="8" customWidth="1"/>
    <col min="1540" max="1540" width="22" style="8" bestFit="1" customWidth="1"/>
    <col min="1541" max="1541" width="8.7109375" style="8"/>
    <col min="1542" max="1542" width="26.140625" style="8" customWidth="1"/>
    <col min="1543" max="1543" width="19.85546875" style="8" customWidth="1"/>
    <col min="1544" max="1784" width="8.7109375" style="8"/>
    <col min="1785" max="1786" width="5.140625" style="8" customWidth="1"/>
    <col min="1787" max="1787" width="12.5703125" style="8" bestFit="1" customWidth="1"/>
    <col min="1788" max="1788" width="13.28515625" style="8" bestFit="1" customWidth="1"/>
    <col min="1789" max="1789" width="13.5703125" style="8" bestFit="1" customWidth="1"/>
    <col min="1790" max="1790" width="10.28515625" style="8" bestFit="1" customWidth="1"/>
    <col min="1791" max="1791" width="23.7109375" style="8" bestFit="1" customWidth="1"/>
    <col min="1792" max="1792" width="11.7109375" style="8" bestFit="1" customWidth="1"/>
    <col min="1793" max="1793" width="9.7109375" style="8" bestFit="1" customWidth="1"/>
    <col min="1794" max="1794" width="22.28515625" style="8" bestFit="1" customWidth="1"/>
    <col min="1795" max="1795" width="52.140625" style="8" customWidth="1"/>
    <col min="1796" max="1796" width="22" style="8" bestFit="1" customWidth="1"/>
    <col min="1797" max="1797" width="8.7109375" style="8"/>
    <col min="1798" max="1798" width="26.140625" style="8" customWidth="1"/>
    <col min="1799" max="1799" width="19.85546875" style="8" customWidth="1"/>
    <col min="1800" max="2040" width="8.7109375" style="8"/>
    <col min="2041" max="2042" width="5.140625" style="8" customWidth="1"/>
    <col min="2043" max="2043" width="12.5703125" style="8" bestFit="1" customWidth="1"/>
    <col min="2044" max="2044" width="13.28515625" style="8" bestFit="1" customWidth="1"/>
    <col min="2045" max="2045" width="13.5703125" style="8" bestFit="1" customWidth="1"/>
    <col min="2046" max="2046" width="10.28515625" style="8" bestFit="1" customWidth="1"/>
    <col min="2047" max="2047" width="23.7109375" style="8" bestFit="1" customWidth="1"/>
    <col min="2048" max="2048" width="11.7109375" style="8" bestFit="1" customWidth="1"/>
    <col min="2049" max="2049" width="9.7109375" style="8" bestFit="1" customWidth="1"/>
    <col min="2050" max="2050" width="22.28515625" style="8" bestFit="1" customWidth="1"/>
    <col min="2051" max="2051" width="52.140625" style="8" customWidth="1"/>
    <col min="2052" max="2052" width="22" style="8" bestFit="1" customWidth="1"/>
    <col min="2053" max="2053" width="8.7109375" style="8"/>
    <col min="2054" max="2054" width="26.140625" style="8" customWidth="1"/>
    <col min="2055" max="2055" width="19.85546875" style="8" customWidth="1"/>
    <col min="2056" max="2296" width="8.7109375" style="8"/>
    <col min="2297" max="2298" width="5.140625" style="8" customWidth="1"/>
    <col min="2299" max="2299" width="12.5703125" style="8" bestFit="1" customWidth="1"/>
    <col min="2300" max="2300" width="13.28515625" style="8" bestFit="1" customWidth="1"/>
    <col min="2301" max="2301" width="13.5703125" style="8" bestFit="1" customWidth="1"/>
    <col min="2302" max="2302" width="10.28515625" style="8" bestFit="1" customWidth="1"/>
    <col min="2303" max="2303" width="23.7109375" style="8" bestFit="1" customWidth="1"/>
    <col min="2304" max="2304" width="11.7109375" style="8" bestFit="1" customWidth="1"/>
    <col min="2305" max="2305" width="9.7109375" style="8" bestFit="1" customWidth="1"/>
    <col min="2306" max="2306" width="22.28515625" style="8" bestFit="1" customWidth="1"/>
    <col min="2307" max="2307" width="52.140625" style="8" customWidth="1"/>
    <col min="2308" max="2308" width="22" style="8" bestFit="1" customWidth="1"/>
    <col min="2309" max="2309" width="8.7109375" style="8"/>
    <col min="2310" max="2310" width="26.140625" style="8" customWidth="1"/>
    <col min="2311" max="2311" width="19.85546875" style="8" customWidth="1"/>
    <col min="2312" max="2552" width="8.7109375" style="8"/>
    <col min="2553" max="2554" width="5.140625" style="8" customWidth="1"/>
    <col min="2555" max="2555" width="12.5703125" style="8" bestFit="1" customWidth="1"/>
    <col min="2556" max="2556" width="13.28515625" style="8" bestFit="1" customWidth="1"/>
    <col min="2557" max="2557" width="13.5703125" style="8" bestFit="1" customWidth="1"/>
    <col min="2558" max="2558" width="10.28515625" style="8" bestFit="1" customWidth="1"/>
    <col min="2559" max="2559" width="23.7109375" style="8" bestFit="1" customWidth="1"/>
    <col min="2560" max="2560" width="11.7109375" style="8" bestFit="1" customWidth="1"/>
    <col min="2561" max="2561" width="9.7109375" style="8" bestFit="1" customWidth="1"/>
    <col min="2562" max="2562" width="22.28515625" style="8" bestFit="1" customWidth="1"/>
    <col min="2563" max="2563" width="52.140625" style="8" customWidth="1"/>
    <col min="2564" max="2564" width="22" style="8" bestFit="1" customWidth="1"/>
    <col min="2565" max="2565" width="8.7109375" style="8"/>
    <col min="2566" max="2566" width="26.140625" style="8" customWidth="1"/>
    <col min="2567" max="2567" width="19.85546875" style="8" customWidth="1"/>
    <col min="2568" max="2808" width="8.7109375" style="8"/>
    <col min="2809" max="2810" width="5.140625" style="8" customWidth="1"/>
    <col min="2811" max="2811" width="12.5703125" style="8" bestFit="1" customWidth="1"/>
    <col min="2812" max="2812" width="13.28515625" style="8" bestFit="1" customWidth="1"/>
    <col min="2813" max="2813" width="13.5703125" style="8" bestFit="1" customWidth="1"/>
    <col min="2814" max="2814" width="10.28515625" style="8" bestFit="1" customWidth="1"/>
    <col min="2815" max="2815" width="23.7109375" style="8" bestFit="1" customWidth="1"/>
    <col min="2816" max="2816" width="11.7109375" style="8" bestFit="1" customWidth="1"/>
    <col min="2817" max="2817" width="9.7109375" style="8" bestFit="1" customWidth="1"/>
    <col min="2818" max="2818" width="22.28515625" style="8" bestFit="1" customWidth="1"/>
    <col min="2819" max="2819" width="52.140625" style="8" customWidth="1"/>
    <col min="2820" max="2820" width="22" style="8" bestFit="1" customWidth="1"/>
    <col min="2821" max="2821" width="8.7109375" style="8"/>
    <col min="2822" max="2822" width="26.140625" style="8" customWidth="1"/>
    <col min="2823" max="2823" width="19.85546875" style="8" customWidth="1"/>
    <col min="2824" max="3064" width="8.7109375" style="8"/>
    <col min="3065" max="3066" width="5.140625" style="8" customWidth="1"/>
    <col min="3067" max="3067" width="12.5703125" style="8" bestFit="1" customWidth="1"/>
    <col min="3068" max="3068" width="13.28515625" style="8" bestFit="1" customWidth="1"/>
    <col min="3069" max="3069" width="13.5703125" style="8" bestFit="1" customWidth="1"/>
    <col min="3070" max="3070" width="10.28515625" style="8" bestFit="1" customWidth="1"/>
    <col min="3071" max="3071" width="23.7109375" style="8" bestFit="1" customWidth="1"/>
    <col min="3072" max="3072" width="11.7109375" style="8" bestFit="1" customWidth="1"/>
    <col min="3073" max="3073" width="9.7109375" style="8" bestFit="1" customWidth="1"/>
    <col min="3074" max="3074" width="22.28515625" style="8" bestFit="1" customWidth="1"/>
    <col min="3075" max="3075" width="52.140625" style="8" customWidth="1"/>
    <col min="3076" max="3076" width="22" style="8" bestFit="1" customWidth="1"/>
    <col min="3077" max="3077" width="8.7109375" style="8"/>
    <col min="3078" max="3078" width="26.140625" style="8" customWidth="1"/>
    <col min="3079" max="3079" width="19.85546875" style="8" customWidth="1"/>
    <col min="3080" max="3320" width="8.7109375" style="8"/>
    <col min="3321" max="3322" width="5.140625" style="8" customWidth="1"/>
    <col min="3323" max="3323" width="12.5703125" style="8" bestFit="1" customWidth="1"/>
    <col min="3324" max="3324" width="13.28515625" style="8" bestFit="1" customWidth="1"/>
    <col min="3325" max="3325" width="13.5703125" style="8" bestFit="1" customWidth="1"/>
    <col min="3326" max="3326" width="10.28515625" style="8" bestFit="1" customWidth="1"/>
    <col min="3327" max="3327" width="23.7109375" style="8" bestFit="1" customWidth="1"/>
    <col min="3328" max="3328" width="11.7109375" style="8" bestFit="1" customWidth="1"/>
    <col min="3329" max="3329" width="9.7109375" style="8" bestFit="1" customWidth="1"/>
    <col min="3330" max="3330" width="22.28515625" style="8" bestFit="1" customWidth="1"/>
    <col min="3331" max="3331" width="52.140625" style="8" customWidth="1"/>
    <col min="3332" max="3332" width="22" style="8" bestFit="1" customWidth="1"/>
    <col min="3333" max="3333" width="8.7109375" style="8"/>
    <col min="3334" max="3334" width="26.140625" style="8" customWidth="1"/>
    <col min="3335" max="3335" width="19.85546875" style="8" customWidth="1"/>
    <col min="3336" max="3576" width="8.7109375" style="8"/>
    <col min="3577" max="3578" width="5.140625" style="8" customWidth="1"/>
    <col min="3579" max="3579" width="12.5703125" style="8" bestFit="1" customWidth="1"/>
    <col min="3580" max="3580" width="13.28515625" style="8" bestFit="1" customWidth="1"/>
    <col min="3581" max="3581" width="13.5703125" style="8" bestFit="1" customWidth="1"/>
    <col min="3582" max="3582" width="10.28515625" style="8" bestFit="1" customWidth="1"/>
    <col min="3583" max="3583" width="23.7109375" style="8" bestFit="1" customWidth="1"/>
    <col min="3584" max="3584" width="11.7109375" style="8" bestFit="1" customWidth="1"/>
    <col min="3585" max="3585" width="9.7109375" style="8" bestFit="1" customWidth="1"/>
    <col min="3586" max="3586" width="22.28515625" style="8" bestFit="1" customWidth="1"/>
    <col min="3587" max="3587" width="52.140625" style="8" customWidth="1"/>
    <col min="3588" max="3588" width="22" style="8" bestFit="1" customWidth="1"/>
    <col min="3589" max="3589" width="8.7109375" style="8"/>
    <col min="3590" max="3590" width="26.140625" style="8" customWidth="1"/>
    <col min="3591" max="3591" width="19.85546875" style="8" customWidth="1"/>
    <col min="3592" max="3832" width="8.7109375" style="8"/>
    <col min="3833" max="3834" width="5.140625" style="8" customWidth="1"/>
    <col min="3835" max="3835" width="12.5703125" style="8" bestFit="1" customWidth="1"/>
    <col min="3836" max="3836" width="13.28515625" style="8" bestFit="1" customWidth="1"/>
    <col min="3837" max="3837" width="13.5703125" style="8" bestFit="1" customWidth="1"/>
    <col min="3838" max="3838" width="10.28515625" style="8" bestFit="1" customWidth="1"/>
    <col min="3839" max="3839" width="23.7109375" style="8" bestFit="1" customWidth="1"/>
    <col min="3840" max="3840" width="11.7109375" style="8" bestFit="1" customWidth="1"/>
    <col min="3841" max="3841" width="9.7109375" style="8" bestFit="1" customWidth="1"/>
    <col min="3842" max="3842" width="22.28515625" style="8" bestFit="1" customWidth="1"/>
    <col min="3843" max="3843" width="52.140625" style="8" customWidth="1"/>
    <col min="3844" max="3844" width="22" style="8" bestFit="1" customWidth="1"/>
    <col min="3845" max="3845" width="8.7109375" style="8"/>
    <col min="3846" max="3846" width="26.140625" style="8" customWidth="1"/>
    <col min="3847" max="3847" width="19.85546875" style="8" customWidth="1"/>
    <col min="3848" max="4088" width="8.7109375" style="8"/>
    <col min="4089" max="4090" width="5.140625" style="8" customWidth="1"/>
    <col min="4091" max="4091" width="12.5703125" style="8" bestFit="1" customWidth="1"/>
    <col min="4092" max="4092" width="13.28515625" style="8" bestFit="1" customWidth="1"/>
    <col min="4093" max="4093" width="13.5703125" style="8" bestFit="1" customWidth="1"/>
    <col min="4094" max="4094" width="10.28515625" style="8" bestFit="1" customWidth="1"/>
    <col min="4095" max="4095" width="23.7109375" style="8" bestFit="1" customWidth="1"/>
    <col min="4096" max="4096" width="11.7109375" style="8" bestFit="1" customWidth="1"/>
    <col min="4097" max="4097" width="9.7109375" style="8" bestFit="1" customWidth="1"/>
    <col min="4098" max="4098" width="22.28515625" style="8" bestFit="1" customWidth="1"/>
    <col min="4099" max="4099" width="52.140625" style="8" customWidth="1"/>
    <col min="4100" max="4100" width="22" style="8" bestFit="1" customWidth="1"/>
    <col min="4101" max="4101" width="8.7109375" style="8"/>
    <col min="4102" max="4102" width="26.140625" style="8" customWidth="1"/>
    <col min="4103" max="4103" width="19.85546875" style="8" customWidth="1"/>
    <col min="4104" max="4344" width="8.7109375" style="8"/>
    <col min="4345" max="4346" width="5.140625" style="8" customWidth="1"/>
    <col min="4347" max="4347" width="12.5703125" style="8" bestFit="1" customWidth="1"/>
    <col min="4348" max="4348" width="13.28515625" style="8" bestFit="1" customWidth="1"/>
    <col min="4349" max="4349" width="13.5703125" style="8" bestFit="1" customWidth="1"/>
    <col min="4350" max="4350" width="10.28515625" style="8" bestFit="1" customWidth="1"/>
    <col min="4351" max="4351" width="23.7109375" style="8" bestFit="1" customWidth="1"/>
    <col min="4352" max="4352" width="11.7109375" style="8" bestFit="1" customWidth="1"/>
    <col min="4353" max="4353" width="9.7109375" style="8" bestFit="1" customWidth="1"/>
    <col min="4354" max="4354" width="22.28515625" style="8" bestFit="1" customWidth="1"/>
    <col min="4355" max="4355" width="52.140625" style="8" customWidth="1"/>
    <col min="4356" max="4356" width="22" style="8" bestFit="1" customWidth="1"/>
    <col min="4357" max="4357" width="8.7109375" style="8"/>
    <col min="4358" max="4358" width="26.140625" style="8" customWidth="1"/>
    <col min="4359" max="4359" width="19.85546875" style="8" customWidth="1"/>
    <col min="4360" max="4600" width="8.7109375" style="8"/>
    <col min="4601" max="4602" width="5.140625" style="8" customWidth="1"/>
    <col min="4603" max="4603" width="12.5703125" style="8" bestFit="1" customWidth="1"/>
    <col min="4604" max="4604" width="13.28515625" style="8" bestFit="1" customWidth="1"/>
    <col min="4605" max="4605" width="13.5703125" style="8" bestFit="1" customWidth="1"/>
    <col min="4606" max="4606" width="10.28515625" style="8" bestFit="1" customWidth="1"/>
    <col min="4607" max="4607" width="23.7109375" style="8" bestFit="1" customWidth="1"/>
    <col min="4608" max="4608" width="11.7109375" style="8" bestFit="1" customWidth="1"/>
    <col min="4609" max="4609" width="9.7109375" style="8" bestFit="1" customWidth="1"/>
    <col min="4610" max="4610" width="22.28515625" style="8" bestFit="1" customWidth="1"/>
    <col min="4611" max="4611" width="52.140625" style="8" customWidth="1"/>
    <col min="4612" max="4612" width="22" style="8" bestFit="1" customWidth="1"/>
    <col min="4613" max="4613" width="8.7109375" style="8"/>
    <col min="4614" max="4614" width="26.140625" style="8" customWidth="1"/>
    <col min="4615" max="4615" width="19.85546875" style="8" customWidth="1"/>
    <col min="4616" max="4856" width="8.7109375" style="8"/>
    <col min="4857" max="4858" width="5.140625" style="8" customWidth="1"/>
    <col min="4859" max="4859" width="12.5703125" style="8" bestFit="1" customWidth="1"/>
    <col min="4860" max="4860" width="13.28515625" style="8" bestFit="1" customWidth="1"/>
    <col min="4861" max="4861" width="13.5703125" style="8" bestFit="1" customWidth="1"/>
    <col min="4862" max="4862" width="10.28515625" style="8" bestFit="1" customWidth="1"/>
    <col min="4863" max="4863" width="23.7109375" style="8" bestFit="1" customWidth="1"/>
    <col min="4864" max="4864" width="11.7109375" style="8" bestFit="1" customWidth="1"/>
    <col min="4865" max="4865" width="9.7109375" style="8" bestFit="1" customWidth="1"/>
    <col min="4866" max="4866" width="22.28515625" style="8" bestFit="1" customWidth="1"/>
    <col min="4867" max="4867" width="52.140625" style="8" customWidth="1"/>
    <col min="4868" max="4868" width="22" style="8" bestFit="1" customWidth="1"/>
    <col min="4869" max="4869" width="8.7109375" style="8"/>
    <col min="4870" max="4870" width="26.140625" style="8" customWidth="1"/>
    <col min="4871" max="4871" width="19.85546875" style="8" customWidth="1"/>
    <col min="4872" max="5112" width="8.7109375" style="8"/>
    <col min="5113" max="5114" width="5.140625" style="8" customWidth="1"/>
    <col min="5115" max="5115" width="12.5703125" style="8" bestFit="1" customWidth="1"/>
    <col min="5116" max="5116" width="13.28515625" style="8" bestFit="1" customWidth="1"/>
    <col min="5117" max="5117" width="13.5703125" style="8" bestFit="1" customWidth="1"/>
    <col min="5118" max="5118" width="10.28515625" style="8" bestFit="1" customWidth="1"/>
    <col min="5119" max="5119" width="23.7109375" style="8" bestFit="1" customWidth="1"/>
    <col min="5120" max="5120" width="11.7109375" style="8" bestFit="1" customWidth="1"/>
    <col min="5121" max="5121" width="9.7109375" style="8" bestFit="1" customWidth="1"/>
    <col min="5122" max="5122" width="22.28515625" style="8" bestFit="1" customWidth="1"/>
    <col min="5123" max="5123" width="52.140625" style="8" customWidth="1"/>
    <col min="5124" max="5124" width="22" style="8" bestFit="1" customWidth="1"/>
    <col min="5125" max="5125" width="8.7109375" style="8"/>
    <col min="5126" max="5126" width="26.140625" style="8" customWidth="1"/>
    <col min="5127" max="5127" width="19.85546875" style="8" customWidth="1"/>
    <col min="5128" max="5368" width="8.7109375" style="8"/>
    <col min="5369" max="5370" width="5.140625" style="8" customWidth="1"/>
    <col min="5371" max="5371" width="12.5703125" style="8" bestFit="1" customWidth="1"/>
    <col min="5372" max="5372" width="13.28515625" style="8" bestFit="1" customWidth="1"/>
    <col min="5373" max="5373" width="13.5703125" style="8" bestFit="1" customWidth="1"/>
    <col min="5374" max="5374" width="10.28515625" style="8" bestFit="1" customWidth="1"/>
    <col min="5375" max="5375" width="23.7109375" style="8" bestFit="1" customWidth="1"/>
    <col min="5376" max="5376" width="11.7109375" style="8" bestFit="1" customWidth="1"/>
    <col min="5377" max="5377" width="9.7109375" style="8" bestFit="1" customWidth="1"/>
    <col min="5378" max="5378" width="22.28515625" style="8" bestFit="1" customWidth="1"/>
    <col min="5379" max="5379" width="52.140625" style="8" customWidth="1"/>
    <col min="5380" max="5380" width="22" style="8" bestFit="1" customWidth="1"/>
    <col min="5381" max="5381" width="8.7109375" style="8"/>
    <col min="5382" max="5382" width="26.140625" style="8" customWidth="1"/>
    <col min="5383" max="5383" width="19.85546875" style="8" customWidth="1"/>
    <col min="5384" max="5624" width="8.7109375" style="8"/>
    <col min="5625" max="5626" width="5.140625" style="8" customWidth="1"/>
    <col min="5627" max="5627" width="12.5703125" style="8" bestFit="1" customWidth="1"/>
    <col min="5628" max="5628" width="13.28515625" style="8" bestFit="1" customWidth="1"/>
    <col min="5629" max="5629" width="13.5703125" style="8" bestFit="1" customWidth="1"/>
    <col min="5630" max="5630" width="10.28515625" style="8" bestFit="1" customWidth="1"/>
    <col min="5631" max="5631" width="23.7109375" style="8" bestFit="1" customWidth="1"/>
    <col min="5632" max="5632" width="11.7109375" style="8" bestFit="1" customWidth="1"/>
    <col min="5633" max="5633" width="9.7109375" style="8" bestFit="1" customWidth="1"/>
    <col min="5634" max="5634" width="22.28515625" style="8" bestFit="1" customWidth="1"/>
    <col min="5635" max="5635" width="52.140625" style="8" customWidth="1"/>
    <col min="5636" max="5636" width="22" style="8" bestFit="1" customWidth="1"/>
    <col min="5637" max="5637" width="8.7109375" style="8"/>
    <col min="5638" max="5638" width="26.140625" style="8" customWidth="1"/>
    <col min="5639" max="5639" width="19.85546875" style="8" customWidth="1"/>
    <col min="5640" max="5880" width="8.7109375" style="8"/>
    <col min="5881" max="5882" width="5.140625" style="8" customWidth="1"/>
    <col min="5883" max="5883" width="12.5703125" style="8" bestFit="1" customWidth="1"/>
    <col min="5884" max="5884" width="13.28515625" style="8" bestFit="1" customWidth="1"/>
    <col min="5885" max="5885" width="13.5703125" style="8" bestFit="1" customWidth="1"/>
    <col min="5886" max="5886" width="10.28515625" style="8" bestFit="1" customWidth="1"/>
    <col min="5887" max="5887" width="23.7109375" style="8" bestFit="1" customWidth="1"/>
    <col min="5888" max="5888" width="11.7109375" style="8" bestFit="1" customWidth="1"/>
    <col min="5889" max="5889" width="9.7109375" style="8" bestFit="1" customWidth="1"/>
    <col min="5890" max="5890" width="22.28515625" style="8" bestFit="1" customWidth="1"/>
    <col min="5891" max="5891" width="52.140625" style="8" customWidth="1"/>
    <col min="5892" max="5892" width="22" style="8" bestFit="1" customWidth="1"/>
    <col min="5893" max="5893" width="8.7109375" style="8"/>
    <col min="5894" max="5894" width="26.140625" style="8" customWidth="1"/>
    <col min="5895" max="5895" width="19.85546875" style="8" customWidth="1"/>
    <col min="5896" max="6136" width="8.7109375" style="8"/>
    <col min="6137" max="6138" width="5.140625" style="8" customWidth="1"/>
    <col min="6139" max="6139" width="12.5703125" style="8" bestFit="1" customWidth="1"/>
    <col min="6140" max="6140" width="13.28515625" style="8" bestFit="1" customWidth="1"/>
    <col min="6141" max="6141" width="13.5703125" style="8" bestFit="1" customWidth="1"/>
    <col min="6142" max="6142" width="10.28515625" style="8" bestFit="1" customWidth="1"/>
    <col min="6143" max="6143" width="23.7109375" style="8" bestFit="1" customWidth="1"/>
    <col min="6144" max="6144" width="11.7109375" style="8" bestFit="1" customWidth="1"/>
    <col min="6145" max="6145" width="9.7109375" style="8" bestFit="1" customWidth="1"/>
    <col min="6146" max="6146" width="22.28515625" style="8" bestFit="1" customWidth="1"/>
    <col min="6147" max="6147" width="52.140625" style="8" customWidth="1"/>
    <col min="6148" max="6148" width="22" style="8" bestFit="1" customWidth="1"/>
    <col min="6149" max="6149" width="8.7109375" style="8"/>
    <col min="6150" max="6150" width="26.140625" style="8" customWidth="1"/>
    <col min="6151" max="6151" width="19.85546875" style="8" customWidth="1"/>
    <col min="6152" max="6392" width="8.7109375" style="8"/>
    <col min="6393" max="6394" width="5.140625" style="8" customWidth="1"/>
    <col min="6395" max="6395" width="12.5703125" style="8" bestFit="1" customWidth="1"/>
    <col min="6396" max="6396" width="13.28515625" style="8" bestFit="1" customWidth="1"/>
    <col min="6397" max="6397" width="13.5703125" style="8" bestFit="1" customWidth="1"/>
    <col min="6398" max="6398" width="10.28515625" style="8" bestFit="1" customWidth="1"/>
    <col min="6399" max="6399" width="23.7109375" style="8" bestFit="1" customWidth="1"/>
    <col min="6400" max="6400" width="11.7109375" style="8" bestFit="1" customWidth="1"/>
    <col min="6401" max="6401" width="9.7109375" style="8" bestFit="1" customWidth="1"/>
    <col min="6402" max="6402" width="22.28515625" style="8" bestFit="1" customWidth="1"/>
    <col min="6403" max="6403" width="52.140625" style="8" customWidth="1"/>
    <col min="6404" max="6404" width="22" style="8" bestFit="1" customWidth="1"/>
    <col min="6405" max="6405" width="8.7109375" style="8"/>
    <col min="6406" max="6406" width="26.140625" style="8" customWidth="1"/>
    <col min="6407" max="6407" width="19.85546875" style="8" customWidth="1"/>
    <col min="6408" max="6648" width="8.7109375" style="8"/>
    <col min="6649" max="6650" width="5.140625" style="8" customWidth="1"/>
    <col min="6651" max="6651" width="12.5703125" style="8" bestFit="1" customWidth="1"/>
    <col min="6652" max="6652" width="13.28515625" style="8" bestFit="1" customWidth="1"/>
    <col min="6653" max="6653" width="13.5703125" style="8" bestFit="1" customWidth="1"/>
    <col min="6654" max="6654" width="10.28515625" style="8" bestFit="1" customWidth="1"/>
    <col min="6655" max="6655" width="23.7109375" style="8" bestFit="1" customWidth="1"/>
    <col min="6656" max="6656" width="11.7109375" style="8" bestFit="1" customWidth="1"/>
    <col min="6657" max="6657" width="9.7109375" style="8" bestFit="1" customWidth="1"/>
    <col min="6658" max="6658" width="22.28515625" style="8" bestFit="1" customWidth="1"/>
    <col min="6659" max="6659" width="52.140625" style="8" customWidth="1"/>
    <col min="6660" max="6660" width="22" style="8" bestFit="1" customWidth="1"/>
    <col min="6661" max="6661" width="8.7109375" style="8"/>
    <col min="6662" max="6662" width="26.140625" style="8" customWidth="1"/>
    <col min="6663" max="6663" width="19.85546875" style="8" customWidth="1"/>
    <col min="6664" max="6904" width="8.7109375" style="8"/>
    <col min="6905" max="6906" width="5.140625" style="8" customWidth="1"/>
    <col min="6907" max="6907" width="12.5703125" style="8" bestFit="1" customWidth="1"/>
    <col min="6908" max="6908" width="13.28515625" style="8" bestFit="1" customWidth="1"/>
    <col min="6909" max="6909" width="13.5703125" style="8" bestFit="1" customWidth="1"/>
    <col min="6910" max="6910" width="10.28515625" style="8" bestFit="1" customWidth="1"/>
    <col min="6911" max="6911" width="23.7109375" style="8" bestFit="1" customWidth="1"/>
    <col min="6912" max="6912" width="11.7109375" style="8" bestFit="1" customWidth="1"/>
    <col min="6913" max="6913" width="9.7109375" style="8" bestFit="1" customWidth="1"/>
    <col min="6914" max="6914" width="22.28515625" style="8" bestFit="1" customWidth="1"/>
    <col min="6915" max="6915" width="52.140625" style="8" customWidth="1"/>
    <col min="6916" max="6916" width="22" style="8" bestFit="1" customWidth="1"/>
    <col min="6917" max="6917" width="8.7109375" style="8"/>
    <col min="6918" max="6918" width="26.140625" style="8" customWidth="1"/>
    <col min="6919" max="6919" width="19.85546875" style="8" customWidth="1"/>
    <col min="6920" max="7160" width="8.7109375" style="8"/>
    <col min="7161" max="7162" width="5.140625" style="8" customWidth="1"/>
    <col min="7163" max="7163" width="12.5703125" style="8" bestFit="1" customWidth="1"/>
    <col min="7164" max="7164" width="13.28515625" style="8" bestFit="1" customWidth="1"/>
    <col min="7165" max="7165" width="13.5703125" style="8" bestFit="1" customWidth="1"/>
    <col min="7166" max="7166" width="10.28515625" style="8" bestFit="1" customWidth="1"/>
    <col min="7167" max="7167" width="23.7109375" style="8" bestFit="1" customWidth="1"/>
    <col min="7168" max="7168" width="11.7109375" style="8" bestFit="1" customWidth="1"/>
    <col min="7169" max="7169" width="9.7109375" style="8" bestFit="1" customWidth="1"/>
    <col min="7170" max="7170" width="22.28515625" style="8" bestFit="1" customWidth="1"/>
    <col min="7171" max="7171" width="52.140625" style="8" customWidth="1"/>
    <col min="7172" max="7172" width="22" style="8" bestFit="1" customWidth="1"/>
    <col min="7173" max="7173" width="8.7109375" style="8"/>
    <col min="7174" max="7174" width="26.140625" style="8" customWidth="1"/>
    <col min="7175" max="7175" width="19.85546875" style="8" customWidth="1"/>
    <col min="7176" max="7416" width="8.7109375" style="8"/>
    <col min="7417" max="7418" width="5.140625" style="8" customWidth="1"/>
    <col min="7419" max="7419" width="12.5703125" style="8" bestFit="1" customWidth="1"/>
    <col min="7420" max="7420" width="13.28515625" style="8" bestFit="1" customWidth="1"/>
    <col min="7421" max="7421" width="13.5703125" style="8" bestFit="1" customWidth="1"/>
    <col min="7422" max="7422" width="10.28515625" style="8" bestFit="1" customWidth="1"/>
    <col min="7423" max="7423" width="23.7109375" style="8" bestFit="1" customWidth="1"/>
    <col min="7424" max="7424" width="11.7109375" style="8" bestFit="1" customWidth="1"/>
    <col min="7425" max="7425" width="9.7109375" style="8" bestFit="1" customWidth="1"/>
    <col min="7426" max="7426" width="22.28515625" style="8" bestFit="1" customWidth="1"/>
    <col min="7427" max="7427" width="52.140625" style="8" customWidth="1"/>
    <col min="7428" max="7428" width="22" style="8" bestFit="1" customWidth="1"/>
    <col min="7429" max="7429" width="8.7109375" style="8"/>
    <col min="7430" max="7430" width="26.140625" style="8" customWidth="1"/>
    <col min="7431" max="7431" width="19.85546875" style="8" customWidth="1"/>
    <col min="7432" max="7672" width="8.7109375" style="8"/>
    <col min="7673" max="7674" width="5.140625" style="8" customWidth="1"/>
    <col min="7675" max="7675" width="12.5703125" style="8" bestFit="1" customWidth="1"/>
    <col min="7676" max="7676" width="13.28515625" style="8" bestFit="1" customWidth="1"/>
    <col min="7677" max="7677" width="13.5703125" style="8" bestFit="1" customWidth="1"/>
    <col min="7678" max="7678" width="10.28515625" style="8" bestFit="1" customWidth="1"/>
    <col min="7679" max="7679" width="23.7109375" style="8" bestFit="1" customWidth="1"/>
    <col min="7680" max="7680" width="11.7109375" style="8" bestFit="1" customWidth="1"/>
    <col min="7681" max="7681" width="9.7109375" style="8" bestFit="1" customWidth="1"/>
    <col min="7682" max="7682" width="22.28515625" style="8" bestFit="1" customWidth="1"/>
    <col min="7683" max="7683" width="52.140625" style="8" customWidth="1"/>
    <col min="7684" max="7684" width="22" style="8" bestFit="1" customWidth="1"/>
    <col min="7685" max="7685" width="8.7109375" style="8"/>
    <col min="7686" max="7686" width="26.140625" style="8" customWidth="1"/>
    <col min="7687" max="7687" width="19.85546875" style="8" customWidth="1"/>
    <col min="7688" max="7928" width="8.7109375" style="8"/>
    <col min="7929" max="7930" width="5.140625" style="8" customWidth="1"/>
    <col min="7931" max="7931" width="12.5703125" style="8" bestFit="1" customWidth="1"/>
    <col min="7932" max="7932" width="13.28515625" style="8" bestFit="1" customWidth="1"/>
    <col min="7933" max="7933" width="13.5703125" style="8" bestFit="1" customWidth="1"/>
    <col min="7934" max="7934" width="10.28515625" style="8" bestFit="1" customWidth="1"/>
    <col min="7935" max="7935" width="23.7109375" style="8" bestFit="1" customWidth="1"/>
    <col min="7936" max="7936" width="11.7109375" style="8" bestFit="1" customWidth="1"/>
    <col min="7937" max="7937" width="9.7109375" style="8" bestFit="1" customWidth="1"/>
    <col min="7938" max="7938" width="22.28515625" style="8" bestFit="1" customWidth="1"/>
    <col min="7939" max="7939" width="52.140625" style="8" customWidth="1"/>
    <col min="7940" max="7940" width="22" style="8" bestFit="1" customWidth="1"/>
    <col min="7941" max="7941" width="8.7109375" style="8"/>
    <col min="7942" max="7942" width="26.140625" style="8" customWidth="1"/>
    <col min="7943" max="7943" width="19.85546875" style="8" customWidth="1"/>
    <col min="7944" max="8184" width="8.7109375" style="8"/>
    <col min="8185" max="8186" width="5.140625" style="8" customWidth="1"/>
    <col min="8187" max="8187" width="12.5703125" style="8" bestFit="1" customWidth="1"/>
    <col min="8188" max="8188" width="13.28515625" style="8" bestFit="1" customWidth="1"/>
    <col min="8189" max="8189" width="13.5703125" style="8" bestFit="1" customWidth="1"/>
    <col min="8190" max="8190" width="10.28515625" style="8" bestFit="1" customWidth="1"/>
    <col min="8191" max="8191" width="23.7109375" style="8" bestFit="1" customWidth="1"/>
    <col min="8192" max="8192" width="11.7109375" style="8" bestFit="1" customWidth="1"/>
    <col min="8193" max="8193" width="9.7109375" style="8" bestFit="1" customWidth="1"/>
    <col min="8194" max="8194" width="22.28515625" style="8" bestFit="1" customWidth="1"/>
    <col min="8195" max="8195" width="52.140625" style="8" customWidth="1"/>
    <col min="8196" max="8196" width="22" style="8" bestFit="1" customWidth="1"/>
    <col min="8197" max="8197" width="8.7109375" style="8"/>
    <col min="8198" max="8198" width="26.140625" style="8" customWidth="1"/>
    <col min="8199" max="8199" width="19.85546875" style="8" customWidth="1"/>
    <col min="8200" max="8440" width="8.7109375" style="8"/>
    <col min="8441" max="8442" width="5.140625" style="8" customWidth="1"/>
    <col min="8443" max="8443" width="12.5703125" style="8" bestFit="1" customWidth="1"/>
    <col min="8444" max="8444" width="13.28515625" style="8" bestFit="1" customWidth="1"/>
    <col min="8445" max="8445" width="13.5703125" style="8" bestFit="1" customWidth="1"/>
    <col min="8446" max="8446" width="10.28515625" style="8" bestFit="1" customWidth="1"/>
    <col min="8447" max="8447" width="23.7109375" style="8" bestFit="1" customWidth="1"/>
    <col min="8448" max="8448" width="11.7109375" style="8" bestFit="1" customWidth="1"/>
    <col min="8449" max="8449" width="9.7109375" style="8" bestFit="1" customWidth="1"/>
    <col min="8450" max="8450" width="22.28515625" style="8" bestFit="1" customWidth="1"/>
    <col min="8451" max="8451" width="52.140625" style="8" customWidth="1"/>
    <col min="8452" max="8452" width="22" style="8" bestFit="1" customWidth="1"/>
    <col min="8453" max="8453" width="8.7109375" style="8"/>
    <col min="8454" max="8454" width="26.140625" style="8" customWidth="1"/>
    <col min="8455" max="8455" width="19.85546875" style="8" customWidth="1"/>
    <col min="8456" max="8696" width="8.7109375" style="8"/>
    <col min="8697" max="8698" width="5.140625" style="8" customWidth="1"/>
    <col min="8699" max="8699" width="12.5703125" style="8" bestFit="1" customWidth="1"/>
    <col min="8700" max="8700" width="13.28515625" style="8" bestFit="1" customWidth="1"/>
    <col min="8701" max="8701" width="13.5703125" style="8" bestFit="1" customWidth="1"/>
    <col min="8702" max="8702" width="10.28515625" style="8" bestFit="1" customWidth="1"/>
    <col min="8703" max="8703" width="23.7109375" style="8" bestFit="1" customWidth="1"/>
    <col min="8704" max="8704" width="11.7109375" style="8" bestFit="1" customWidth="1"/>
    <col min="8705" max="8705" width="9.7109375" style="8" bestFit="1" customWidth="1"/>
    <col min="8706" max="8706" width="22.28515625" style="8" bestFit="1" customWidth="1"/>
    <col min="8707" max="8707" width="52.140625" style="8" customWidth="1"/>
    <col min="8708" max="8708" width="22" style="8" bestFit="1" customWidth="1"/>
    <col min="8709" max="8709" width="8.7109375" style="8"/>
    <col min="8710" max="8710" width="26.140625" style="8" customWidth="1"/>
    <col min="8711" max="8711" width="19.85546875" style="8" customWidth="1"/>
    <col min="8712" max="8952" width="8.7109375" style="8"/>
    <col min="8953" max="8954" width="5.140625" style="8" customWidth="1"/>
    <col min="8955" max="8955" width="12.5703125" style="8" bestFit="1" customWidth="1"/>
    <col min="8956" max="8956" width="13.28515625" style="8" bestFit="1" customWidth="1"/>
    <col min="8957" max="8957" width="13.5703125" style="8" bestFit="1" customWidth="1"/>
    <col min="8958" max="8958" width="10.28515625" style="8" bestFit="1" customWidth="1"/>
    <col min="8959" max="8959" width="23.7109375" style="8" bestFit="1" customWidth="1"/>
    <col min="8960" max="8960" width="11.7109375" style="8" bestFit="1" customWidth="1"/>
    <col min="8961" max="8961" width="9.7109375" style="8" bestFit="1" customWidth="1"/>
    <col min="8962" max="8962" width="22.28515625" style="8" bestFit="1" customWidth="1"/>
    <col min="8963" max="8963" width="52.140625" style="8" customWidth="1"/>
    <col min="8964" max="8964" width="22" style="8" bestFit="1" customWidth="1"/>
    <col min="8965" max="8965" width="8.7109375" style="8"/>
    <col min="8966" max="8966" width="26.140625" style="8" customWidth="1"/>
    <col min="8967" max="8967" width="19.85546875" style="8" customWidth="1"/>
    <col min="8968" max="9208" width="8.7109375" style="8"/>
    <col min="9209" max="9210" width="5.140625" style="8" customWidth="1"/>
    <col min="9211" max="9211" width="12.5703125" style="8" bestFit="1" customWidth="1"/>
    <col min="9212" max="9212" width="13.28515625" style="8" bestFit="1" customWidth="1"/>
    <col min="9213" max="9213" width="13.5703125" style="8" bestFit="1" customWidth="1"/>
    <col min="9214" max="9214" width="10.28515625" style="8" bestFit="1" customWidth="1"/>
    <col min="9215" max="9215" width="23.7109375" style="8" bestFit="1" customWidth="1"/>
    <col min="9216" max="9216" width="11.7109375" style="8" bestFit="1" customWidth="1"/>
    <col min="9217" max="9217" width="9.7109375" style="8" bestFit="1" customWidth="1"/>
    <col min="9218" max="9218" width="22.28515625" style="8" bestFit="1" customWidth="1"/>
    <col min="9219" max="9219" width="52.140625" style="8" customWidth="1"/>
    <col min="9220" max="9220" width="22" style="8" bestFit="1" customWidth="1"/>
    <col min="9221" max="9221" width="8.7109375" style="8"/>
    <col min="9222" max="9222" width="26.140625" style="8" customWidth="1"/>
    <col min="9223" max="9223" width="19.85546875" style="8" customWidth="1"/>
    <col min="9224" max="9464" width="8.7109375" style="8"/>
    <col min="9465" max="9466" width="5.140625" style="8" customWidth="1"/>
    <col min="9467" max="9467" width="12.5703125" style="8" bestFit="1" customWidth="1"/>
    <col min="9468" max="9468" width="13.28515625" style="8" bestFit="1" customWidth="1"/>
    <col min="9469" max="9469" width="13.5703125" style="8" bestFit="1" customWidth="1"/>
    <col min="9470" max="9470" width="10.28515625" style="8" bestFit="1" customWidth="1"/>
    <col min="9471" max="9471" width="23.7109375" style="8" bestFit="1" customWidth="1"/>
    <col min="9472" max="9472" width="11.7109375" style="8" bestFit="1" customWidth="1"/>
    <col min="9473" max="9473" width="9.7109375" style="8" bestFit="1" customWidth="1"/>
    <col min="9474" max="9474" width="22.28515625" style="8" bestFit="1" customWidth="1"/>
    <col min="9475" max="9475" width="52.140625" style="8" customWidth="1"/>
    <col min="9476" max="9476" width="22" style="8" bestFit="1" customWidth="1"/>
    <col min="9477" max="9477" width="8.7109375" style="8"/>
    <col min="9478" max="9478" width="26.140625" style="8" customWidth="1"/>
    <col min="9479" max="9479" width="19.85546875" style="8" customWidth="1"/>
    <col min="9480" max="9720" width="8.7109375" style="8"/>
    <col min="9721" max="9722" width="5.140625" style="8" customWidth="1"/>
    <col min="9723" max="9723" width="12.5703125" style="8" bestFit="1" customWidth="1"/>
    <col min="9724" max="9724" width="13.28515625" style="8" bestFit="1" customWidth="1"/>
    <col min="9725" max="9725" width="13.5703125" style="8" bestFit="1" customWidth="1"/>
    <col min="9726" max="9726" width="10.28515625" style="8" bestFit="1" customWidth="1"/>
    <col min="9727" max="9727" width="23.7109375" style="8" bestFit="1" customWidth="1"/>
    <col min="9728" max="9728" width="11.7109375" style="8" bestFit="1" customWidth="1"/>
    <col min="9729" max="9729" width="9.7109375" style="8" bestFit="1" customWidth="1"/>
    <col min="9730" max="9730" width="22.28515625" style="8" bestFit="1" customWidth="1"/>
    <col min="9731" max="9731" width="52.140625" style="8" customWidth="1"/>
    <col min="9732" max="9732" width="22" style="8" bestFit="1" customWidth="1"/>
    <col min="9733" max="9733" width="8.7109375" style="8"/>
    <col min="9734" max="9734" width="26.140625" style="8" customWidth="1"/>
    <col min="9735" max="9735" width="19.85546875" style="8" customWidth="1"/>
    <col min="9736" max="9976" width="8.7109375" style="8"/>
    <col min="9977" max="9978" width="5.140625" style="8" customWidth="1"/>
    <col min="9979" max="9979" width="12.5703125" style="8" bestFit="1" customWidth="1"/>
    <col min="9980" max="9980" width="13.28515625" style="8" bestFit="1" customWidth="1"/>
    <col min="9981" max="9981" width="13.5703125" style="8" bestFit="1" customWidth="1"/>
    <col min="9982" max="9982" width="10.28515625" style="8" bestFit="1" customWidth="1"/>
    <col min="9983" max="9983" width="23.7109375" style="8" bestFit="1" customWidth="1"/>
    <col min="9984" max="9984" width="11.7109375" style="8" bestFit="1" customWidth="1"/>
    <col min="9985" max="9985" width="9.7109375" style="8" bestFit="1" customWidth="1"/>
    <col min="9986" max="9986" width="22.28515625" style="8" bestFit="1" customWidth="1"/>
    <col min="9987" max="9987" width="52.140625" style="8" customWidth="1"/>
    <col min="9988" max="9988" width="22" style="8" bestFit="1" customWidth="1"/>
    <col min="9989" max="9989" width="8.7109375" style="8"/>
    <col min="9990" max="9990" width="26.140625" style="8" customWidth="1"/>
    <col min="9991" max="9991" width="19.85546875" style="8" customWidth="1"/>
    <col min="9992" max="10232" width="8.7109375" style="8"/>
    <col min="10233" max="10234" width="5.140625" style="8" customWidth="1"/>
    <col min="10235" max="10235" width="12.5703125" style="8" bestFit="1" customWidth="1"/>
    <col min="10236" max="10236" width="13.28515625" style="8" bestFit="1" customWidth="1"/>
    <col min="10237" max="10237" width="13.5703125" style="8" bestFit="1" customWidth="1"/>
    <col min="10238" max="10238" width="10.28515625" style="8" bestFit="1" customWidth="1"/>
    <col min="10239" max="10239" width="23.7109375" style="8" bestFit="1" customWidth="1"/>
    <col min="10240" max="10240" width="11.7109375" style="8" bestFit="1" customWidth="1"/>
    <col min="10241" max="10241" width="9.7109375" style="8" bestFit="1" customWidth="1"/>
    <col min="10242" max="10242" width="22.28515625" style="8" bestFit="1" customWidth="1"/>
    <col min="10243" max="10243" width="52.140625" style="8" customWidth="1"/>
    <col min="10244" max="10244" width="22" style="8" bestFit="1" customWidth="1"/>
    <col min="10245" max="10245" width="8.7109375" style="8"/>
    <col min="10246" max="10246" width="26.140625" style="8" customWidth="1"/>
    <col min="10247" max="10247" width="19.85546875" style="8" customWidth="1"/>
    <col min="10248" max="10488" width="8.7109375" style="8"/>
    <col min="10489" max="10490" width="5.140625" style="8" customWidth="1"/>
    <col min="10491" max="10491" width="12.5703125" style="8" bestFit="1" customWidth="1"/>
    <col min="10492" max="10492" width="13.28515625" style="8" bestFit="1" customWidth="1"/>
    <col min="10493" max="10493" width="13.5703125" style="8" bestFit="1" customWidth="1"/>
    <col min="10494" max="10494" width="10.28515625" style="8" bestFit="1" customWidth="1"/>
    <col min="10495" max="10495" width="23.7109375" style="8" bestFit="1" customWidth="1"/>
    <col min="10496" max="10496" width="11.7109375" style="8" bestFit="1" customWidth="1"/>
    <col min="10497" max="10497" width="9.7109375" style="8" bestFit="1" customWidth="1"/>
    <col min="10498" max="10498" width="22.28515625" style="8" bestFit="1" customWidth="1"/>
    <col min="10499" max="10499" width="52.140625" style="8" customWidth="1"/>
    <col min="10500" max="10500" width="22" style="8" bestFit="1" customWidth="1"/>
    <col min="10501" max="10501" width="8.7109375" style="8"/>
    <col min="10502" max="10502" width="26.140625" style="8" customWidth="1"/>
    <col min="10503" max="10503" width="19.85546875" style="8" customWidth="1"/>
    <col min="10504" max="10744" width="8.7109375" style="8"/>
    <col min="10745" max="10746" width="5.140625" style="8" customWidth="1"/>
    <col min="10747" max="10747" width="12.5703125" style="8" bestFit="1" customWidth="1"/>
    <col min="10748" max="10748" width="13.28515625" style="8" bestFit="1" customWidth="1"/>
    <col min="10749" max="10749" width="13.5703125" style="8" bestFit="1" customWidth="1"/>
    <col min="10750" max="10750" width="10.28515625" style="8" bestFit="1" customWidth="1"/>
    <col min="10751" max="10751" width="23.7109375" style="8" bestFit="1" customWidth="1"/>
    <col min="10752" max="10752" width="11.7109375" style="8" bestFit="1" customWidth="1"/>
    <col min="10753" max="10753" width="9.7109375" style="8" bestFit="1" customWidth="1"/>
    <col min="10754" max="10754" width="22.28515625" style="8" bestFit="1" customWidth="1"/>
    <col min="10755" max="10755" width="52.140625" style="8" customWidth="1"/>
    <col min="10756" max="10756" width="22" style="8" bestFit="1" customWidth="1"/>
    <col min="10757" max="10757" width="8.7109375" style="8"/>
    <col min="10758" max="10758" width="26.140625" style="8" customWidth="1"/>
    <col min="10759" max="10759" width="19.85546875" style="8" customWidth="1"/>
    <col min="10760" max="11000" width="8.7109375" style="8"/>
    <col min="11001" max="11002" width="5.140625" style="8" customWidth="1"/>
    <col min="11003" max="11003" width="12.5703125" style="8" bestFit="1" customWidth="1"/>
    <col min="11004" max="11004" width="13.28515625" style="8" bestFit="1" customWidth="1"/>
    <col min="11005" max="11005" width="13.5703125" style="8" bestFit="1" customWidth="1"/>
    <col min="11006" max="11006" width="10.28515625" style="8" bestFit="1" customWidth="1"/>
    <col min="11007" max="11007" width="23.7109375" style="8" bestFit="1" customWidth="1"/>
    <col min="11008" max="11008" width="11.7109375" style="8" bestFit="1" customWidth="1"/>
    <col min="11009" max="11009" width="9.7109375" style="8" bestFit="1" customWidth="1"/>
    <col min="11010" max="11010" width="22.28515625" style="8" bestFit="1" customWidth="1"/>
    <col min="11011" max="11011" width="52.140625" style="8" customWidth="1"/>
    <col min="11012" max="11012" width="22" style="8" bestFit="1" customWidth="1"/>
    <col min="11013" max="11013" width="8.7109375" style="8"/>
    <col min="11014" max="11014" width="26.140625" style="8" customWidth="1"/>
    <col min="11015" max="11015" width="19.85546875" style="8" customWidth="1"/>
    <col min="11016" max="11256" width="8.7109375" style="8"/>
    <col min="11257" max="11258" width="5.140625" style="8" customWidth="1"/>
    <col min="11259" max="11259" width="12.5703125" style="8" bestFit="1" customWidth="1"/>
    <col min="11260" max="11260" width="13.28515625" style="8" bestFit="1" customWidth="1"/>
    <col min="11261" max="11261" width="13.5703125" style="8" bestFit="1" customWidth="1"/>
    <col min="11262" max="11262" width="10.28515625" style="8" bestFit="1" customWidth="1"/>
    <col min="11263" max="11263" width="23.7109375" style="8" bestFit="1" customWidth="1"/>
    <col min="11264" max="11264" width="11.7109375" style="8" bestFit="1" customWidth="1"/>
    <col min="11265" max="11265" width="9.7109375" style="8" bestFit="1" customWidth="1"/>
    <col min="11266" max="11266" width="22.28515625" style="8" bestFit="1" customWidth="1"/>
    <col min="11267" max="11267" width="52.140625" style="8" customWidth="1"/>
    <col min="11268" max="11268" width="22" style="8" bestFit="1" customWidth="1"/>
    <col min="11269" max="11269" width="8.7109375" style="8"/>
    <col min="11270" max="11270" width="26.140625" style="8" customWidth="1"/>
    <col min="11271" max="11271" width="19.85546875" style="8" customWidth="1"/>
    <col min="11272" max="11512" width="8.7109375" style="8"/>
    <col min="11513" max="11514" width="5.140625" style="8" customWidth="1"/>
    <col min="11515" max="11515" width="12.5703125" style="8" bestFit="1" customWidth="1"/>
    <col min="11516" max="11516" width="13.28515625" style="8" bestFit="1" customWidth="1"/>
    <col min="11517" max="11517" width="13.5703125" style="8" bestFit="1" customWidth="1"/>
    <col min="11518" max="11518" width="10.28515625" style="8" bestFit="1" customWidth="1"/>
    <col min="11519" max="11519" width="23.7109375" style="8" bestFit="1" customWidth="1"/>
    <col min="11520" max="11520" width="11.7109375" style="8" bestFit="1" customWidth="1"/>
    <col min="11521" max="11521" width="9.7109375" style="8" bestFit="1" customWidth="1"/>
    <col min="11522" max="11522" width="22.28515625" style="8" bestFit="1" customWidth="1"/>
    <col min="11523" max="11523" width="52.140625" style="8" customWidth="1"/>
    <col min="11524" max="11524" width="22" style="8" bestFit="1" customWidth="1"/>
    <col min="11525" max="11525" width="8.7109375" style="8"/>
    <col min="11526" max="11526" width="26.140625" style="8" customWidth="1"/>
    <col min="11527" max="11527" width="19.85546875" style="8" customWidth="1"/>
    <col min="11528" max="11768" width="8.7109375" style="8"/>
    <col min="11769" max="11770" width="5.140625" style="8" customWidth="1"/>
    <col min="11771" max="11771" width="12.5703125" style="8" bestFit="1" customWidth="1"/>
    <col min="11772" max="11772" width="13.28515625" style="8" bestFit="1" customWidth="1"/>
    <col min="11773" max="11773" width="13.5703125" style="8" bestFit="1" customWidth="1"/>
    <col min="11774" max="11774" width="10.28515625" style="8" bestFit="1" customWidth="1"/>
    <col min="11775" max="11775" width="23.7109375" style="8" bestFit="1" customWidth="1"/>
    <col min="11776" max="11776" width="11.7109375" style="8" bestFit="1" customWidth="1"/>
    <col min="11777" max="11777" width="9.7109375" style="8" bestFit="1" customWidth="1"/>
    <col min="11778" max="11778" width="22.28515625" style="8" bestFit="1" customWidth="1"/>
    <col min="11779" max="11779" width="52.140625" style="8" customWidth="1"/>
    <col min="11780" max="11780" width="22" style="8" bestFit="1" customWidth="1"/>
    <col min="11781" max="11781" width="8.7109375" style="8"/>
    <col min="11782" max="11782" width="26.140625" style="8" customWidth="1"/>
    <col min="11783" max="11783" width="19.85546875" style="8" customWidth="1"/>
    <col min="11784" max="12024" width="8.7109375" style="8"/>
    <col min="12025" max="12026" width="5.140625" style="8" customWidth="1"/>
    <col min="12027" max="12027" width="12.5703125" style="8" bestFit="1" customWidth="1"/>
    <col min="12028" max="12028" width="13.28515625" style="8" bestFit="1" customWidth="1"/>
    <col min="12029" max="12029" width="13.5703125" style="8" bestFit="1" customWidth="1"/>
    <col min="12030" max="12030" width="10.28515625" style="8" bestFit="1" customWidth="1"/>
    <col min="12031" max="12031" width="23.7109375" style="8" bestFit="1" customWidth="1"/>
    <col min="12032" max="12032" width="11.7109375" style="8" bestFit="1" customWidth="1"/>
    <col min="12033" max="12033" width="9.7109375" style="8" bestFit="1" customWidth="1"/>
    <col min="12034" max="12034" width="22.28515625" style="8" bestFit="1" customWidth="1"/>
    <col min="12035" max="12035" width="52.140625" style="8" customWidth="1"/>
    <col min="12036" max="12036" width="22" style="8" bestFit="1" customWidth="1"/>
    <col min="12037" max="12037" width="8.7109375" style="8"/>
    <col min="12038" max="12038" width="26.140625" style="8" customWidth="1"/>
    <col min="12039" max="12039" width="19.85546875" style="8" customWidth="1"/>
    <col min="12040" max="12280" width="8.7109375" style="8"/>
    <col min="12281" max="12282" width="5.140625" style="8" customWidth="1"/>
    <col min="12283" max="12283" width="12.5703125" style="8" bestFit="1" customWidth="1"/>
    <col min="12284" max="12284" width="13.28515625" style="8" bestFit="1" customWidth="1"/>
    <col min="12285" max="12285" width="13.5703125" style="8" bestFit="1" customWidth="1"/>
    <col min="12286" max="12286" width="10.28515625" style="8" bestFit="1" customWidth="1"/>
    <col min="12287" max="12287" width="23.7109375" style="8" bestFit="1" customWidth="1"/>
    <col min="12288" max="12288" width="11.7109375" style="8" bestFit="1" customWidth="1"/>
    <col min="12289" max="12289" width="9.7109375" style="8" bestFit="1" customWidth="1"/>
    <col min="12290" max="12290" width="22.28515625" style="8" bestFit="1" customWidth="1"/>
    <col min="12291" max="12291" width="52.140625" style="8" customWidth="1"/>
    <col min="12292" max="12292" width="22" style="8" bestFit="1" customWidth="1"/>
    <col min="12293" max="12293" width="8.7109375" style="8"/>
    <col min="12294" max="12294" width="26.140625" style="8" customWidth="1"/>
    <col min="12295" max="12295" width="19.85546875" style="8" customWidth="1"/>
    <col min="12296" max="12536" width="8.7109375" style="8"/>
    <col min="12537" max="12538" width="5.140625" style="8" customWidth="1"/>
    <col min="12539" max="12539" width="12.5703125" style="8" bestFit="1" customWidth="1"/>
    <col min="12540" max="12540" width="13.28515625" style="8" bestFit="1" customWidth="1"/>
    <col min="12541" max="12541" width="13.5703125" style="8" bestFit="1" customWidth="1"/>
    <col min="12542" max="12542" width="10.28515625" style="8" bestFit="1" customWidth="1"/>
    <col min="12543" max="12543" width="23.7109375" style="8" bestFit="1" customWidth="1"/>
    <col min="12544" max="12544" width="11.7109375" style="8" bestFit="1" customWidth="1"/>
    <col min="12545" max="12545" width="9.7109375" style="8" bestFit="1" customWidth="1"/>
    <col min="12546" max="12546" width="22.28515625" style="8" bestFit="1" customWidth="1"/>
    <col min="12547" max="12547" width="52.140625" style="8" customWidth="1"/>
    <col min="12548" max="12548" width="22" style="8" bestFit="1" customWidth="1"/>
    <col min="12549" max="12549" width="8.7109375" style="8"/>
    <col min="12550" max="12550" width="26.140625" style="8" customWidth="1"/>
    <col min="12551" max="12551" width="19.85546875" style="8" customWidth="1"/>
    <col min="12552" max="12792" width="8.7109375" style="8"/>
    <col min="12793" max="12794" width="5.140625" style="8" customWidth="1"/>
    <col min="12795" max="12795" width="12.5703125" style="8" bestFit="1" customWidth="1"/>
    <col min="12796" max="12796" width="13.28515625" style="8" bestFit="1" customWidth="1"/>
    <col min="12797" max="12797" width="13.5703125" style="8" bestFit="1" customWidth="1"/>
    <col min="12798" max="12798" width="10.28515625" style="8" bestFit="1" customWidth="1"/>
    <col min="12799" max="12799" width="23.7109375" style="8" bestFit="1" customWidth="1"/>
    <col min="12800" max="12800" width="11.7109375" style="8" bestFit="1" customWidth="1"/>
    <col min="12801" max="12801" width="9.7109375" style="8" bestFit="1" customWidth="1"/>
    <col min="12802" max="12802" width="22.28515625" style="8" bestFit="1" customWidth="1"/>
    <col min="12803" max="12803" width="52.140625" style="8" customWidth="1"/>
    <col min="12804" max="12804" width="22" style="8" bestFit="1" customWidth="1"/>
    <col min="12805" max="12805" width="8.7109375" style="8"/>
    <col min="12806" max="12806" width="26.140625" style="8" customWidth="1"/>
    <col min="12807" max="12807" width="19.85546875" style="8" customWidth="1"/>
    <col min="12808" max="13048" width="8.7109375" style="8"/>
    <col min="13049" max="13050" width="5.140625" style="8" customWidth="1"/>
    <col min="13051" max="13051" width="12.5703125" style="8" bestFit="1" customWidth="1"/>
    <col min="13052" max="13052" width="13.28515625" style="8" bestFit="1" customWidth="1"/>
    <col min="13053" max="13053" width="13.5703125" style="8" bestFit="1" customWidth="1"/>
    <col min="13054" max="13054" width="10.28515625" style="8" bestFit="1" customWidth="1"/>
    <col min="13055" max="13055" width="23.7109375" style="8" bestFit="1" customWidth="1"/>
    <col min="13056" max="13056" width="11.7109375" style="8" bestFit="1" customWidth="1"/>
    <col min="13057" max="13057" width="9.7109375" style="8" bestFit="1" customWidth="1"/>
    <col min="13058" max="13058" width="22.28515625" style="8" bestFit="1" customWidth="1"/>
    <col min="13059" max="13059" width="52.140625" style="8" customWidth="1"/>
    <col min="13060" max="13060" width="22" style="8" bestFit="1" customWidth="1"/>
    <col min="13061" max="13061" width="8.7109375" style="8"/>
    <col min="13062" max="13062" width="26.140625" style="8" customWidth="1"/>
    <col min="13063" max="13063" width="19.85546875" style="8" customWidth="1"/>
    <col min="13064" max="13304" width="8.7109375" style="8"/>
    <col min="13305" max="13306" width="5.140625" style="8" customWidth="1"/>
    <col min="13307" max="13307" width="12.5703125" style="8" bestFit="1" customWidth="1"/>
    <col min="13308" max="13308" width="13.28515625" style="8" bestFit="1" customWidth="1"/>
    <col min="13309" max="13309" width="13.5703125" style="8" bestFit="1" customWidth="1"/>
    <col min="13310" max="13310" width="10.28515625" style="8" bestFit="1" customWidth="1"/>
    <col min="13311" max="13311" width="23.7109375" style="8" bestFit="1" customWidth="1"/>
    <col min="13312" max="13312" width="11.7109375" style="8" bestFit="1" customWidth="1"/>
    <col min="13313" max="13313" width="9.7109375" style="8" bestFit="1" customWidth="1"/>
    <col min="13314" max="13314" width="22.28515625" style="8" bestFit="1" customWidth="1"/>
    <col min="13315" max="13315" width="52.140625" style="8" customWidth="1"/>
    <col min="13316" max="13316" width="22" style="8" bestFit="1" customWidth="1"/>
    <col min="13317" max="13317" width="8.7109375" style="8"/>
    <col min="13318" max="13318" width="26.140625" style="8" customWidth="1"/>
    <col min="13319" max="13319" width="19.85546875" style="8" customWidth="1"/>
    <col min="13320" max="13560" width="8.7109375" style="8"/>
    <col min="13561" max="13562" width="5.140625" style="8" customWidth="1"/>
    <col min="13563" max="13563" width="12.5703125" style="8" bestFit="1" customWidth="1"/>
    <col min="13564" max="13564" width="13.28515625" style="8" bestFit="1" customWidth="1"/>
    <col min="13565" max="13565" width="13.5703125" style="8" bestFit="1" customWidth="1"/>
    <col min="13566" max="13566" width="10.28515625" style="8" bestFit="1" customWidth="1"/>
    <col min="13567" max="13567" width="23.7109375" style="8" bestFit="1" customWidth="1"/>
    <col min="13568" max="13568" width="11.7109375" style="8" bestFit="1" customWidth="1"/>
    <col min="13569" max="13569" width="9.7109375" style="8" bestFit="1" customWidth="1"/>
    <col min="13570" max="13570" width="22.28515625" style="8" bestFit="1" customWidth="1"/>
    <col min="13571" max="13571" width="52.140625" style="8" customWidth="1"/>
    <col min="13572" max="13572" width="22" style="8" bestFit="1" customWidth="1"/>
    <col min="13573" max="13573" width="8.7109375" style="8"/>
    <col min="13574" max="13574" width="26.140625" style="8" customWidth="1"/>
    <col min="13575" max="13575" width="19.85546875" style="8" customWidth="1"/>
    <col min="13576" max="13816" width="8.7109375" style="8"/>
    <col min="13817" max="13818" width="5.140625" style="8" customWidth="1"/>
    <col min="13819" max="13819" width="12.5703125" style="8" bestFit="1" customWidth="1"/>
    <col min="13820" max="13820" width="13.28515625" style="8" bestFit="1" customWidth="1"/>
    <col min="13821" max="13821" width="13.5703125" style="8" bestFit="1" customWidth="1"/>
    <col min="13822" max="13822" width="10.28515625" style="8" bestFit="1" customWidth="1"/>
    <col min="13823" max="13823" width="23.7109375" style="8" bestFit="1" customWidth="1"/>
    <col min="13824" max="13824" width="11.7109375" style="8" bestFit="1" customWidth="1"/>
    <col min="13825" max="13825" width="9.7109375" style="8" bestFit="1" customWidth="1"/>
    <col min="13826" max="13826" width="22.28515625" style="8" bestFit="1" customWidth="1"/>
    <col min="13827" max="13827" width="52.140625" style="8" customWidth="1"/>
    <col min="13828" max="13828" width="22" style="8" bestFit="1" customWidth="1"/>
    <col min="13829" max="13829" width="8.7109375" style="8"/>
    <col min="13830" max="13830" width="26.140625" style="8" customWidth="1"/>
    <col min="13831" max="13831" width="19.85546875" style="8" customWidth="1"/>
    <col min="13832" max="14072" width="8.7109375" style="8"/>
    <col min="14073" max="14074" width="5.140625" style="8" customWidth="1"/>
    <col min="14075" max="14075" width="12.5703125" style="8" bestFit="1" customWidth="1"/>
    <col min="14076" max="14076" width="13.28515625" style="8" bestFit="1" customWidth="1"/>
    <col min="14077" max="14077" width="13.5703125" style="8" bestFit="1" customWidth="1"/>
    <col min="14078" max="14078" width="10.28515625" style="8" bestFit="1" customWidth="1"/>
    <col min="14079" max="14079" width="23.7109375" style="8" bestFit="1" customWidth="1"/>
    <col min="14080" max="14080" width="11.7109375" style="8" bestFit="1" customWidth="1"/>
    <col min="14081" max="14081" width="9.7109375" style="8" bestFit="1" customWidth="1"/>
    <col min="14082" max="14082" width="22.28515625" style="8" bestFit="1" customWidth="1"/>
    <col min="14083" max="14083" width="52.140625" style="8" customWidth="1"/>
    <col min="14084" max="14084" width="22" style="8" bestFit="1" customWidth="1"/>
    <col min="14085" max="14085" width="8.7109375" style="8"/>
    <col min="14086" max="14086" width="26.140625" style="8" customWidth="1"/>
    <col min="14087" max="14087" width="19.85546875" style="8" customWidth="1"/>
    <col min="14088" max="14328" width="8.7109375" style="8"/>
    <col min="14329" max="14330" width="5.140625" style="8" customWidth="1"/>
    <col min="14331" max="14331" width="12.5703125" style="8" bestFit="1" customWidth="1"/>
    <col min="14332" max="14332" width="13.28515625" style="8" bestFit="1" customWidth="1"/>
    <col min="14333" max="14333" width="13.5703125" style="8" bestFit="1" customWidth="1"/>
    <col min="14334" max="14334" width="10.28515625" style="8" bestFit="1" customWidth="1"/>
    <col min="14335" max="14335" width="23.7109375" style="8" bestFit="1" customWidth="1"/>
    <col min="14336" max="14336" width="11.7109375" style="8" bestFit="1" customWidth="1"/>
    <col min="14337" max="14337" width="9.7109375" style="8" bestFit="1" customWidth="1"/>
    <col min="14338" max="14338" width="22.28515625" style="8" bestFit="1" customWidth="1"/>
    <col min="14339" max="14339" width="52.140625" style="8" customWidth="1"/>
    <col min="14340" max="14340" width="22" style="8" bestFit="1" customWidth="1"/>
    <col min="14341" max="14341" width="8.7109375" style="8"/>
    <col min="14342" max="14342" width="26.140625" style="8" customWidth="1"/>
    <col min="14343" max="14343" width="19.85546875" style="8" customWidth="1"/>
    <col min="14344" max="14584" width="8.7109375" style="8"/>
    <col min="14585" max="14586" width="5.140625" style="8" customWidth="1"/>
    <col min="14587" max="14587" width="12.5703125" style="8" bestFit="1" customWidth="1"/>
    <col min="14588" max="14588" width="13.28515625" style="8" bestFit="1" customWidth="1"/>
    <col min="14589" max="14589" width="13.5703125" style="8" bestFit="1" customWidth="1"/>
    <col min="14590" max="14590" width="10.28515625" style="8" bestFit="1" customWidth="1"/>
    <col min="14591" max="14591" width="23.7109375" style="8" bestFit="1" customWidth="1"/>
    <col min="14592" max="14592" width="11.7109375" style="8" bestFit="1" customWidth="1"/>
    <col min="14593" max="14593" width="9.7109375" style="8" bestFit="1" customWidth="1"/>
    <col min="14594" max="14594" width="22.28515625" style="8" bestFit="1" customWidth="1"/>
    <col min="14595" max="14595" width="52.140625" style="8" customWidth="1"/>
    <col min="14596" max="14596" width="22" style="8" bestFit="1" customWidth="1"/>
    <col min="14597" max="14597" width="8.7109375" style="8"/>
    <col min="14598" max="14598" width="26.140625" style="8" customWidth="1"/>
    <col min="14599" max="14599" width="19.85546875" style="8" customWidth="1"/>
    <col min="14600" max="14840" width="8.7109375" style="8"/>
    <col min="14841" max="14842" width="5.140625" style="8" customWidth="1"/>
    <col min="14843" max="14843" width="12.5703125" style="8" bestFit="1" customWidth="1"/>
    <col min="14844" max="14844" width="13.28515625" style="8" bestFit="1" customWidth="1"/>
    <col min="14845" max="14845" width="13.5703125" style="8" bestFit="1" customWidth="1"/>
    <col min="14846" max="14846" width="10.28515625" style="8" bestFit="1" customWidth="1"/>
    <col min="14847" max="14847" width="23.7109375" style="8" bestFit="1" customWidth="1"/>
    <col min="14848" max="14848" width="11.7109375" style="8" bestFit="1" customWidth="1"/>
    <col min="14849" max="14849" width="9.7109375" style="8" bestFit="1" customWidth="1"/>
    <col min="14850" max="14850" width="22.28515625" style="8" bestFit="1" customWidth="1"/>
    <col min="14851" max="14851" width="52.140625" style="8" customWidth="1"/>
    <col min="14852" max="14852" width="22" style="8" bestFit="1" customWidth="1"/>
    <col min="14853" max="14853" width="8.7109375" style="8"/>
    <col min="14854" max="14854" width="26.140625" style="8" customWidth="1"/>
    <col min="14855" max="14855" width="19.85546875" style="8" customWidth="1"/>
    <col min="14856" max="15096" width="8.7109375" style="8"/>
    <col min="15097" max="15098" width="5.140625" style="8" customWidth="1"/>
    <col min="15099" max="15099" width="12.5703125" style="8" bestFit="1" customWidth="1"/>
    <col min="15100" max="15100" width="13.28515625" style="8" bestFit="1" customWidth="1"/>
    <col min="15101" max="15101" width="13.5703125" style="8" bestFit="1" customWidth="1"/>
    <col min="15102" max="15102" width="10.28515625" style="8" bestFit="1" customWidth="1"/>
    <col min="15103" max="15103" width="23.7109375" style="8" bestFit="1" customWidth="1"/>
    <col min="15104" max="15104" width="11.7109375" style="8" bestFit="1" customWidth="1"/>
    <col min="15105" max="15105" width="9.7109375" style="8" bestFit="1" customWidth="1"/>
    <col min="15106" max="15106" width="22.28515625" style="8" bestFit="1" customWidth="1"/>
    <col min="15107" max="15107" width="52.140625" style="8" customWidth="1"/>
    <col min="15108" max="15108" width="22" style="8" bestFit="1" customWidth="1"/>
    <col min="15109" max="15109" width="8.7109375" style="8"/>
    <col min="15110" max="15110" width="26.140625" style="8" customWidth="1"/>
    <col min="15111" max="15111" width="19.85546875" style="8" customWidth="1"/>
    <col min="15112" max="15352" width="8.7109375" style="8"/>
    <col min="15353" max="15354" width="5.140625" style="8" customWidth="1"/>
    <col min="15355" max="15355" width="12.5703125" style="8" bestFit="1" customWidth="1"/>
    <col min="15356" max="15356" width="13.28515625" style="8" bestFit="1" customWidth="1"/>
    <col min="15357" max="15357" width="13.5703125" style="8" bestFit="1" customWidth="1"/>
    <col min="15358" max="15358" width="10.28515625" style="8" bestFit="1" customWidth="1"/>
    <col min="15359" max="15359" width="23.7109375" style="8" bestFit="1" customWidth="1"/>
    <col min="15360" max="15360" width="11.7109375" style="8" bestFit="1" customWidth="1"/>
    <col min="15361" max="15361" width="9.7109375" style="8" bestFit="1" customWidth="1"/>
    <col min="15362" max="15362" width="22.28515625" style="8" bestFit="1" customWidth="1"/>
    <col min="15363" max="15363" width="52.140625" style="8" customWidth="1"/>
    <col min="15364" max="15364" width="22" style="8" bestFit="1" customWidth="1"/>
    <col min="15365" max="15365" width="8.7109375" style="8"/>
    <col min="15366" max="15366" width="26.140625" style="8" customWidth="1"/>
    <col min="15367" max="15367" width="19.85546875" style="8" customWidth="1"/>
    <col min="15368" max="15608" width="8.7109375" style="8"/>
    <col min="15609" max="15610" width="5.140625" style="8" customWidth="1"/>
    <col min="15611" max="15611" width="12.5703125" style="8" bestFit="1" customWidth="1"/>
    <col min="15612" max="15612" width="13.28515625" style="8" bestFit="1" customWidth="1"/>
    <col min="15613" max="15613" width="13.5703125" style="8" bestFit="1" customWidth="1"/>
    <col min="15614" max="15614" width="10.28515625" style="8" bestFit="1" customWidth="1"/>
    <col min="15615" max="15615" width="23.7109375" style="8" bestFit="1" customWidth="1"/>
    <col min="15616" max="15616" width="11.7109375" style="8" bestFit="1" customWidth="1"/>
    <col min="15617" max="15617" width="9.7109375" style="8" bestFit="1" customWidth="1"/>
    <col min="15618" max="15618" width="22.28515625" style="8" bestFit="1" customWidth="1"/>
    <col min="15619" max="15619" width="52.140625" style="8" customWidth="1"/>
    <col min="15620" max="15620" width="22" style="8" bestFit="1" customWidth="1"/>
    <col min="15621" max="15621" width="8.7109375" style="8"/>
    <col min="15622" max="15622" width="26.140625" style="8" customWidth="1"/>
    <col min="15623" max="15623" width="19.85546875" style="8" customWidth="1"/>
    <col min="15624" max="15864" width="8.7109375" style="8"/>
    <col min="15865" max="15866" width="5.140625" style="8" customWidth="1"/>
    <col min="15867" max="15867" width="12.5703125" style="8" bestFit="1" customWidth="1"/>
    <col min="15868" max="15868" width="13.28515625" style="8" bestFit="1" customWidth="1"/>
    <col min="15869" max="15869" width="13.5703125" style="8" bestFit="1" customWidth="1"/>
    <col min="15870" max="15870" width="10.28515625" style="8" bestFit="1" customWidth="1"/>
    <col min="15871" max="15871" width="23.7109375" style="8" bestFit="1" customWidth="1"/>
    <col min="15872" max="15872" width="11.7109375" style="8" bestFit="1" customWidth="1"/>
    <col min="15873" max="15873" width="9.7109375" style="8" bestFit="1" customWidth="1"/>
    <col min="15874" max="15874" width="22.28515625" style="8" bestFit="1" customWidth="1"/>
    <col min="15875" max="15875" width="52.140625" style="8" customWidth="1"/>
    <col min="15876" max="15876" width="22" style="8" bestFit="1" customWidth="1"/>
    <col min="15877" max="15877" width="8.7109375" style="8"/>
    <col min="15878" max="15878" width="26.140625" style="8" customWidth="1"/>
    <col min="15879" max="15879" width="19.85546875" style="8" customWidth="1"/>
    <col min="15880" max="16120" width="8.7109375" style="8"/>
    <col min="16121" max="16122" width="5.140625" style="8" customWidth="1"/>
    <col min="16123" max="16123" width="12.5703125" style="8" bestFit="1" customWidth="1"/>
    <col min="16124" max="16124" width="13.28515625" style="8" bestFit="1" customWidth="1"/>
    <col min="16125" max="16125" width="13.5703125" style="8" bestFit="1" customWidth="1"/>
    <col min="16126" max="16126" width="10.28515625" style="8" bestFit="1" customWidth="1"/>
    <col min="16127" max="16127" width="23.7109375" style="8" bestFit="1" customWidth="1"/>
    <col min="16128" max="16128" width="11.7109375" style="8" bestFit="1" customWidth="1"/>
    <col min="16129" max="16129" width="9.7109375" style="8" bestFit="1" customWidth="1"/>
    <col min="16130" max="16130" width="22.28515625" style="8" bestFit="1" customWidth="1"/>
    <col min="16131" max="16131" width="52.140625" style="8" customWidth="1"/>
    <col min="16132" max="16132" width="22" style="8" bestFit="1" customWidth="1"/>
    <col min="16133" max="16133" width="8.7109375" style="8"/>
    <col min="16134" max="16134" width="26.140625" style="8" customWidth="1"/>
    <col min="16135" max="16135" width="19.85546875" style="8" customWidth="1"/>
    <col min="16136" max="16374" width="8.7109375" style="8"/>
    <col min="16375" max="16384" width="8.7109375" style="8" customWidth="1"/>
  </cols>
  <sheetData>
    <row r="1" spans="1:11" s="24" customFormat="1" ht="19.5">
      <c r="A1" s="343" t="s">
        <v>6059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1" s="24" customFormat="1" ht="18.75">
      <c r="A2" s="268" t="s">
        <v>6052</v>
      </c>
      <c r="B2" s="31"/>
      <c r="C2" s="44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56" t="s">
        <v>5981</v>
      </c>
      <c r="B3" s="303" t="s">
        <v>4827</v>
      </c>
      <c r="C3" s="305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56"/>
      <c r="B4" s="303"/>
      <c r="C4" s="306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1" s="32" customFormat="1" ht="14.45" customHeight="1">
      <c r="A5" s="378">
        <v>1</v>
      </c>
      <c r="B5" s="297"/>
      <c r="C5" s="242" t="s">
        <v>5321</v>
      </c>
      <c r="D5" s="68" t="s">
        <v>5227</v>
      </c>
      <c r="E5" s="199"/>
      <c r="F5" s="25">
        <v>1149</v>
      </c>
      <c r="G5" s="25">
        <v>742</v>
      </c>
      <c r="H5" s="200">
        <f>SUM(F5:G5)</f>
        <v>1891</v>
      </c>
      <c r="I5" s="278">
        <v>2</v>
      </c>
      <c r="J5" s="278">
        <v>2</v>
      </c>
      <c r="K5" s="297">
        <f>SUM(I5:J5)</f>
        <v>4</v>
      </c>
    </row>
    <row r="6" spans="1:11" s="32" customFormat="1" ht="14.45" customHeight="1">
      <c r="A6" s="379"/>
      <c r="B6" s="299"/>
      <c r="C6" s="242" t="s">
        <v>5321</v>
      </c>
      <c r="D6" s="68" t="s">
        <v>5228</v>
      </c>
      <c r="E6" s="199"/>
      <c r="F6" s="25">
        <v>652</v>
      </c>
      <c r="G6" s="25">
        <v>411</v>
      </c>
      <c r="H6" s="200">
        <f t="shared" ref="H6:H74" si="0">SUM(F6:G6)</f>
        <v>1063</v>
      </c>
      <c r="I6" s="280"/>
      <c r="J6" s="280"/>
      <c r="K6" s="299"/>
    </row>
    <row r="7" spans="1:11" s="32" customFormat="1" ht="14.45" customHeight="1">
      <c r="A7" s="26"/>
      <c r="B7" s="151"/>
      <c r="C7" s="242"/>
      <c r="D7" s="68"/>
      <c r="E7" s="199" t="s">
        <v>5507</v>
      </c>
      <c r="F7" s="200">
        <f>SUM(F5:F6)</f>
        <v>1801</v>
      </c>
      <c r="G7" s="200">
        <f t="shared" ref="G7:H7" si="1">SUM(G5:G6)</f>
        <v>1153</v>
      </c>
      <c r="H7" s="200">
        <f t="shared" si="1"/>
        <v>2954</v>
      </c>
      <c r="I7" s="200">
        <f t="shared" ref="I7" si="2">SUM(I5:I6)</f>
        <v>2</v>
      </c>
      <c r="J7" s="200">
        <f t="shared" ref="J7" si="3">SUM(J5:J6)</f>
        <v>2</v>
      </c>
      <c r="K7" s="200">
        <f t="shared" ref="K7" si="4">SUM(K5:K6)</f>
        <v>4</v>
      </c>
    </row>
    <row r="8" spans="1:11" s="32" customFormat="1" ht="14.45" customHeight="1">
      <c r="A8" s="281">
        <v>2</v>
      </c>
      <c r="B8" s="375"/>
      <c r="C8" s="242" t="s">
        <v>5321</v>
      </c>
      <c r="D8" s="68" t="s">
        <v>5229</v>
      </c>
      <c r="E8" s="199"/>
      <c r="F8" s="25">
        <v>640</v>
      </c>
      <c r="G8" s="25">
        <v>409</v>
      </c>
      <c r="H8" s="200">
        <f t="shared" si="0"/>
        <v>1049</v>
      </c>
      <c r="I8" s="281">
        <v>2</v>
      </c>
      <c r="J8" s="281">
        <v>2</v>
      </c>
      <c r="K8" s="284">
        <f>SUM(I8:J8)</f>
        <v>4</v>
      </c>
    </row>
    <row r="9" spans="1:11" s="32" customFormat="1" ht="14.45" customHeight="1">
      <c r="A9" s="282"/>
      <c r="B9" s="376"/>
      <c r="C9" s="242" t="s">
        <v>5321</v>
      </c>
      <c r="D9" s="68" t="s">
        <v>5230</v>
      </c>
      <c r="E9" s="199"/>
      <c r="F9" s="25">
        <v>644</v>
      </c>
      <c r="G9" s="25">
        <v>412</v>
      </c>
      <c r="H9" s="200">
        <f t="shared" si="0"/>
        <v>1056</v>
      </c>
      <c r="I9" s="282"/>
      <c r="J9" s="282"/>
      <c r="K9" s="285"/>
    </row>
    <row r="10" spans="1:11" s="32" customFormat="1" ht="14.45" customHeight="1">
      <c r="A10" s="283"/>
      <c r="B10" s="377"/>
      <c r="C10" s="242" t="s">
        <v>5321</v>
      </c>
      <c r="D10" s="68" t="s">
        <v>5231</v>
      </c>
      <c r="E10" s="199"/>
      <c r="F10" s="25">
        <v>503</v>
      </c>
      <c r="G10" s="25">
        <v>339</v>
      </c>
      <c r="H10" s="200">
        <f t="shared" si="0"/>
        <v>842</v>
      </c>
      <c r="I10" s="283"/>
      <c r="J10" s="283"/>
      <c r="K10" s="286"/>
    </row>
    <row r="11" spans="1:11" s="32" customFormat="1" ht="14.45" customHeight="1">
      <c r="A11" s="26"/>
      <c r="B11" s="151"/>
      <c r="C11" s="242"/>
      <c r="D11" s="68"/>
      <c r="E11" s="199" t="s">
        <v>5507</v>
      </c>
      <c r="F11" s="200">
        <f>SUM(F8:F10)</f>
        <v>1787</v>
      </c>
      <c r="G11" s="200">
        <f t="shared" ref="G11:H11" si="5">SUM(G8:G10)</f>
        <v>1160</v>
      </c>
      <c r="H11" s="200">
        <f t="shared" si="5"/>
        <v>2947</v>
      </c>
      <c r="I11" s="200">
        <f t="shared" ref="I11" si="6">SUM(I8:I10)</f>
        <v>2</v>
      </c>
      <c r="J11" s="200">
        <f t="shared" ref="J11" si="7">SUM(J8:J10)</f>
        <v>2</v>
      </c>
      <c r="K11" s="200">
        <f t="shared" ref="K11" si="8">SUM(K8:K10)</f>
        <v>4</v>
      </c>
    </row>
    <row r="12" spans="1:11" s="32" customFormat="1" ht="14.45" customHeight="1">
      <c r="A12" s="281">
        <v>3</v>
      </c>
      <c r="B12" s="375"/>
      <c r="C12" s="242" t="s">
        <v>5321</v>
      </c>
      <c r="D12" s="68" t="s">
        <v>5232</v>
      </c>
      <c r="E12" s="199"/>
      <c r="F12" s="9">
        <v>385</v>
      </c>
      <c r="G12" s="9">
        <v>260</v>
      </c>
      <c r="H12" s="200">
        <f t="shared" si="0"/>
        <v>645</v>
      </c>
      <c r="I12" s="281">
        <v>2</v>
      </c>
      <c r="J12" s="281">
        <v>2</v>
      </c>
      <c r="K12" s="284">
        <f>SUM(I12:J12)</f>
        <v>4</v>
      </c>
    </row>
    <row r="13" spans="1:11" s="32" customFormat="1" ht="14.45" customHeight="1">
      <c r="A13" s="282"/>
      <c r="B13" s="376"/>
      <c r="C13" s="242" t="s">
        <v>5321</v>
      </c>
      <c r="D13" s="68" t="s">
        <v>5233</v>
      </c>
      <c r="E13" s="199"/>
      <c r="F13" s="9">
        <v>377</v>
      </c>
      <c r="G13" s="9">
        <v>248</v>
      </c>
      <c r="H13" s="200">
        <f t="shared" si="0"/>
        <v>625</v>
      </c>
      <c r="I13" s="282"/>
      <c r="J13" s="282"/>
      <c r="K13" s="285"/>
    </row>
    <row r="14" spans="1:11" s="32" customFormat="1" ht="14.45" customHeight="1">
      <c r="A14" s="283"/>
      <c r="B14" s="377"/>
      <c r="C14" s="242" t="s">
        <v>5321</v>
      </c>
      <c r="D14" s="68" t="s">
        <v>5234</v>
      </c>
      <c r="E14" s="199"/>
      <c r="F14" s="9">
        <v>584</v>
      </c>
      <c r="G14" s="9">
        <v>391</v>
      </c>
      <c r="H14" s="200">
        <f t="shared" si="0"/>
        <v>975</v>
      </c>
      <c r="I14" s="283"/>
      <c r="J14" s="283"/>
      <c r="K14" s="286"/>
    </row>
    <row r="15" spans="1:11" s="32" customFormat="1" ht="14.45" customHeight="1">
      <c r="A15" s="26"/>
      <c r="B15" s="151"/>
      <c r="C15" s="242"/>
      <c r="D15" s="68"/>
      <c r="E15" s="199" t="s">
        <v>5507</v>
      </c>
      <c r="F15" s="225">
        <f>SUM(F12:F14)</f>
        <v>1346</v>
      </c>
      <c r="G15" s="225">
        <f t="shared" ref="G15:H15" si="9">SUM(G12:G14)</f>
        <v>899</v>
      </c>
      <c r="H15" s="225">
        <f t="shared" si="9"/>
        <v>2245</v>
      </c>
      <c r="I15" s="225">
        <f t="shared" ref="I15" si="10">SUM(I12:I14)</f>
        <v>2</v>
      </c>
      <c r="J15" s="225">
        <f t="shared" ref="J15" si="11">SUM(J12:J14)</f>
        <v>2</v>
      </c>
      <c r="K15" s="225">
        <f t="shared" ref="K15" si="12">SUM(K12:K14)</f>
        <v>4</v>
      </c>
    </row>
    <row r="16" spans="1:11" s="32" customFormat="1" ht="14.45" customHeight="1">
      <c r="A16" s="281">
        <v>4</v>
      </c>
      <c r="B16" s="375"/>
      <c r="C16" s="242" t="s">
        <v>5321</v>
      </c>
      <c r="D16" s="68" t="s">
        <v>5235</v>
      </c>
      <c r="E16" s="199"/>
      <c r="F16" s="9">
        <v>261</v>
      </c>
      <c r="G16" s="9">
        <v>173</v>
      </c>
      <c r="H16" s="200">
        <f t="shared" si="0"/>
        <v>434</v>
      </c>
      <c r="I16" s="281">
        <v>2</v>
      </c>
      <c r="J16" s="281">
        <v>2</v>
      </c>
      <c r="K16" s="284">
        <f>SUM(I16:J16)</f>
        <v>4</v>
      </c>
    </row>
    <row r="17" spans="1:11" s="32" customFormat="1" ht="14.45" customHeight="1">
      <c r="A17" s="282"/>
      <c r="B17" s="376"/>
      <c r="C17" s="242" t="s">
        <v>5321</v>
      </c>
      <c r="D17" s="68" t="s">
        <v>5236</v>
      </c>
      <c r="E17" s="199"/>
      <c r="F17" s="9">
        <v>158</v>
      </c>
      <c r="G17" s="9">
        <v>103</v>
      </c>
      <c r="H17" s="200">
        <f t="shared" si="0"/>
        <v>261</v>
      </c>
      <c r="I17" s="282"/>
      <c r="J17" s="282"/>
      <c r="K17" s="285"/>
    </row>
    <row r="18" spans="1:11" s="32" customFormat="1" ht="14.45" customHeight="1">
      <c r="A18" s="283"/>
      <c r="B18" s="377"/>
      <c r="C18" s="242" t="s">
        <v>5321</v>
      </c>
      <c r="D18" s="68" t="s">
        <v>5237</v>
      </c>
      <c r="E18" s="199"/>
      <c r="F18" s="9">
        <v>488</v>
      </c>
      <c r="G18" s="9">
        <v>349</v>
      </c>
      <c r="H18" s="200">
        <f t="shared" si="0"/>
        <v>837</v>
      </c>
      <c r="I18" s="283"/>
      <c r="J18" s="283"/>
      <c r="K18" s="286"/>
    </row>
    <row r="19" spans="1:11" s="32" customFormat="1" ht="14.45" customHeight="1">
      <c r="A19" s="26"/>
      <c r="B19" s="151"/>
      <c r="C19" s="242"/>
      <c r="D19" s="68"/>
      <c r="E19" s="199" t="s">
        <v>5507</v>
      </c>
      <c r="F19" s="200">
        <f>SUM(F16:F18)</f>
        <v>907</v>
      </c>
      <c r="G19" s="200">
        <f t="shared" ref="G19:H19" si="13">SUM(G16:G18)</f>
        <v>625</v>
      </c>
      <c r="H19" s="200">
        <f t="shared" si="13"/>
        <v>1532</v>
      </c>
      <c r="I19" s="200">
        <f t="shared" ref="I19" si="14">SUM(I16:I18)</f>
        <v>2</v>
      </c>
      <c r="J19" s="200">
        <f t="shared" ref="J19" si="15">SUM(J16:J18)</f>
        <v>2</v>
      </c>
      <c r="K19" s="200">
        <f t="shared" ref="K19" si="16">SUM(K16:K18)</f>
        <v>4</v>
      </c>
    </row>
    <row r="20" spans="1:11" s="32" customFormat="1" ht="14.45" customHeight="1">
      <c r="A20" s="26">
        <v>5</v>
      </c>
      <c r="B20" s="151"/>
      <c r="C20" s="242" t="s">
        <v>5322</v>
      </c>
      <c r="D20" s="68" t="s">
        <v>5238</v>
      </c>
      <c r="E20" s="199"/>
      <c r="F20" s="25">
        <v>1078</v>
      </c>
      <c r="G20" s="25">
        <v>610</v>
      </c>
      <c r="H20" s="200">
        <f t="shared" si="0"/>
        <v>1688</v>
      </c>
      <c r="I20" s="26">
        <v>2</v>
      </c>
      <c r="J20" s="26">
        <v>2</v>
      </c>
      <c r="K20" s="36">
        <f>SUM(I20:J20)</f>
        <v>4</v>
      </c>
    </row>
    <row r="21" spans="1:11" s="32" customFormat="1" ht="14.45" customHeight="1">
      <c r="A21" s="26"/>
      <c r="B21" s="151"/>
      <c r="C21" s="242"/>
      <c r="D21" s="68"/>
      <c r="E21" s="199" t="s">
        <v>5507</v>
      </c>
      <c r="F21" s="200">
        <f>SUM(F20)</f>
        <v>1078</v>
      </c>
      <c r="G21" s="200">
        <f t="shared" ref="G21:H21" si="17">SUM(G20)</f>
        <v>610</v>
      </c>
      <c r="H21" s="200">
        <f t="shared" si="17"/>
        <v>1688</v>
      </c>
      <c r="I21" s="200">
        <f t="shared" ref="I21" si="18">SUM(I20)</f>
        <v>2</v>
      </c>
      <c r="J21" s="200">
        <f t="shared" ref="J21" si="19">SUM(J20)</f>
        <v>2</v>
      </c>
      <c r="K21" s="200">
        <f t="shared" ref="K21" si="20">SUM(K20)</f>
        <v>4</v>
      </c>
    </row>
    <row r="22" spans="1:11" s="32" customFormat="1" ht="14.45" customHeight="1">
      <c r="A22" s="281">
        <v>6</v>
      </c>
      <c r="B22" s="375"/>
      <c r="C22" s="242" t="s">
        <v>5322</v>
      </c>
      <c r="D22" s="68" t="s">
        <v>5239</v>
      </c>
      <c r="E22" s="199"/>
      <c r="F22" s="25">
        <v>673</v>
      </c>
      <c r="G22" s="25">
        <v>461</v>
      </c>
      <c r="H22" s="200">
        <f t="shared" si="0"/>
        <v>1134</v>
      </c>
      <c r="I22" s="281">
        <v>2</v>
      </c>
      <c r="J22" s="281">
        <v>2</v>
      </c>
      <c r="K22" s="284">
        <f>SUM(I22:J22)</f>
        <v>4</v>
      </c>
    </row>
    <row r="23" spans="1:11" s="32" customFormat="1" ht="14.45" customHeight="1">
      <c r="A23" s="282"/>
      <c r="B23" s="376"/>
      <c r="C23" s="242" t="s">
        <v>5322</v>
      </c>
      <c r="D23" s="68" t="s">
        <v>5240</v>
      </c>
      <c r="E23" s="199"/>
      <c r="F23" s="25">
        <v>188</v>
      </c>
      <c r="G23" s="25">
        <v>93</v>
      </c>
      <c r="H23" s="200">
        <f t="shared" si="0"/>
        <v>281</v>
      </c>
      <c r="I23" s="282"/>
      <c r="J23" s="282"/>
      <c r="K23" s="285"/>
    </row>
    <row r="24" spans="1:11" s="32" customFormat="1" ht="14.45" customHeight="1">
      <c r="A24" s="282"/>
      <c r="B24" s="376"/>
      <c r="C24" s="242" t="s">
        <v>5322</v>
      </c>
      <c r="D24" s="68" t="s">
        <v>5241</v>
      </c>
      <c r="E24" s="199"/>
      <c r="F24" s="25">
        <v>115</v>
      </c>
      <c r="G24" s="25">
        <v>89</v>
      </c>
      <c r="H24" s="200">
        <f t="shared" si="0"/>
        <v>204</v>
      </c>
      <c r="I24" s="282"/>
      <c r="J24" s="282"/>
      <c r="K24" s="285"/>
    </row>
    <row r="25" spans="1:11" s="32" customFormat="1" ht="14.45" customHeight="1">
      <c r="A25" s="283"/>
      <c r="B25" s="377"/>
      <c r="C25" s="242" t="s">
        <v>5322</v>
      </c>
      <c r="D25" s="68" t="s">
        <v>5242</v>
      </c>
      <c r="E25" s="199"/>
      <c r="F25" s="25">
        <v>158</v>
      </c>
      <c r="G25" s="25">
        <v>98</v>
      </c>
      <c r="H25" s="200">
        <f t="shared" si="0"/>
        <v>256</v>
      </c>
      <c r="I25" s="283"/>
      <c r="J25" s="283"/>
      <c r="K25" s="286"/>
    </row>
    <row r="26" spans="1:11" s="32" customFormat="1" ht="14.45" customHeight="1">
      <c r="A26" s="26"/>
      <c r="B26" s="151"/>
      <c r="C26" s="242"/>
      <c r="D26" s="68"/>
      <c r="E26" s="199" t="s">
        <v>5507</v>
      </c>
      <c r="F26" s="200">
        <f>SUM(F22:F25)</f>
        <v>1134</v>
      </c>
      <c r="G26" s="200">
        <f t="shared" ref="G26:H26" si="21">SUM(G22:G25)</f>
        <v>741</v>
      </c>
      <c r="H26" s="200">
        <f t="shared" si="21"/>
        <v>1875</v>
      </c>
      <c r="I26" s="200">
        <f t="shared" ref="I26" si="22">SUM(I22:I25)</f>
        <v>2</v>
      </c>
      <c r="J26" s="200">
        <f t="shared" ref="J26" si="23">SUM(J22:J25)</f>
        <v>2</v>
      </c>
      <c r="K26" s="200">
        <f t="shared" ref="K26" si="24">SUM(K22:K25)</f>
        <v>4</v>
      </c>
    </row>
    <row r="27" spans="1:11" s="32" customFormat="1" ht="14.45" customHeight="1">
      <c r="A27" s="281">
        <v>7</v>
      </c>
      <c r="B27" s="375"/>
      <c r="C27" s="242" t="s">
        <v>5323</v>
      </c>
      <c r="D27" s="68" t="s">
        <v>5243</v>
      </c>
      <c r="E27" s="199"/>
      <c r="F27" s="25">
        <v>414</v>
      </c>
      <c r="G27" s="25">
        <v>239</v>
      </c>
      <c r="H27" s="200">
        <f t="shared" si="0"/>
        <v>653</v>
      </c>
      <c r="I27" s="281">
        <v>2</v>
      </c>
      <c r="J27" s="281">
        <v>2</v>
      </c>
      <c r="K27" s="284">
        <f>SUM(I27:J27)</f>
        <v>4</v>
      </c>
    </row>
    <row r="28" spans="1:11" s="32" customFormat="1" ht="14.45" customHeight="1">
      <c r="A28" s="282"/>
      <c r="B28" s="376"/>
      <c r="C28" s="242" t="s">
        <v>5323</v>
      </c>
      <c r="D28" s="68" t="s">
        <v>5244</v>
      </c>
      <c r="E28" s="199"/>
      <c r="F28" s="25">
        <v>180</v>
      </c>
      <c r="G28" s="25">
        <v>90</v>
      </c>
      <c r="H28" s="200">
        <f t="shared" si="0"/>
        <v>270</v>
      </c>
      <c r="I28" s="282"/>
      <c r="J28" s="282"/>
      <c r="K28" s="285"/>
    </row>
    <row r="29" spans="1:11" s="32" customFormat="1" ht="14.45" customHeight="1">
      <c r="A29" s="282"/>
      <c r="B29" s="376"/>
      <c r="C29" s="242" t="s">
        <v>5323</v>
      </c>
      <c r="D29" s="68" t="s">
        <v>5245</v>
      </c>
      <c r="E29" s="199"/>
      <c r="F29" s="25">
        <v>576</v>
      </c>
      <c r="G29" s="25">
        <v>396</v>
      </c>
      <c r="H29" s="200">
        <f t="shared" si="0"/>
        <v>972</v>
      </c>
      <c r="I29" s="282"/>
      <c r="J29" s="282"/>
      <c r="K29" s="285"/>
    </row>
    <row r="30" spans="1:11" s="32" customFormat="1" ht="14.45" customHeight="1">
      <c r="A30" s="282"/>
      <c r="B30" s="376"/>
      <c r="C30" s="242" t="s">
        <v>5323</v>
      </c>
      <c r="D30" s="68" t="s">
        <v>5246</v>
      </c>
      <c r="E30" s="199"/>
      <c r="F30" s="25">
        <v>178</v>
      </c>
      <c r="G30" s="25">
        <v>96</v>
      </c>
      <c r="H30" s="200">
        <f t="shared" si="0"/>
        <v>274</v>
      </c>
      <c r="I30" s="282"/>
      <c r="J30" s="282"/>
      <c r="K30" s="285"/>
    </row>
    <row r="31" spans="1:11" s="32" customFormat="1" ht="14.45" customHeight="1">
      <c r="A31" s="282"/>
      <c r="B31" s="376"/>
      <c r="C31" s="242" t="s">
        <v>5323</v>
      </c>
      <c r="D31" s="68" t="s">
        <v>5247</v>
      </c>
      <c r="E31" s="199"/>
      <c r="F31" s="25">
        <v>367</v>
      </c>
      <c r="G31" s="25">
        <v>250</v>
      </c>
      <c r="H31" s="200">
        <f t="shared" si="0"/>
        <v>617</v>
      </c>
      <c r="I31" s="282"/>
      <c r="J31" s="282"/>
      <c r="K31" s="285"/>
    </row>
    <row r="32" spans="1:11" s="32" customFormat="1" ht="14.45" customHeight="1">
      <c r="A32" s="283"/>
      <c r="B32" s="377"/>
      <c r="C32" s="242" t="s">
        <v>5323</v>
      </c>
      <c r="D32" s="68" t="s">
        <v>5248</v>
      </c>
      <c r="E32" s="199"/>
      <c r="F32" s="25">
        <v>98</v>
      </c>
      <c r="G32" s="25">
        <v>66</v>
      </c>
      <c r="H32" s="200">
        <f t="shared" si="0"/>
        <v>164</v>
      </c>
      <c r="I32" s="283"/>
      <c r="J32" s="283"/>
      <c r="K32" s="286"/>
    </row>
    <row r="33" spans="1:11" s="32" customFormat="1" ht="24.6" customHeight="1">
      <c r="A33" s="26"/>
      <c r="B33" s="151"/>
      <c r="C33" s="242"/>
      <c r="D33" s="68"/>
      <c r="E33" s="199" t="s">
        <v>5507</v>
      </c>
      <c r="F33" s="200">
        <f>SUM(F27:F32)</f>
        <v>1813</v>
      </c>
      <c r="G33" s="200">
        <f t="shared" ref="G33:H33" si="25">SUM(G27:G32)</f>
        <v>1137</v>
      </c>
      <c r="H33" s="200">
        <f t="shared" si="25"/>
        <v>2950</v>
      </c>
      <c r="I33" s="200">
        <f t="shared" ref="I33" si="26">SUM(I27:I32)</f>
        <v>2</v>
      </c>
      <c r="J33" s="200">
        <f t="shared" ref="J33" si="27">SUM(J27:J32)</f>
        <v>2</v>
      </c>
      <c r="K33" s="200">
        <f t="shared" ref="K33" si="28">SUM(K27:K32)</f>
        <v>4</v>
      </c>
    </row>
    <row r="34" spans="1:11" s="32" customFormat="1" ht="14.45" customHeight="1">
      <c r="A34" s="281">
        <v>8</v>
      </c>
      <c r="B34" s="375"/>
      <c r="C34" s="242" t="s">
        <v>5324</v>
      </c>
      <c r="D34" s="68" t="s">
        <v>5249</v>
      </c>
      <c r="E34" s="199"/>
      <c r="F34" s="25">
        <v>360</v>
      </c>
      <c r="G34" s="25">
        <v>227</v>
      </c>
      <c r="H34" s="200">
        <f t="shared" si="0"/>
        <v>587</v>
      </c>
      <c r="I34" s="281">
        <v>2</v>
      </c>
      <c r="J34" s="281">
        <v>2</v>
      </c>
      <c r="K34" s="284">
        <f>SUM(I34:J34)</f>
        <v>4</v>
      </c>
    </row>
    <row r="35" spans="1:11" s="32" customFormat="1" ht="14.45" customHeight="1">
      <c r="A35" s="282"/>
      <c r="B35" s="376"/>
      <c r="C35" s="242" t="s">
        <v>5325</v>
      </c>
      <c r="D35" s="68" t="s">
        <v>5250</v>
      </c>
      <c r="E35" s="199"/>
      <c r="F35" s="25">
        <v>102</v>
      </c>
      <c r="G35" s="25">
        <v>80</v>
      </c>
      <c r="H35" s="200">
        <f t="shared" si="0"/>
        <v>182</v>
      </c>
      <c r="I35" s="282"/>
      <c r="J35" s="282"/>
      <c r="K35" s="285"/>
    </row>
    <row r="36" spans="1:11" s="32" customFormat="1" ht="14.45" customHeight="1">
      <c r="A36" s="282"/>
      <c r="B36" s="376"/>
      <c r="C36" s="242" t="s">
        <v>5326</v>
      </c>
      <c r="D36" s="68" t="s">
        <v>5251</v>
      </c>
      <c r="E36" s="199"/>
      <c r="F36" s="25">
        <v>344</v>
      </c>
      <c r="G36" s="25">
        <v>215</v>
      </c>
      <c r="H36" s="200">
        <f t="shared" si="0"/>
        <v>559</v>
      </c>
      <c r="I36" s="282"/>
      <c r="J36" s="282"/>
      <c r="K36" s="285"/>
    </row>
    <row r="37" spans="1:11" s="32" customFormat="1" ht="14.45" customHeight="1">
      <c r="A37" s="283"/>
      <c r="B37" s="377"/>
      <c r="C37" s="242" t="s">
        <v>5326</v>
      </c>
      <c r="D37" s="68" t="s">
        <v>5252</v>
      </c>
      <c r="E37" s="199"/>
      <c r="F37" s="25">
        <v>235</v>
      </c>
      <c r="G37" s="25">
        <v>140</v>
      </c>
      <c r="H37" s="200">
        <f t="shared" si="0"/>
        <v>375</v>
      </c>
      <c r="I37" s="283"/>
      <c r="J37" s="283"/>
      <c r="K37" s="286"/>
    </row>
    <row r="38" spans="1:11" s="32" customFormat="1" ht="14.45" customHeight="1">
      <c r="A38" s="26"/>
      <c r="B38" s="151"/>
      <c r="C38" s="242"/>
      <c r="D38" s="68"/>
      <c r="E38" s="199" t="s">
        <v>5507</v>
      </c>
      <c r="F38" s="200">
        <f>SUM(F34:F37)</f>
        <v>1041</v>
      </c>
      <c r="G38" s="200">
        <f t="shared" ref="G38:H38" si="29">SUM(G34:G37)</f>
        <v>662</v>
      </c>
      <c r="H38" s="200">
        <f t="shared" si="29"/>
        <v>1703</v>
      </c>
      <c r="I38" s="200">
        <f t="shared" ref="I38" si="30">SUM(I34:I37)</f>
        <v>2</v>
      </c>
      <c r="J38" s="200">
        <f t="shared" ref="J38" si="31">SUM(J34:J37)</f>
        <v>2</v>
      </c>
      <c r="K38" s="200">
        <f t="shared" ref="K38" si="32">SUM(K34:K37)</f>
        <v>4</v>
      </c>
    </row>
    <row r="39" spans="1:11" s="32" customFormat="1" ht="14.45" customHeight="1">
      <c r="A39" s="281">
        <v>9</v>
      </c>
      <c r="B39" s="375"/>
      <c r="C39" s="242" t="s">
        <v>5326</v>
      </c>
      <c r="D39" s="68" t="s">
        <v>5253</v>
      </c>
      <c r="E39" s="199"/>
      <c r="F39" s="25">
        <v>229</v>
      </c>
      <c r="G39" s="25">
        <v>138</v>
      </c>
      <c r="H39" s="200">
        <f t="shared" si="0"/>
        <v>367</v>
      </c>
      <c r="I39" s="281">
        <v>2</v>
      </c>
      <c r="J39" s="281">
        <v>2</v>
      </c>
      <c r="K39" s="284">
        <f>SUM(I39:J39)</f>
        <v>4</v>
      </c>
    </row>
    <row r="40" spans="1:11" s="32" customFormat="1" ht="14.45" customHeight="1">
      <c r="A40" s="282"/>
      <c r="B40" s="376"/>
      <c r="C40" s="242" t="s">
        <v>5326</v>
      </c>
      <c r="D40" s="68" t="s">
        <v>5254</v>
      </c>
      <c r="E40" s="199"/>
      <c r="F40" s="25">
        <v>119</v>
      </c>
      <c r="G40" s="25">
        <v>78</v>
      </c>
      <c r="H40" s="200">
        <f t="shared" si="0"/>
        <v>197</v>
      </c>
      <c r="I40" s="282"/>
      <c r="J40" s="282"/>
      <c r="K40" s="285"/>
    </row>
    <row r="41" spans="1:11" s="32" customFormat="1" ht="14.45" customHeight="1">
      <c r="A41" s="283"/>
      <c r="B41" s="377"/>
      <c r="C41" s="242" t="s">
        <v>5326</v>
      </c>
      <c r="D41" s="68" t="s">
        <v>5255</v>
      </c>
      <c r="E41" s="199"/>
      <c r="F41" s="25">
        <v>527</v>
      </c>
      <c r="G41" s="25">
        <v>337</v>
      </c>
      <c r="H41" s="200">
        <f t="shared" si="0"/>
        <v>864</v>
      </c>
      <c r="I41" s="283"/>
      <c r="J41" s="283"/>
      <c r="K41" s="286"/>
    </row>
    <row r="42" spans="1:11" s="32" customFormat="1" ht="14.45" customHeight="1">
      <c r="A42" s="26"/>
      <c r="B42" s="151"/>
      <c r="C42" s="242"/>
      <c r="D42" s="68"/>
      <c r="E42" s="199" t="s">
        <v>5507</v>
      </c>
      <c r="F42" s="200">
        <f>SUM(F39:F41)</f>
        <v>875</v>
      </c>
      <c r="G42" s="200">
        <f t="shared" ref="G42:H42" si="33">SUM(G39:G41)</f>
        <v>553</v>
      </c>
      <c r="H42" s="200">
        <f t="shared" si="33"/>
        <v>1428</v>
      </c>
      <c r="I42" s="200">
        <f t="shared" ref="I42" si="34">SUM(I39:I41)</f>
        <v>2</v>
      </c>
      <c r="J42" s="200">
        <f t="shared" ref="J42" si="35">SUM(J39:J41)</f>
        <v>2</v>
      </c>
      <c r="K42" s="200">
        <f t="shared" ref="K42" si="36">SUM(K39:K41)</f>
        <v>4</v>
      </c>
    </row>
    <row r="43" spans="1:11" s="32" customFormat="1" ht="14.45" customHeight="1">
      <c r="A43" s="281">
        <v>10</v>
      </c>
      <c r="B43" s="375"/>
      <c r="C43" s="242" t="s">
        <v>5326</v>
      </c>
      <c r="D43" s="68" t="s">
        <v>5256</v>
      </c>
      <c r="E43" s="199"/>
      <c r="F43" s="25">
        <v>137</v>
      </c>
      <c r="G43" s="25">
        <v>85</v>
      </c>
      <c r="H43" s="200">
        <f t="shared" si="0"/>
        <v>222</v>
      </c>
      <c r="I43" s="281">
        <v>2</v>
      </c>
      <c r="J43" s="281">
        <v>2</v>
      </c>
      <c r="K43" s="284">
        <f>SUM(I43:J43)</f>
        <v>4</v>
      </c>
    </row>
    <row r="44" spans="1:11" s="32" customFormat="1" ht="14.45" customHeight="1">
      <c r="A44" s="282"/>
      <c r="B44" s="376"/>
      <c r="C44" s="242" t="s">
        <v>5326</v>
      </c>
      <c r="D44" s="68" t="s">
        <v>5257</v>
      </c>
      <c r="E44" s="199"/>
      <c r="F44" s="25">
        <v>64</v>
      </c>
      <c r="G44" s="25">
        <v>41</v>
      </c>
      <c r="H44" s="200">
        <f t="shared" si="0"/>
        <v>105</v>
      </c>
      <c r="I44" s="282"/>
      <c r="J44" s="282"/>
      <c r="K44" s="285"/>
    </row>
    <row r="45" spans="1:11" s="32" customFormat="1" ht="14.45" customHeight="1">
      <c r="A45" s="282"/>
      <c r="B45" s="376"/>
      <c r="C45" s="242" t="s">
        <v>5326</v>
      </c>
      <c r="D45" s="68" t="s">
        <v>5258</v>
      </c>
      <c r="E45" s="199"/>
      <c r="F45" s="25">
        <v>116</v>
      </c>
      <c r="G45" s="25">
        <v>74</v>
      </c>
      <c r="H45" s="200">
        <f t="shared" si="0"/>
        <v>190</v>
      </c>
      <c r="I45" s="282"/>
      <c r="J45" s="282"/>
      <c r="K45" s="285"/>
    </row>
    <row r="46" spans="1:11" s="32" customFormat="1" ht="14.45" customHeight="1">
      <c r="A46" s="282"/>
      <c r="B46" s="376"/>
      <c r="C46" s="242" t="s">
        <v>5326</v>
      </c>
      <c r="D46" s="68" t="s">
        <v>5259</v>
      </c>
      <c r="E46" s="199"/>
      <c r="F46" s="25">
        <v>430</v>
      </c>
      <c r="G46" s="25">
        <v>282</v>
      </c>
      <c r="H46" s="200">
        <f t="shared" si="0"/>
        <v>712</v>
      </c>
      <c r="I46" s="282"/>
      <c r="J46" s="282"/>
      <c r="K46" s="285"/>
    </row>
    <row r="47" spans="1:11" s="32" customFormat="1" ht="14.45" customHeight="1">
      <c r="A47" s="283"/>
      <c r="B47" s="377"/>
      <c r="C47" s="242" t="s">
        <v>5326</v>
      </c>
      <c r="D47" s="68" t="s">
        <v>5260</v>
      </c>
      <c r="E47" s="199"/>
      <c r="F47" s="25">
        <v>91</v>
      </c>
      <c r="G47" s="25">
        <v>60</v>
      </c>
      <c r="H47" s="200">
        <f t="shared" si="0"/>
        <v>151</v>
      </c>
      <c r="I47" s="283"/>
      <c r="J47" s="283"/>
      <c r="K47" s="286"/>
    </row>
    <row r="48" spans="1:11" s="32" customFormat="1" ht="20.45" customHeight="1">
      <c r="A48" s="26"/>
      <c r="B48" s="151"/>
      <c r="C48" s="242"/>
      <c r="D48" s="68"/>
      <c r="E48" s="199" t="s">
        <v>5507</v>
      </c>
      <c r="F48" s="200">
        <f>SUM(F43:F47)</f>
        <v>838</v>
      </c>
      <c r="G48" s="200">
        <f t="shared" ref="G48:H48" si="37">SUM(G43:G47)</f>
        <v>542</v>
      </c>
      <c r="H48" s="200">
        <f t="shared" si="37"/>
        <v>1380</v>
      </c>
      <c r="I48" s="200">
        <f t="shared" ref="I48" si="38">SUM(I43:I47)</f>
        <v>2</v>
      </c>
      <c r="J48" s="200">
        <f t="shared" ref="J48" si="39">SUM(J43:J47)</f>
        <v>2</v>
      </c>
      <c r="K48" s="200">
        <f t="shared" ref="K48" si="40">SUM(K43:K47)</f>
        <v>4</v>
      </c>
    </row>
    <row r="49" spans="1:11" s="32" customFormat="1" ht="14.45" customHeight="1">
      <c r="A49" s="281">
        <v>11</v>
      </c>
      <c r="B49" s="375"/>
      <c r="C49" s="242" t="s">
        <v>5326</v>
      </c>
      <c r="D49" s="68" t="s">
        <v>5261</v>
      </c>
      <c r="E49" s="199"/>
      <c r="F49" s="25">
        <v>233</v>
      </c>
      <c r="G49" s="25">
        <v>155</v>
      </c>
      <c r="H49" s="200">
        <f t="shared" si="0"/>
        <v>388</v>
      </c>
      <c r="I49" s="281">
        <v>2</v>
      </c>
      <c r="J49" s="281">
        <v>2</v>
      </c>
      <c r="K49" s="284">
        <f>SUM(I49:J49)</f>
        <v>4</v>
      </c>
    </row>
    <row r="50" spans="1:11" s="32" customFormat="1" ht="14.45" customHeight="1">
      <c r="A50" s="282"/>
      <c r="B50" s="376"/>
      <c r="C50" s="242" t="s">
        <v>5326</v>
      </c>
      <c r="D50" s="68" t="s">
        <v>5262</v>
      </c>
      <c r="E50" s="199"/>
      <c r="F50" s="25">
        <v>231</v>
      </c>
      <c r="G50" s="25">
        <v>166</v>
      </c>
      <c r="H50" s="200">
        <f t="shared" si="0"/>
        <v>397</v>
      </c>
      <c r="I50" s="282"/>
      <c r="J50" s="282"/>
      <c r="K50" s="285"/>
    </row>
    <row r="51" spans="1:11" s="32" customFormat="1" ht="14.45" customHeight="1">
      <c r="A51" s="282"/>
      <c r="B51" s="376"/>
      <c r="C51" s="242" t="s">
        <v>5326</v>
      </c>
      <c r="D51" s="68" t="s">
        <v>5263</v>
      </c>
      <c r="E51" s="199"/>
      <c r="F51" s="25">
        <v>69</v>
      </c>
      <c r="G51" s="25">
        <v>48</v>
      </c>
      <c r="H51" s="200">
        <f t="shared" si="0"/>
        <v>117</v>
      </c>
      <c r="I51" s="282"/>
      <c r="J51" s="282"/>
      <c r="K51" s="285"/>
    </row>
    <row r="52" spans="1:11" s="32" customFormat="1" ht="14.45" customHeight="1">
      <c r="A52" s="282"/>
      <c r="B52" s="376"/>
      <c r="C52" s="242" t="s">
        <v>5326</v>
      </c>
      <c r="D52" s="68" t="s">
        <v>5264</v>
      </c>
      <c r="E52" s="199"/>
      <c r="F52" s="25">
        <v>144</v>
      </c>
      <c r="G52" s="25">
        <v>97</v>
      </c>
      <c r="H52" s="200">
        <f t="shared" si="0"/>
        <v>241</v>
      </c>
      <c r="I52" s="282"/>
      <c r="J52" s="282"/>
      <c r="K52" s="285"/>
    </row>
    <row r="53" spans="1:11" s="32" customFormat="1" ht="14.45" customHeight="1">
      <c r="A53" s="282"/>
      <c r="B53" s="376"/>
      <c r="C53" s="242" t="s">
        <v>5326</v>
      </c>
      <c r="D53" s="68" t="s">
        <v>5265</v>
      </c>
      <c r="E53" s="199"/>
      <c r="F53" s="25">
        <v>183</v>
      </c>
      <c r="G53" s="25">
        <v>97</v>
      </c>
      <c r="H53" s="200">
        <f t="shared" si="0"/>
        <v>280</v>
      </c>
      <c r="I53" s="282"/>
      <c r="J53" s="282"/>
      <c r="K53" s="285"/>
    </row>
    <row r="54" spans="1:11" s="32" customFormat="1" ht="14.45" customHeight="1">
      <c r="A54" s="283"/>
      <c r="B54" s="377"/>
      <c r="C54" s="242" t="s">
        <v>5326</v>
      </c>
      <c r="D54" s="68" t="s">
        <v>5266</v>
      </c>
      <c r="E54" s="199"/>
      <c r="F54" s="25">
        <v>145</v>
      </c>
      <c r="G54" s="25">
        <v>90</v>
      </c>
      <c r="H54" s="200">
        <f t="shared" si="0"/>
        <v>235</v>
      </c>
      <c r="I54" s="283"/>
      <c r="J54" s="283"/>
      <c r="K54" s="286"/>
    </row>
    <row r="55" spans="1:11" s="32" customFormat="1" ht="20.45" customHeight="1">
      <c r="A55" s="26"/>
      <c r="B55" s="151"/>
      <c r="C55" s="242"/>
      <c r="D55" s="68"/>
      <c r="E55" s="199" t="s">
        <v>5507</v>
      </c>
      <c r="F55" s="200">
        <f>SUM(F49:F54)</f>
        <v>1005</v>
      </c>
      <c r="G55" s="200">
        <f t="shared" ref="G55:H55" si="41">SUM(G49:G54)</f>
        <v>653</v>
      </c>
      <c r="H55" s="200">
        <f t="shared" si="41"/>
        <v>1658</v>
      </c>
      <c r="I55" s="200">
        <f t="shared" ref="I55" si="42">SUM(I49:I54)</f>
        <v>2</v>
      </c>
      <c r="J55" s="200">
        <f t="shared" ref="J55" si="43">SUM(J49:J54)</f>
        <v>2</v>
      </c>
      <c r="K55" s="200">
        <f t="shared" ref="K55" si="44">SUM(K49:K54)</f>
        <v>4</v>
      </c>
    </row>
    <row r="56" spans="1:11" s="32" customFormat="1" ht="14.45" customHeight="1">
      <c r="A56" s="281">
        <v>12</v>
      </c>
      <c r="B56" s="375"/>
      <c r="C56" s="242" t="s">
        <v>5326</v>
      </c>
      <c r="D56" s="68" t="s">
        <v>5267</v>
      </c>
      <c r="E56" s="199"/>
      <c r="F56" s="25">
        <v>198</v>
      </c>
      <c r="G56" s="25">
        <v>141</v>
      </c>
      <c r="H56" s="200">
        <f t="shared" si="0"/>
        <v>339</v>
      </c>
      <c r="I56" s="281">
        <v>2</v>
      </c>
      <c r="J56" s="281">
        <v>2</v>
      </c>
      <c r="K56" s="284">
        <f>SUM(I56:J56)</f>
        <v>4</v>
      </c>
    </row>
    <row r="57" spans="1:11" s="32" customFormat="1" ht="14.45" customHeight="1">
      <c r="A57" s="282"/>
      <c r="B57" s="376"/>
      <c r="C57" s="242" t="s">
        <v>5326</v>
      </c>
      <c r="D57" s="68" t="s">
        <v>5268</v>
      </c>
      <c r="E57" s="199"/>
      <c r="F57" s="25">
        <v>173</v>
      </c>
      <c r="G57" s="25">
        <v>99</v>
      </c>
      <c r="H57" s="200">
        <f t="shared" si="0"/>
        <v>272</v>
      </c>
      <c r="I57" s="282"/>
      <c r="J57" s="282"/>
      <c r="K57" s="285"/>
    </row>
    <row r="58" spans="1:11" s="32" customFormat="1" ht="14.45" customHeight="1">
      <c r="A58" s="282"/>
      <c r="B58" s="376"/>
      <c r="C58" s="242" t="s">
        <v>5326</v>
      </c>
      <c r="D58" s="68" t="s">
        <v>5269</v>
      </c>
      <c r="E58" s="199"/>
      <c r="F58" s="25">
        <v>79</v>
      </c>
      <c r="G58" s="25">
        <v>43</v>
      </c>
      <c r="H58" s="200">
        <f t="shared" si="0"/>
        <v>122</v>
      </c>
      <c r="I58" s="282"/>
      <c r="J58" s="282"/>
      <c r="K58" s="285"/>
    </row>
    <row r="59" spans="1:11" s="32" customFormat="1" ht="14.45" customHeight="1">
      <c r="A59" s="282"/>
      <c r="B59" s="376"/>
      <c r="C59" s="242" t="s">
        <v>5326</v>
      </c>
      <c r="D59" s="68" t="s">
        <v>5270</v>
      </c>
      <c r="E59" s="199"/>
      <c r="F59" s="25">
        <v>185</v>
      </c>
      <c r="G59" s="25">
        <v>101</v>
      </c>
      <c r="H59" s="200">
        <f t="shared" si="0"/>
        <v>286</v>
      </c>
      <c r="I59" s="282"/>
      <c r="J59" s="282"/>
      <c r="K59" s="285"/>
    </row>
    <row r="60" spans="1:11" s="32" customFormat="1" ht="14.45" customHeight="1">
      <c r="A60" s="283"/>
      <c r="B60" s="377"/>
      <c r="C60" s="242" t="s">
        <v>5326</v>
      </c>
      <c r="D60" s="68" t="s">
        <v>5271</v>
      </c>
      <c r="E60" s="199"/>
      <c r="F60" s="25">
        <v>200</v>
      </c>
      <c r="G60" s="25">
        <v>89</v>
      </c>
      <c r="H60" s="200">
        <f t="shared" si="0"/>
        <v>289</v>
      </c>
      <c r="I60" s="283"/>
      <c r="J60" s="283"/>
      <c r="K60" s="286"/>
    </row>
    <row r="61" spans="1:11" s="32" customFormat="1" ht="19.149999999999999" customHeight="1">
      <c r="A61" s="26"/>
      <c r="B61" s="151"/>
      <c r="C61" s="242"/>
      <c r="D61" s="68"/>
      <c r="E61" s="199" t="s">
        <v>5507</v>
      </c>
      <c r="F61" s="200">
        <f>SUM(F56:F60)</f>
        <v>835</v>
      </c>
      <c r="G61" s="200">
        <f t="shared" ref="G61:H61" si="45">SUM(G56:G60)</f>
        <v>473</v>
      </c>
      <c r="H61" s="200">
        <f t="shared" si="45"/>
        <v>1308</v>
      </c>
      <c r="I61" s="200">
        <f t="shared" ref="I61" si="46">SUM(I56:I60)</f>
        <v>2</v>
      </c>
      <c r="J61" s="200">
        <f t="shared" ref="J61" si="47">SUM(J56:J60)</f>
        <v>2</v>
      </c>
      <c r="K61" s="200">
        <f t="shared" ref="K61" si="48">SUM(K56:K60)</f>
        <v>4</v>
      </c>
    </row>
    <row r="62" spans="1:11" s="32" customFormat="1" ht="10.9" customHeight="1">
      <c r="A62" s="281">
        <v>13</v>
      </c>
      <c r="B62" s="375"/>
      <c r="C62" s="242" t="s">
        <v>5327</v>
      </c>
      <c r="D62" s="68" t="s">
        <v>5272</v>
      </c>
      <c r="E62" s="199"/>
      <c r="F62" s="25">
        <v>858</v>
      </c>
      <c r="G62" s="25">
        <v>588</v>
      </c>
      <c r="H62" s="200">
        <f t="shared" si="0"/>
        <v>1446</v>
      </c>
      <c r="I62" s="281">
        <v>2</v>
      </c>
      <c r="J62" s="281">
        <v>2</v>
      </c>
      <c r="K62" s="284">
        <f>SUM(I62:J62)</f>
        <v>4</v>
      </c>
    </row>
    <row r="63" spans="1:11" s="32" customFormat="1" ht="14.45" customHeight="1">
      <c r="A63" s="283"/>
      <c r="B63" s="377"/>
      <c r="C63" s="242" t="s">
        <v>5328</v>
      </c>
      <c r="D63" s="68" t="s">
        <v>5273</v>
      </c>
      <c r="E63" s="199"/>
      <c r="F63" s="25">
        <v>271</v>
      </c>
      <c r="G63" s="25">
        <v>192</v>
      </c>
      <c r="H63" s="200">
        <f t="shared" si="0"/>
        <v>463</v>
      </c>
      <c r="I63" s="283"/>
      <c r="J63" s="283"/>
      <c r="K63" s="286"/>
    </row>
    <row r="64" spans="1:11" s="32" customFormat="1" ht="27.6" customHeight="1">
      <c r="A64" s="26"/>
      <c r="B64" s="151"/>
      <c r="C64" s="242"/>
      <c r="D64" s="68"/>
      <c r="E64" s="199" t="s">
        <v>5507</v>
      </c>
      <c r="F64" s="200">
        <f>SUM(F62:F63)</f>
        <v>1129</v>
      </c>
      <c r="G64" s="200">
        <f t="shared" ref="G64:H64" si="49">SUM(G62:G63)</f>
        <v>780</v>
      </c>
      <c r="H64" s="200">
        <f t="shared" si="49"/>
        <v>1909</v>
      </c>
      <c r="I64" s="200">
        <f t="shared" ref="I64" si="50">SUM(I62:I63)</f>
        <v>2</v>
      </c>
      <c r="J64" s="200">
        <f t="shared" ref="J64" si="51">SUM(J62:J63)</f>
        <v>2</v>
      </c>
      <c r="K64" s="200">
        <f t="shared" ref="K64" si="52">SUM(K62:K63)</f>
        <v>4</v>
      </c>
    </row>
    <row r="65" spans="1:12" s="32" customFormat="1" ht="14.45" customHeight="1">
      <c r="A65" s="281">
        <v>14</v>
      </c>
      <c r="B65" s="375"/>
      <c r="C65" s="242" t="s">
        <v>5329</v>
      </c>
      <c r="D65" s="68" t="s">
        <v>5274</v>
      </c>
      <c r="E65" s="199"/>
      <c r="F65" s="25">
        <v>144</v>
      </c>
      <c r="G65" s="25">
        <v>98</v>
      </c>
      <c r="H65" s="200">
        <f t="shared" si="0"/>
        <v>242</v>
      </c>
      <c r="I65" s="281">
        <v>2</v>
      </c>
      <c r="J65" s="281">
        <v>2</v>
      </c>
      <c r="K65" s="284">
        <f>SUM(I65:J65)</f>
        <v>4</v>
      </c>
    </row>
    <row r="66" spans="1:12" s="32" customFormat="1" ht="14.45" customHeight="1">
      <c r="A66" s="282"/>
      <c r="B66" s="376"/>
      <c r="C66" s="242" t="s">
        <v>5329</v>
      </c>
      <c r="D66" s="68" t="s">
        <v>5275</v>
      </c>
      <c r="E66" s="199"/>
      <c r="F66" s="25">
        <v>99</v>
      </c>
      <c r="G66" s="25">
        <v>55</v>
      </c>
      <c r="H66" s="200">
        <f t="shared" si="0"/>
        <v>154</v>
      </c>
      <c r="I66" s="282"/>
      <c r="J66" s="282"/>
      <c r="K66" s="285"/>
    </row>
    <row r="67" spans="1:12" s="32" customFormat="1" ht="14.45" customHeight="1">
      <c r="A67" s="282"/>
      <c r="B67" s="376"/>
      <c r="C67" s="242" t="s">
        <v>5321</v>
      </c>
      <c r="D67" s="68" t="s">
        <v>5276</v>
      </c>
      <c r="E67" s="199"/>
      <c r="F67" s="25">
        <v>195</v>
      </c>
      <c r="G67" s="25">
        <v>135</v>
      </c>
      <c r="H67" s="200">
        <f t="shared" si="0"/>
        <v>330</v>
      </c>
      <c r="I67" s="282"/>
      <c r="J67" s="282"/>
      <c r="K67" s="285"/>
    </row>
    <row r="68" spans="1:12" s="32" customFormat="1" ht="14.45" customHeight="1">
      <c r="A68" s="282"/>
      <c r="B68" s="376"/>
      <c r="C68" s="242" t="s">
        <v>5321</v>
      </c>
      <c r="D68" s="68" t="s">
        <v>5277</v>
      </c>
      <c r="E68" s="199"/>
      <c r="F68" s="25">
        <v>98</v>
      </c>
      <c r="G68" s="25">
        <v>56</v>
      </c>
      <c r="H68" s="200">
        <f t="shared" si="0"/>
        <v>154</v>
      </c>
      <c r="I68" s="282"/>
      <c r="J68" s="282"/>
      <c r="K68" s="285"/>
    </row>
    <row r="69" spans="1:12" s="32" customFormat="1" ht="14.45" customHeight="1">
      <c r="A69" s="282"/>
      <c r="B69" s="376"/>
      <c r="C69" s="242" t="s">
        <v>5321</v>
      </c>
      <c r="D69" s="68" t="s">
        <v>5278</v>
      </c>
      <c r="E69" s="199"/>
      <c r="F69" s="25">
        <v>259</v>
      </c>
      <c r="G69" s="25">
        <v>147</v>
      </c>
      <c r="H69" s="200">
        <f t="shared" si="0"/>
        <v>406</v>
      </c>
      <c r="I69" s="282"/>
      <c r="J69" s="282"/>
      <c r="K69" s="285"/>
    </row>
    <row r="70" spans="1:12" s="32" customFormat="1" ht="14.45" customHeight="1">
      <c r="A70" s="283"/>
      <c r="B70" s="377"/>
      <c r="C70" s="242" t="s">
        <v>5321</v>
      </c>
      <c r="D70" s="68" t="s">
        <v>5279</v>
      </c>
      <c r="E70" s="199"/>
      <c r="F70" s="25">
        <v>44</v>
      </c>
      <c r="G70" s="25">
        <v>43</v>
      </c>
      <c r="H70" s="200">
        <f t="shared" si="0"/>
        <v>87</v>
      </c>
      <c r="I70" s="283"/>
      <c r="J70" s="283"/>
      <c r="K70" s="286"/>
    </row>
    <row r="71" spans="1:12" s="32" customFormat="1" ht="14.45" customHeight="1">
      <c r="A71" s="26"/>
      <c r="B71" s="151"/>
      <c r="C71" s="242"/>
      <c r="D71" s="68"/>
      <c r="E71" s="199" t="s">
        <v>5507</v>
      </c>
      <c r="F71" s="200">
        <f>SUM(F65:F70)</f>
        <v>839</v>
      </c>
      <c r="G71" s="200">
        <f t="shared" ref="G71:H71" si="53">SUM(G65:G70)</f>
        <v>534</v>
      </c>
      <c r="H71" s="200">
        <f t="shared" si="53"/>
        <v>1373</v>
      </c>
      <c r="I71" s="200">
        <f t="shared" ref="I71" si="54">SUM(I65:I70)</f>
        <v>2</v>
      </c>
      <c r="J71" s="200">
        <f t="shared" ref="J71" si="55">SUM(J65:J70)</f>
        <v>2</v>
      </c>
      <c r="K71" s="200">
        <f t="shared" ref="K71" si="56">SUM(K65:K70)</f>
        <v>4</v>
      </c>
    </row>
    <row r="72" spans="1:12" s="32" customFormat="1" ht="14.45" customHeight="1">
      <c r="A72" s="281">
        <v>15</v>
      </c>
      <c r="B72" s="375"/>
      <c r="C72" s="242" t="s">
        <v>5322</v>
      </c>
      <c r="D72" s="68" t="s">
        <v>5280</v>
      </c>
      <c r="E72" s="199"/>
      <c r="F72" s="25">
        <v>290</v>
      </c>
      <c r="G72" s="25">
        <v>167</v>
      </c>
      <c r="H72" s="200">
        <f t="shared" si="0"/>
        <v>457</v>
      </c>
      <c r="I72" s="281">
        <v>2</v>
      </c>
      <c r="J72" s="281">
        <v>2</v>
      </c>
      <c r="K72" s="284">
        <f>SUM(I72:J72)</f>
        <v>4</v>
      </c>
      <c r="L72" s="236"/>
    </row>
    <row r="73" spans="1:12" s="32" customFormat="1" ht="14.45" customHeight="1">
      <c r="A73" s="282"/>
      <c r="B73" s="376"/>
      <c r="C73" s="242" t="s">
        <v>5322</v>
      </c>
      <c r="D73" s="68" t="s">
        <v>5281</v>
      </c>
      <c r="E73" s="199"/>
      <c r="F73" s="25">
        <v>287</v>
      </c>
      <c r="G73" s="25">
        <v>216</v>
      </c>
      <c r="H73" s="200">
        <f t="shared" si="0"/>
        <v>503</v>
      </c>
      <c r="I73" s="282"/>
      <c r="J73" s="282"/>
      <c r="K73" s="285"/>
      <c r="L73" s="236"/>
    </row>
    <row r="74" spans="1:12" s="32" customFormat="1" ht="14.45" customHeight="1">
      <c r="A74" s="282"/>
      <c r="B74" s="376"/>
      <c r="C74" s="242" t="s">
        <v>5322</v>
      </c>
      <c r="D74" s="68" t="s">
        <v>5282</v>
      </c>
      <c r="E74" s="199"/>
      <c r="F74" s="25">
        <v>71</v>
      </c>
      <c r="G74" s="25">
        <v>35</v>
      </c>
      <c r="H74" s="200">
        <f t="shared" si="0"/>
        <v>106</v>
      </c>
      <c r="I74" s="282"/>
      <c r="J74" s="282"/>
      <c r="K74" s="285"/>
      <c r="L74" s="236"/>
    </row>
    <row r="75" spans="1:12" s="32" customFormat="1" ht="14.45" customHeight="1">
      <c r="A75" s="282"/>
      <c r="B75" s="376"/>
      <c r="C75" s="242" t="s">
        <v>5322</v>
      </c>
      <c r="D75" s="68" t="s">
        <v>5283</v>
      </c>
      <c r="E75" s="199"/>
      <c r="F75" s="25">
        <v>87</v>
      </c>
      <c r="G75" s="25">
        <v>43</v>
      </c>
      <c r="H75" s="200">
        <f t="shared" ref="H75:H118" si="57">SUM(F75:G75)</f>
        <v>130</v>
      </c>
      <c r="I75" s="282"/>
      <c r="J75" s="282"/>
      <c r="K75" s="285"/>
      <c r="L75" s="236"/>
    </row>
    <row r="76" spans="1:12" s="32" customFormat="1" ht="14.45" customHeight="1">
      <c r="A76" s="282"/>
      <c r="B76" s="376"/>
      <c r="C76" s="242" t="s">
        <v>5322</v>
      </c>
      <c r="D76" s="68" t="s">
        <v>5284</v>
      </c>
      <c r="E76" s="199"/>
      <c r="F76" s="25">
        <v>71</v>
      </c>
      <c r="G76" s="25">
        <v>53</v>
      </c>
      <c r="H76" s="200">
        <f t="shared" si="57"/>
        <v>124</v>
      </c>
      <c r="I76" s="282"/>
      <c r="J76" s="282"/>
      <c r="K76" s="285"/>
      <c r="L76" s="236"/>
    </row>
    <row r="77" spans="1:12" s="32" customFormat="1" ht="14.45" customHeight="1">
      <c r="A77" s="283"/>
      <c r="B77" s="377"/>
      <c r="C77" s="242" t="s">
        <v>5322</v>
      </c>
      <c r="D77" s="68" t="s">
        <v>5285</v>
      </c>
      <c r="E77" s="199"/>
      <c r="F77" s="25">
        <v>68</v>
      </c>
      <c r="G77" s="25">
        <v>40</v>
      </c>
      <c r="H77" s="200">
        <f t="shared" si="57"/>
        <v>108</v>
      </c>
      <c r="I77" s="283"/>
      <c r="J77" s="283"/>
      <c r="K77" s="286"/>
      <c r="L77" s="236"/>
    </row>
    <row r="78" spans="1:12" s="32" customFormat="1" ht="14.45" customHeight="1">
      <c r="A78" s="26"/>
      <c r="B78" s="151"/>
      <c r="C78" s="242"/>
      <c r="D78" s="68"/>
      <c r="E78" s="199" t="s">
        <v>5507</v>
      </c>
      <c r="F78" s="200">
        <f>SUM(F72:F77)</f>
        <v>874</v>
      </c>
      <c r="G78" s="200">
        <f t="shared" ref="G78:H78" si="58">SUM(G72:G77)</f>
        <v>554</v>
      </c>
      <c r="H78" s="200">
        <f t="shared" si="58"/>
        <v>1428</v>
      </c>
      <c r="I78" s="200">
        <f t="shared" ref="I78" si="59">SUM(I72:I77)</f>
        <v>2</v>
      </c>
      <c r="J78" s="200">
        <f t="shared" ref="J78" si="60">SUM(J72:J77)</f>
        <v>2</v>
      </c>
      <c r="K78" s="200">
        <f t="shared" ref="K78" si="61">SUM(K72:K77)</f>
        <v>4</v>
      </c>
    </row>
    <row r="79" spans="1:12" s="32" customFormat="1" ht="14.45" customHeight="1">
      <c r="A79" s="281">
        <v>16</v>
      </c>
      <c r="B79" s="375"/>
      <c r="C79" s="242" t="s">
        <v>5322</v>
      </c>
      <c r="D79" s="68" t="s">
        <v>5286</v>
      </c>
      <c r="E79" s="199"/>
      <c r="F79" s="25">
        <v>348</v>
      </c>
      <c r="G79" s="25">
        <v>184</v>
      </c>
      <c r="H79" s="200">
        <f t="shared" si="57"/>
        <v>532</v>
      </c>
      <c r="I79" s="281">
        <v>2</v>
      </c>
      <c r="J79" s="281">
        <v>2</v>
      </c>
      <c r="K79" s="284">
        <f>SUM(I79:J79)</f>
        <v>4</v>
      </c>
    </row>
    <row r="80" spans="1:12" s="32" customFormat="1" ht="14.45" customHeight="1">
      <c r="A80" s="282"/>
      <c r="B80" s="376"/>
      <c r="C80" s="242" t="s">
        <v>5322</v>
      </c>
      <c r="D80" s="68" t="s">
        <v>5287</v>
      </c>
      <c r="E80" s="199"/>
      <c r="F80" s="25">
        <v>339</v>
      </c>
      <c r="G80" s="25">
        <v>227</v>
      </c>
      <c r="H80" s="200">
        <f t="shared" si="57"/>
        <v>566</v>
      </c>
      <c r="I80" s="282"/>
      <c r="J80" s="282"/>
      <c r="K80" s="285"/>
    </row>
    <row r="81" spans="1:11" s="32" customFormat="1" ht="14.45" customHeight="1">
      <c r="A81" s="282"/>
      <c r="B81" s="376"/>
      <c r="C81" s="242" t="s">
        <v>5322</v>
      </c>
      <c r="D81" s="68" t="s">
        <v>5288</v>
      </c>
      <c r="E81" s="199"/>
      <c r="F81" s="25">
        <v>137</v>
      </c>
      <c r="G81" s="25">
        <v>81</v>
      </c>
      <c r="H81" s="200">
        <f t="shared" si="57"/>
        <v>218</v>
      </c>
      <c r="I81" s="282"/>
      <c r="J81" s="282"/>
      <c r="K81" s="285"/>
    </row>
    <row r="82" spans="1:11" s="32" customFormat="1" ht="14.45" customHeight="1">
      <c r="A82" s="283"/>
      <c r="B82" s="377"/>
      <c r="C82" s="242" t="s">
        <v>5322</v>
      </c>
      <c r="D82" s="68" t="s">
        <v>5289</v>
      </c>
      <c r="E82" s="199"/>
      <c r="F82" s="25">
        <v>161</v>
      </c>
      <c r="G82" s="25">
        <v>90</v>
      </c>
      <c r="H82" s="200">
        <f t="shared" si="57"/>
        <v>251</v>
      </c>
      <c r="I82" s="283"/>
      <c r="J82" s="283"/>
      <c r="K82" s="286"/>
    </row>
    <row r="83" spans="1:11" s="32" customFormat="1" ht="14.45" customHeight="1">
      <c r="A83" s="26"/>
      <c r="B83" s="151"/>
      <c r="C83" s="242"/>
      <c r="D83" s="68"/>
      <c r="E83" s="199" t="s">
        <v>5507</v>
      </c>
      <c r="F83" s="200">
        <f>SUM(F79:F82)</f>
        <v>985</v>
      </c>
      <c r="G83" s="200">
        <f t="shared" ref="G83:H83" si="62">SUM(G79:G82)</f>
        <v>582</v>
      </c>
      <c r="H83" s="200">
        <f t="shared" si="62"/>
        <v>1567</v>
      </c>
      <c r="I83" s="200">
        <f t="shared" ref="I83" si="63">SUM(I79:I82)</f>
        <v>2</v>
      </c>
      <c r="J83" s="200">
        <f t="shared" ref="J83" si="64">SUM(J79:J82)</f>
        <v>2</v>
      </c>
      <c r="K83" s="200">
        <f t="shared" ref="K83" si="65">SUM(K79:K82)</f>
        <v>4</v>
      </c>
    </row>
    <row r="84" spans="1:11" s="32" customFormat="1" ht="14.45" customHeight="1">
      <c r="A84" s="281">
        <v>17</v>
      </c>
      <c r="B84" s="375"/>
      <c r="C84" s="242" t="s">
        <v>5322</v>
      </c>
      <c r="D84" s="68" t="s">
        <v>5290</v>
      </c>
      <c r="E84" s="199"/>
      <c r="F84" s="25">
        <v>195</v>
      </c>
      <c r="G84" s="25">
        <v>117</v>
      </c>
      <c r="H84" s="200">
        <f t="shared" si="57"/>
        <v>312</v>
      </c>
      <c r="I84" s="281">
        <v>2</v>
      </c>
      <c r="J84" s="281">
        <v>2</v>
      </c>
      <c r="K84" s="284">
        <f>SUM(I84:J84)</f>
        <v>4</v>
      </c>
    </row>
    <row r="85" spans="1:11" s="32" customFormat="1" ht="14.45" customHeight="1">
      <c r="A85" s="282"/>
      <c r="B85" s="376"/>
      <c r="C85" s="242" t="s">
        <v>5322</v>
      </c>
      <c r="D85" s="68" t="s">
        <v>5291</v>
      </c>
      <c r="E85" s="199"/>
      <c r="F85" s="25">
        <v>82</v>
      </c>
      <c r="G85" s="25">
        <v>50</v>
      </c>
      <c r="H85" s="200">
        <f t="shared" si="57"/>
        <v>132</v>
      </c>
      <c r="I85" s="282"/>
      <c r="J85" s="282"/>
      <c r="K85" s="285"/>
    </row>
    <row r="86" spans="1:11" s="32" customFormat="1" ht="14.45" customHeight="1">
      <c r="A86" s="282"/>
      <c r="B86" s="376"/>
      <c r="C86" s="242" t="s">
        <v>5322</v>
      </c>
      <c r="D86" s="68" t="s">
        <v>5292</v>
      </c>
      <c r="E86" s="199"/>
      <c r="F86" s="25">
        <v>62</v>
      </c>
      <c r="G86" s="25">
        <v>36</v>
      </c>
      <c r="H86" s="200">
        <f t="shared" si="57"/>
        <v>98</v>
      </c>
      <c r="I86" s="282"/>
      <c r="J86" s="282"/>
      <c r="K86" s="285"/>
    </row>
    <row r="87" spans="1:11" s="32" customFormat="1" ht="14.45" customHeight="1">
      <c r="A87" s="282"/>
      <c r="B87" s="376"/>
      <c r="C87" s="242" t="s">
        <v>5322</v>
      </c>
      <c r="D87" s="68" t="s">
        <v>5293</v>
      </c>
      <c r="E87" s="199"/>
      <c r="F87" s="25">
        <v>57</v>
      </c>
      <c r="G87" s="25">
        <v>36</v>
      </c>
      <c r="H87" s="200">
        <f t="shared" si="57"/>
        <v>93</v>
      </c>
      <c r="I87" s="282"/>
      <c r="J87" s="282"/>
      <c r="K87" s="285"/>
    </row>
    <row r="88" spans="1:11" s="32" customFormat="1" ht="14.45" customHeight="1">
      <c r="A88" s="282"/>
      <c r="B88" s="376"/>
      <c r="C88" s="242" t="s">
        <v>5322</v>
      </c>
      <c r="D88" s="68" t="s">
        <v>5294</v>
      </c>
      <c r="E88" s="199"/>
      <c r="F88" s="25">
        <v>233</v>
      </c>
      <c r="G88" s="25">
        <v>135</v>
      </c>
      <c r="H88" s="200">
        <f t="shared" si="57"/>
        <v>368</v>
      </c>
      <c r="I88" s="282"/>
      <c r="J88" s="282"/>
      <c r="K88" s="285"/>
    </row>
    <row r="89" spans="1:11" s="32" customFormat="1" ht="14.45" customHeight="1">
      <c r="A89" s="283"/>
      <c r="B89" s="377"/>
      <c r="C89" s="242" t="s">
        <v>5322</v>
      </c>
      <c r="D89" s="68" t="s">
        <v>5295</v>
      </c>
      <c r="E89" s="199"/>
      <c r="F89" s="25">
        <v>434</v>
      </c>
      <c r="G89" s="25">
        <v>239</v>
      </c>
      <c r="H89" s="200">
        <f t="shared" si="57"/>
        <v>673</v>
      </c>
      <c r="I89" s="283"/>
      <c r="J89" s="283"/>
      <c r="K89" s="286"/>
    </row>
    <row r="90" spans="1:11" s="32" customFormat="1" ht="14.45" customHeight="1">
      <c r="A90" s="26"/>
      <c r="B90" s="151"/>
      <c r="C90" s="242"/>
      <c r="D90" s="68"/>
      <c r="E90" s="199" t="s">
        <v>5507</v>
      </c>
      <c r="F90" s="200">
        <f>SUM(F84:F89)</f>
        <v>1063</v>
      </c>
      <c r="G90" s="200">
        <f t="shared" ref="G90:H90" si="66">SUM(G84:G89)</f>
        <v>613</v>
      </c>
      <c r="H90" s="200">
        <f t="shared" si="66"/>
        <v>1676</v>
      </c>
      <c r="I90" s="200">
        <f t="shared" ref="I90" si="67">SUM(I84:I89)</f>
        <v>2</v>
      </c>
      <c r="J90" s="200">
        <f t="shared" ref="J90" si="68">SUM(J84:J89)</f>
        <v>2</v>
      </c>
      <c r="K90" s="200">
        <f t="shared" ref="K90" si="69">SUM(K84:K89)</f>
        <v>4</v>
      </c>
    </row>
    <row r="91" spans="1:11" s="32" customFormat="1" ht="14.45" customHeight="1">
      <c r="A91" s="281">
        <v>18</v>
      </c>
      <c r="B91" s="375"/>
      <c r="C91" s="242" t="s">
        <v>5322</v>
      </c>
      <c r="D91" s="68" t="s">
        <v>5296</v>
      </c>
      <c r="E91" s="199"/>
      <c r="F91" s="25">
        <v>262</v>
      </c>
      <c r="G91" s="25">
        <v>127</v>
      </c>
      <c r="H91" s="200">
        <f t="shared" si="57"/>
        <v>389</v>
      </c>
      <c r="I91" s="281">
        <v>2</v>
      </c>
      <c r="J91" s="281">
        <v>2</v>
      </c>
      <c r="K91" s="284">
        <f>SUM(I91:J91)</f>
        <v>4</v>
      </c>
    </row>
    <row r="92" spans="1:11" s="32" customFormat="1" ht="14.45" customHeight="1">
      <c r="A92" s="282"/>
      <c r="B92" s="376"/>
      <c r="C92" s="242" t="s">
        <v>5322</v>
      </c>
      <c r="D92" s="68" t="s">
        <v>5297</v>
      </c>
      <c r="E92" s="199"/>
      <c r="F92" s="25">
        <v>493</v>
      </c>
      <c r="G92" s="25">
        <v>264</v>
      </c>
      <c r="H92" s="200">
        <f t="shared" si="57"/>
        <v>757</v>
      </c>
      <c r="I92" s="282"/>
      <c r="J92" s="282"/>
      <c r="K92" s="285"/>
    </row>
    <row r="93" spans="1:11" s="32" customFormat="1" ht="14.45" customHeight="1">
      <c r="A93" s="283"/>
      <c r="B93" s="377"/>
      <c r="C93" s="242" t="s">
        <v>5322</v>
      </c>
      <c r="D93" s="68" t="s">
        <v>5298</v>
      </c>
      <c r="E93" s="199"/>
      <c r="F93" s="25">
        <v>243</v>
      </c>
      <c r="G93" s="25">
        <v>131</v>
      </c>
      <c r="H93" s="200">
        <f t="shared" si="57"/>
        <v>374</v>
      </c>
      <c r="I93" s="283"/>
      <c r="J93" s="283"/>
      <c r="K93" s="286"/>
    </row>
    <row r="94" spans="1:11" s="32" customFormat="1" ht="50.45" customHeight="1">
      <c r="A94" s="26"/>
      <c r="B94" s="151"/>
      <c r="C94" s="242"/>
      <c r="D94" s="68"/>
      <c r="E94" s="199" t="s">
        <v>5507</v>
      </c>
      <c r="F94" s="200">
        <f>SUM(F91:F93)</f>
        <v>998</v>
      </c>
      <c r="G94" s="200">
        <f t="shared" ref="G94:H94" si="70">SUM(G91:G93)</f>
        <v>522</v>
      </c>
      <c r="H94" s="200">
        <f t="shared" si="70"/>
        <v>1520</v>
      </c>
      <c r="I94" s="200">
        <f t="shared" ref="I94" si="71">SUM(I91:I93)</f>
        <v>2</v>
      </c>
      <c r="J94" s="200">
        <f t="shared" ref="J94" si="72">SUM(J91:J93)</f>
        <v>2</v>
      </c>
      <c r="K94" s="200">
        <f t="shared" ref="K94" si="73">SUM(K91:K93)</f>
        <v>4</v>
      </c>
    </row>
    <row r="95" spans="1:11" s="32" customFormat="1" ht="14.45" customHeight="1">
      <c r="A95" s="281">
        <v>19</v>
      </c>
      <c r="B95" s="375"/>
      <c r="C95" s="242" t="s">
        <v>5322</v>
      </c>
      <c r="D95" s="68" t="s">
        <v>5299</v>
      </c>
      <c r="E95" s="199"/>
      <c r="F95" s="25">
        <v>51</v>
      </c>
      <c r="G95" s="25">
        <v>24</v>
      </c>
      <c r="H95" s="200">
        <f t="shared" si="57"/>
        <v>75</v>
      </c>
      <c r="I95" s="281">
        <v>2</v>
      </c>
      <c r="J95" s="281">
        <v>2</v>
      </c>
      <c r="K95" s="284">
        <f>SUM(I95:J95)</f>
        <v>4</v>
      </c>
    </row>
    <row r="96" spans="1:11" s="32" customFormat="1" ht="14.45" customHeight="1">
      <c r="A96" s="282"/>
      <c r="B96" s="376"/>
      <c r="C96" s="242" t="s">
        <v>5322</v>
      </c>
      <c r="D96" s="68" t="s">
        <v>5300</v>
      </c>
      <c r="E96" s="199"/>
      <c r="F96" s="25">
        <v>69</v>
      </c>
      <c r="G96" s="25">
        <v>31</v>
      </c>
      <c r="H96" s="200">
        <f t="shared" si="57"/>
        <v>100</v>
      </c>
      <c r="I96" s="282"/>
      <c r="J96" s="282"/>
      <c r="K96" s="285"/>
    </row>
    <row r="97" spans="1:11" s="32" customFormat="1" ht="14.45" customHeight="1">
      <c r="A97" s="282"/>
      <c r="B97" s="376"/>
      <c r="C97" s="242" t="s">
        <v>5322</v>
      </c>
      <c r="D97" s="68" t="s">
        <v>5301</v>
      </c>
      <c r="E97" s="199"/>
      <c r="F97" s="25">
        <v>28</v>
      </c>
      <c r="G97" s="25">
        <v>9</v>
      </c>
      <c r="H97" s="200">
        <f t="shared" si="57"/>
        <v>37</v>
      </c>
      <c r="I97" s="282"/>
      <c r="J97" s="282"/>
      <c r="K97" s="285"/>
    </row>
    <row r="98" spans="1:11" s="32" customFormat="1" ht="14.45" customHeight="1">
      <c r="A98" s="282"/>
      <c r="B98" s="376"/>
      <c r="C98" s="242" t="s">
        <v>5322</v>
      </c>
      <c r="D98" s="68" t="s">
        <v>5302</v>
      </c>
      <c r="E98" s="199"/>
      <c r="F98" s="25">
        <v>48</v>
      </c>
      <c r="G98" s="25">
        <v>31</v>
      </c>
      <c r="H98" s="200">
        <f t="shared" si="57"/>
        <v>79</v>
      </c>
      <c r="I98" s="282"/>
      <c r="J98" s="282"/>
      <c r="K98" s="285"/>
    </row>
    <row r="99" spans="1:11" s="32" customFormat="1" ht="14.45" customHeight="1">
      <c r="A99" s="282"/>
      <c r="B99" s="376"/>
      <c r="C99" s="242" t="s">
        <v>5322</v>
      </c>
      <c r="D99" s="68" t="s">
        <v>5303</v>
      </c>
      <c r="E99" s="199"/>
      <c r="F99" s="25">
        <v>30</v>
      </c>
      <c r="G99" s="25">
        <v>12</v>
      </c>
      <c r="H99" s="200">
        <f t="shared" si="57"/>
        <v>42</v>
      </c>
      <c r="I99" s="282"/>
      <c r="J99" s="282"/>
      <c r="K99" s="285"/>
    </row>
    <row r="100" spans="1:11" s="32" customFormat="1" ht="14.45" customHeight="1">
      <c r="A100" s="282"/>
      <c r="B100" s="376"/>
      <c r="C100" s="242" t="s">
        <v>5322</v>
      </c>
      <c r="D100" s="68" t="s">
        <v>5304</v>
      </c>
      <c r="E100" s="199"/>
      <c r="F100" s="25">
        <v>53</v>
      </c>
      <c r="G100" s="25">
        <v>23</v>
      </c>
      <c r="H100" s="200">
        <f t="shared" si="57"/>
        <v>76</v>
      </c>
      <c r="I100" s="282"/>
      <c r="J100" s="282"/>
      <c r="K100" s="285"/>
    </row>
    <row r="101" spans="1:11" s="32" customFormat="1" ht="14.45" customHeight="1">
      <c r="A101" s="282"/>
      <c r="B101" s="376"/>
      <c r="C101" s="242" t="s">
        <v>5322</v>
      </c>
      <c r="D101" s="68" t="s">
        <v>5305</v>
      </c>
      <c r="E101" s="199"/>
      <c r="F101" s="25">
        <v>73</v>
      </c>
      <c r="G101" s="25">
        <v>35</v>
      </c>
      <c r="H101" s="200">
        <f t="shared" si="57"/>
        <v>108</v>
      </c>
      <c r="I101" s="282"/>
      <c r="J101" s="282"/>
      <c r="K101" s="285"/>
    </row>
    <row r="102" spans="1:11" s="32" customFormat="1" ht="14.45" customHeight="1">
      <c r="A102" s="282"/>
      <c r="B102" s="376"/>
      <c r="C102" s="242" t="s">
        <v>5322</v>
      </c>
      <c r="D102" s="68" t="s">
        <v>5306</v>
      </c>
      <c r="E102" s="199"/>
      <c r="F102" s="25">
        <v>518</v>
      </c>
      <c r="G102" s="25">
        <v>339</v>
      </c>
      <c r="H102" s="200">
        <f t="shared" si="57"/>
        <v>857</v>
      </c>
      <c r="I102" s="282"/>
      <c r="J102" s="282"/>
      <c r="K102" s="285"/>
    </row>
    <row r="103" spans="1:11" s="32" customFormat="1" ht="14.45" customHeight="1">
      <c r="A103" s="282"/>
      <c r="B103" s="376"/>
      <c r="C103" s="242" t="s">
        <v>5322</v>
      </c>
      <c r="D103" s="68" t="s">
        <v>5307</v>
      </c>
      <c r="E103" s="199"/>
      <c r="F103" s="25">
        <v>217</v>
      </c>
      <c r="G103" s="25">
        <v>129</v>
      </c>
      <c r="H103" s="200">
        <f t="shared" si="57"/>
        <v>346</v>
      </c>
      <c r="I103" s="282"/>
      <c r="J103" s="282"/>
      <c r="K103" s="285"/>
    </row>
    <row r="104" spans="1:11" s="32" customFormat="1" ht="14.45" customHeight="1">
      <c r="A104" s="283"/>
      <c r="B104" s="377"/>
      <c r="C104" s="242" t="s">
        <v>5322</v>
      </c>
      <c r="D104" s="68" t="s">
        <v>5308</v>
      </c>
      <c r="E104" s="199"/>
      <c r="F104" s="25">
        <v>60</v>
      </c>
      <c r="G104" s="25">
        <v>45</v>
      </c>
      <c r="H104" s="200">
        <f t="shared" si="57"/>
        <v>105</v>
      </c>
      <c r="I104" s="283"/>
      <c r="J104" s="283"/>
      <c r="K104" s="286"/>
    </row>
    <row r="105" spans="1:11" s="32" customFormat="1" ht="14.45" customHeight="1">
      <c r="A105" s="26"/>
      <c r="B105" s="151"/>
      <c r="C105" s="242"/>
      <c r="D105" s="68"/>
      <c r="E105" s="199" t="s">
        <v>5507</v>
      </c>
      <c r="F105" s="200">
        <f>SUM(F95:F104)</f>
        <v>1147</v>
      </c>
      <c r="G105" s="200">
        <f t="shared" ref="G105:H105" si="74">SUM(G95:G104)</f>
        <v>678</v>
      </c>
      <c r="H105" s="200">
        <f t="shared" si="74"/>
        <v>1825</v>
      </c>
      <c r="I105" s="200">
        <f t="shared" ref="I105" si="75">SUM(I95:I104)</f>
        <v>2</v>
      </c>
      <c r="J105" s="200">
        <f t="shared" ref="J105" si="76">SUM(J95:J104)</f>
        <v>2</v>
      </c>
      <c r="K105" s="200">
        <f t="shared" ref="K105" si="77">SUM(K95:K104)</f>
        <v>4</v>
      </c>
    </row>
    <row r="106" spans="1:11" s="32" customFormat="1" ht="14.45" customHeight="1">
      <c r="A106" s="281">
        <v>20</v>
      </c>
      <c r="B106" s="375"/>
      <c r="C106" s="242" t="s">
        <v>5330</v>
      </c>
      <c r="D106" s="68" t="s">
        <v>5309</v>
      </c>
      <c r="E106" s="199"/>
      <c r="F106" s="25">
        <v>246</v>
      </c>
      <c r="G106" s="25">
        <v>211</v>
      </c>
      <c r="H106" s="200">
        <f t="shared" si="57"/>
        <v>457</v>
      </c>
      <c r="I106" s="281">
        <v>2</v>
      </c>
      <c r="J106" s="281">
        <v>2</v>
      </c>
      <c r="K106" s="284">
        <f>SUM(I106:J106)</f>
        <v>4</v>
      </c>
    </row>
    <row r="107" spans="1:11" s="32" customFormat="1" ht="14.45" customHeight="1">
      <c r="A107" s="282"/>
      <c r="B107" s="376"/>
      <c r="C107" s="242" t="s">
        <v>5331</v>
      </c>
      <c r="D107" s="68" t="s">
        <v>5310</v>
      </c>
      <c r="E107" s="199"/>
      <c r="F107" s="25">
        <v>330</v>
      </c>
      <c r="G107" s="25">
        <v>248</v>
      </c>
      <c r="H107" s="200">
        <f t="shared" si="57"/>
        <v>578</v>
      </c>
      <c r="I107" s="282"/>
      <c r="J107" s="282"/>
      <c r="K107" s="285"/>
    </row>
    <row r="108" spans="1:11" s="32" customFormat="1" ht="14.45" customHeight="1">
      <c r="A108" s="282"/>
      <c r="B108" s="376"/>
      <c r="C108" s="242" t="s">
        <v>5332</v>
      </c>
      <c r="D108" s="68" t="s">
        <v>5311</v>
      </c>
      <c r="E108" s="199"/>
      <c r="F108" s="25">
        <v>218</v>
      </c>
      <c r="G108" s="25">
        <v>192</v>
      </c>
      <c r="H108" s="200">
        <f t="shared" si="57"/>
        <v>410</v>
      </c>
      <c r="I108" s="282"/>
      <c r="J108" s="282"/>
      <c r="K108" s="285"/>
    </row>
    <row r="109" spans="1:11" s="32" customFormat="1" ht="14.45" customHeight="1">
      <c r="A109" s="282"/>
      <c r="B109" s="376"/>
      <c r="C109" s="242" t="s">
        <v>5333</v>
      </c>
      <c r="D109" s="68" t="s">
        <v>5312</v>
      </c>
      <c r="E109" s="199"/>
      <c r="F109" s="25">
        <v>304</v>
      </c>
      <c r="G109" s="25">
        <v>217</v>
      </c>
      <c r="H109" s="200">
        <f t="shared" si="57"/>
        <v>521</v>
      </c>
      <c r="I109" s="282"/>
      <c r="J109" s="282"/>
      <c r="K109" s="285"/>
    </row>
    <row r="110" spans="1:11" s="32" customFormat="1" ht="14.45" customHeight="1">
      <c r="A110" s="282"/>
      <c r="B110" s="376"/>
      <c r="C110" s="242" t="s">
        <v>5334</v>
      </c>
      <c r="D110" s="68" t="s">
        <v>5313</v>
      </c>
      <c r="E110" s="199"/>
      <c r="F110" s="25">
        <v>69</v>
      </c>
      <c r="G110" s="25">
        <v>38</v>
      </c>
      <c r="H110" s="200">
        <f t="shared" si="57"/>
        <v>107</v>
      </c>
      <c r="I110" s="282"/>
      <c r="J110" s="282"/>
      <c r="K110" s="285"/>
    </row>
    <row r="111" spans="1:11" s="32" customFormat="1" ht="14.45" customHeight="1">
      <c r="A111" s="283"/>
      <c r="B111" s="377"/>
      <c r="C111" s="242" t="s">
        <v>5335</v>
      </c>
      <c r="D111" s="68" t="s">
        <v>5314</v>
      </c>
      <c r="E111" s="199"/>
      <c r="F111" s="25">
        <v>35</v>
      </c>
      <c r="G111" s="25">
        <v>21</v>
      </c>
      <c r="H111" s="200">
        <f t="shared" si="57"/>
        <v>56</v>
      </c>
      <c r="I111" s="283"/>
      <c r="J111" s="283"/>
      <c r="K111" s="286"/>
    </row>
    <row r="112" spans="1:11" s="32" customFormat="1" ht="14.45" customHeight="1">
      <c r="A112" s="26"/>
      <c r="B112" s="151"/>
      <c r="C112" s="242"/>
      <c r="D112" s="68"/>
      <c r="E112" s="199" t="s">
        <v>5507</v>
      </c>
      <c r="F112" s="200">
        <f>SUM(F106:F111)</f>
        <v>1202</v>
      </c>
      <c r="G112" s="200">
        <f t="shared" ref="G112:H112" si="78">SUM(G106:G111)</f>
        <v>927</v>
      </c>
      <c r="H112" s="200">
        <f t="shared" si="78"/>
        <v>2129</v>
      </c>
      <c r="I112" s="200">
        <f t="shared" ref="I112" si="79">SUM(I106:I111)</f>
        <v>2</v>
      </c>
      <c r="J112" s="200">
        <f t="shared" ref="J112" si="80">SUM(J106:J111)</f>
        <v>2</v>
      </c>
      <c r="K112" s="200">
        <f t="shared" ref="K112" si="81">SUM(K106:K111)</f>
        <v>4</v>
      </c>
    </row>
    <row r="113" spans="1:11" s="32" customFormat="1" ht="14.45" customHeight="1">
      <c r="A113" s="281">
        <v>21</v>
      </c>
      <c r="B113" s="375"/>
      <c r="C113" s="242" t="s">
        <v>5336</v>
      </c>
      <c r="D113" s="68" t="s">
        <v>5315</v>
      </c>
      <c r="E113" s="199"/>
      <c r="F113" s="25">
        <v>150</v>
      </c>
      <c r="G113" s="25">
        <v>119</v>
      </c>
      <c r="H113" s="200">
        <f t="shared" si="57"/>
        <v>269</v>
      </c>
      <c r="I113" s="281">
        <v>2</v>
      </c>
      <c r="J113" s="281">
        <v>2</v>
      </c>
      <c r="K113" s="284">
        <f>SUM(I113:J113)</f>
        <v>4</v>
      </c>
    </row>
    <row r="114" spans="1:11" s="32" customFormat="1" ht="14.45" customHeight="1">
      <c r="A114" s="282"/>
      <c r="B114" s="376"/>
      <c r="C114" s="242" t="s">
        <v>5336</v>
      </c>
      <c r="D114" s="68" t="s">
        <v>5316</v>
      </c>
      <c r="E114" s="199"/>
      <c r="F114" s="25">
        <v>287</v>
      </c>
      <c r="G114" s="25">
        <v>216</v>
      </c>
      <c r="H114" s="200">
        <f t="shared" si="57"/>
        <v>503</v>
      </c>
      <c r="I114" s="282"/>
      <c r="J114" s="282"/>
      <c r="K114" s="285"/>
    </row>
    <row r="115" spans="1:11" s="32" customFormat="1" ht="14.45" customHeight="1">
      <c r="A115" s="282"/>
      <c r="B115" s="376"/>
      <c r="C115" s="242" t="s">
        <v>5337</v>
      </c>
      <c r="D115" s="68" t="s">
        <v>5317</v>
      </c>
      <c r="E115" s="199"/>
      <c r="F115" s="25">
        <v>402</v>
      </c>
      <c r="G115" s="25">
        <v>291</v>
      </c>
      <c r="H115" s="200">
        <f t="shared" si="57"/>
        <v>693</v>
      </c>
      <c r="I115" s="282"/>
      <c r="J115" s="282"/>
      <c r="K115" s="285"/>
    </row>
    <row r="116" spans="1:11" s="32" customFormat="1" ht="14.45" customHeight="1">
      <c r="A116" s="282"/>
      <c r="B116" s="376"/>
      <c r="C116" s="242" t="s">
        <v>5337</v>
      </c>
      <c r="D116" s="68" t="s">
        <v>5318</v>
      </c>
      <c r="E116" s="199"/>
      <c r="F116" s="25">
        <v>135</v>
      </c>
      <c r="G116" s="25">
        <v>103</v>
      </c>
      <c r="H116" s="200">
        <f t="shared" si="57"/>
        <v>238</v>
      </c>
      <c r="I116" s="282"/>
      <c r="J116" s="282"/>
      <c r="K116" s="285"/>
    </row>
    <row r="117" spans="1:11" s="32" customFormat="1" ht="14.45" customHeight="1">
      <c r="A117" s="282"/>
      <c r="B117" s="376"/>
      <c r="C117" s="242" t="s">
        <v>5337</v>
      </c>
      <c r="D117" s="68" t="s">
        <v>5319</v>
      </c>
      <c r="E117" s="199"/>
      <c r="F117" s="25">
        <v>109</v>
      </c>
      <c r="G117" s="25">
        <v>92</v>
      </c>
      <c r="H117" s="200">
        <f t="shared" si="57"/>
        <v>201</v>
      </c>
      <c r="I117" s="282"/>
      <c r="J117" s="282"/>
      <c r="K117" s="285"/>
    </row>
    <row r="118" spans="1:11" s="32" customFormat="1" ht="14.45" customHeight="1">
      <c r="A118" s="283"/>
      <c r="B118" s="377"/>
      <c r="C118" s="242" t="s">
        <v>5337</v>
      </c>
      <c r="D118" s="68" t="s">
        <v>5320</v>
      </c>
      <c r="E118" s="199"/>
      <c r="F118" s="25">
        <v>94</v>
      </c>
      <c r="G118" s="25">
        <v>91</v>
      </c>
      <c r="H118" s="200">
        <f t="shared" si="57"/>
        <v>185</v>
      </c>
      <c r="I118" s="283"/>
      <c r="J118" s="283"/>
      <c r="K118" s="286"/>
    </row>
    <row r="119" spans="1:11" s="32" customFormat="1" ht="14.45" customHeight="1">
      <c r="A119" s="26"/>
      <c r="B119" s="151"/>
      <c r="C119" s="242"/>
      <c r="D119" s="68"/>
      <c r="E119" s="199" t="s">
        <v>5507</v>
      </c>
      <c r="F119" s="200">
        <f>SUM(F113:F118)</f>
        <v>1177</v>
      </c>
      <c r="G119" s="200">
        <f t="shared" ref="G119:H119" si="82">SUM(G113:G118)</f>
        <v>912</v>
      </c>
      <c r="H119" s="200">
        <f t="shared" si="82"/>
        <v>2089</v>
      </c>
      <c r="I119" s="200">
        <f t="shared" ref="I119" si="83">SUM(I113:I118)</f>
        <v>2</v>
      </c>
      <c r="J119" s="200">
        <f t="shared" ref="J119" si="84">SUM(J113:J118)</f>
        <v>2</v>
      </c>
      <c r="K119" s="200">
        <f t="shared" ref="K119" si="85">SUM(K113:K118)</f>
        <v>4</v>
      </c>
    </row>
    <row r="120" spans="1:11" ht="14.45" customHeight="1">
      <c r="A120" s="360">
        <v>22</v>
      </c>
      <c r="B120" s="380"/>
      <c r="C120" s="243" t="s">
        <v>2700</v>
      </c>
      <c r="D120" s="68" t="s">
        <v>2699</v>
      </c>
      <c r="E120" s="7"/>
      <c r="F120" s="81">
        <v>56</v>
      </c>
      <c r="G120" s="81">
        <v>46</v>
      </c>
      <c r="H120" s="225">
        <f>SUM(F120:G120)</f>
        <v>102</v>
      </c>
      <c r="I120" s="360">
        <v>2</v>
      </c>
      <c r="J120" s="360">
        <v>2</v>
      </c>
      <c r="K120" s="363">
        <f>SUM(I120:J120)</f>
        <v>4</v>
      </c>
    </row>
    <row r="121" spans="1:11" s="5" customFormat="1" ht="14.45" customHeight="1">
      <c r="A121" s="362"/>
      <c r="B121" s="381"/>
      <c r="C121" s="243" t="s">
        <v>2700</v>
      </c>
      <c r="D121" s="68" t="s">
        <v>2701</v>
      </c>
      <c r="E121" s="6"/>
      <c r="F121" s="81">
        <v>26</v>
      </c>
      <c r="G121" s="81">
        <v>15</v>
      </c>
      <c r="H121" s="225">
        <f t="shared" ref="H121:H238" si="86">SUM(F121:G121)</f>
        <v>41</v>
      </c>
      <c r="I121" s="362"/>
      <c r="J121" s="362"/>
      <c r="K121" s="374"/>
    </row>
    <row r="122" spans="1:11" ht="14.45" customHeight="1">
      <c r="A122" s="362"/>
      <c r="B122" s="381"/>
      <c r="C122" s="243" t="s">
        <v>2700</v>
      </c>
      <c r="D122" s="68" t="s">
        <v>2702</v>
      </c>
      <c r="E122" s="7"/>
      <c r="F122" s="81">
        <v>35</v>
      </c>
      <c r="G122" s="81">
        <v>28</v>
      </c>
      <c r="H122" s="225">
        <f t="shared" si="86"/>
        <v>63</v>
      </c>
      <c r="I122" s="362"/>
      <c r="J122" s="362"/>
      <c r="K122" s="374"/>
    </row>
    <row r="123" spans="1:11" ht="14.45" customHeight="1">
      <c r="A123" s="362"/>
      <c r="B123" s="381"/>
      <c r="C123" s="243" t="s">
        <v>2700</v>
      </c>
      <c r="D123" s="68" t="s">
        <v>2703</v>
      </c>
      <c r="E123" s="7"/>
      <c r="F123" s="81">
        <v>10</v>
      </c>
      <c r="G123" s="81">
        <v>10</v>
      </c>
      <c r="H123" s="225">
        <f t="shared" si="86"/>
        <v>20</v>
      </c>
      <c r="I123" s="362"/>
      <c r="J123" s="362"/>
      <c r="K123" s="374"/>
    </row>
    <row r="124" spans="1:11" ht="14.45" customHeight="1">
      <c r="A124" s="362"/>
      <c r="B124" s="381"/>
      <c r="C124" s="243" t="s">
        <v>2700</v>
      </c>
      <c r="D124" s="68" t="s">
        <v>2704</v>
      </c>
      <c r="E124" s="7"/>
      <c r="F124" s="81">
        <v>30</v>
      </c>
      <c r="G124" s="81">
        <v>18</v>
      </c>
      <c r="H124" s="225">
        <f t="shared" si="86"/>
        <v>48</v>
      </c>
      <c r="I124" s="362"/>
      <c r="J124" s="362"/>
      <c r="K124" s="374"/>
    </row>
    <row r="125" spans="1:11" ht="14.45" customHeight="1">
      <c r="A125" s="362"/>
      <c r="B125" s="381"/>
      <c r="C125" s="243" t="s">
        <v>2700</v>
      </c>
      <c r="D125" s="68" t="s">
        <v>2705</v>
      </c>
      <c r="E125" s="7"/>
      <c r="F125" s="81">
        <v>21</v>
      </c>
      <c r="G125" s="81">
        <v>14</v>
      </c>
      <c r="H125" s="225">
        <f t="shared" si="86"/>
        <v>35</v>
      </c>
      <c r="I125" s="362"/>
      <c r="J125" s="362"/>
      <c r="K125" s="374"/>
    </row>
    <row r="126" spans="1:11" ht="14.45" customHeight="1">
      <c r="A126" s="362"/>
      <c r="B126" s="381"/>
      <c r="C126" s="243" t="s">
        <v>2707</v>
      </c>
      <c r="D126" s="68" t="s">
        <v>2706</v>
      </c>
      <c r="E126" s="7"/>
      <c r="F126" s="81">
        <v>31</v>
      </c>
      <c r="G126" s="81">
        <v>15</v>
      </c>
      <c r="H126" s="225">
        <f t="shared" si="86"/>
        <v>46</v>
      </c>
      <c r="I126" s="362"/>
      <c r="J126" s="362"/>
      <c r="K126" s="374"/>
    </row>
    <row r="127" spans="1:11" ht="14.45" customHeight="1">
      <c r="A127" s="362"/>
      <c r="B127" s="381"/>
      <c r="C127" s="243" t="s">
        <v>5978</v>
      </c>
      <c r="D127" s="68" t="s">
        <v>2708</v>
      </c>
      <c r="E127" s="7"/>
      <c r="F127" s="81">
        <v>282</v>
      </c>
      <c r="G127" s="81">
        <v>195</v>
      </c>
      <c r="H127" s="225">
        <f t="shared" si="86"/>
        <v>477</v>
      </c>
      <c r="I127" s="362"/>
      <c r="J127" s="362"/>
      <c r="K127" s="374"/>
    </row>
    <row r="128" spans="1:11" ht="14.45" customHeight="1">
      <c r="A128" s="362"/>
      <c r="B128" s="381"/>
      <c r="C128" s="243" t="s">
        <v>5978</v>
      </c>
      <c r="D128" s="68" t="s">
        <v>2709</v>
      </c>
      <c r="E128" s="7"/>
      <c r="F128" s="81">
        <v>249</v>
      </c>
      <c r="G128" s="81">
        <v>176</v>
      </c>
      <c r="H128" s="225">
        <f t="shared" si="86"/>
        <v>425</v>
      </c>
      <c r="I128" s="362"/>
      <c r="J128" s="362"/>
      <c r="K128" s="374"/>
    </row>
    <row r="129" spans="1:11" ht="14.45" customHeight="1">
      <c r="A129" s="361"/>
      <c r="B129" s="382"/>
      <c r="C129" s="243" t="s">
        <v>5978</v>
      </c>
      <c r="D129" s="68" t="s">
        <v>2710</v>
      </c>
      <c r="E129" s="7"/>
      <c r="F129" s="81">
        <v>348</v>
      </c>
      <c r="G129" s="81">
        <v>270</v>
      </c>
      <c r="H129" s="225">
        <f t="shared" si="86"/>
        <v>618</v>
      </c>
      <c r="I129" s="361"/>
      <c r="J129" s="361"/>
      <c r="K129" s="364"/>
    </row>
    <row r="130" spans="1:11" ht="14.45" customHeight="1">
      <c r="A130" s="238"/>
      <c r="B130" s="142"/>
      <c r="C130" s="243"/>
      <c r="D130" s="68"/>
      <c r="E130" s="199" t="s">
        <v>5507</v>
      </c>
      <c r="F130" s="86">
        <f>SUM(F120:F129)</f>
        <v>1088</v>
      </c>
      <c r="G130" s="86">
        <f t="shared" ref="G130:H130" si="87">SUM(G120:G129)</f>
        <v>787</v>
      </c>
      <c r="H130" s="86">
        <f t="shared" si="87"/>
        <v>1875</v>
      </c>
      <c r="I130" s="86">
        <f t="shared" ref="I130" si="88">SUM(I120:I129)</f>
        <v>2</v>
      </c>
      <c r="J130" s="86">
        <f t="shared" ref="J130" si="89">SUM(J120:J129)</f>
        <v>2</v>
      </c>
      <c r="K130" s="86">
        <f t="shared" ref="K130" si="90">SUM(K120:K129)</f>
        <v>4</v>
      </c>
    </row>
    <row r="131" spans="1:11" ht="14.45" customHeight="1">
      <c r="A131" s="360">
        <v>23</v>
      </c>
      <c r="B131" s="357"/>
      <c r="C131" s="243" t="s">
        <v>5979</v>
      </c>
      <c r="D131" s="68" t="s">
        <v>2711</v>
      </c>
      <c r="E131" s="7"/>
      <c r="F131" s="81">
        <v>378</v>
      </c>
      <c r="G131" s="81">
        <v>244</v>
      </c>
      <c r="H131" s="225">
        <f t="shared" si="86"/>
        <v>622</v>
      </c>
      <c r="I131" s="360">
        <v>2</v>
      </c>
      <c r="J131" s="360">
        <v>2</v>
      </c>
      <c r="K131" s="363">
        <f>SUM(I131:J131)</f>
        <v>4</v>
      </c>
    </row>
    <row r="132" spans="1:11" ht="14.45" customHeight="1">
      <c r="A132" s="361"/>
      <c r="B132" s="359"/>
      <c r="C132" s="243" t="s">
        <v>5979</v>
      </c>
      <c r="D132" s="68" t="s">
        <v>2712</v>
      </c>
      <c r="E132" s="7"/>
      <c r="F132" s="81">
        <v>432</v>
      </c>
      <c r="G132" s="81">
        <v>298</v>
      </c>
      <c r="H132" s="225">
        <f t="shared" si="86"/>
        <v>730</v>
      </c>
      <c r="I132" s="361"/>
      <c r="J132" s="361"/>
      <c r="K132" s="364"/>
    </row>
    <row r="133" spans="1:11" ht="14.45" customHeight="1">
      <c r="A133" s="238"/>
      <c r="B133" s="142"/>
      <c r="C133" s="243"/>
      <c r="D133" s="68"/>
      <c r="E133" s="199" t="s">
        <v>5507</v>
      </c>
      <c r="F133" s="86">
        <f>SUM(F131:F132)</f>
        <v>810</v>
      </c>
      <c r="G133" s="86">
        <f t="shared" ref="G133:K133" si="91">SUM(G131:G132)</f>
        <v>542</v>
      </c>
      <c r="H133" s="86">
        <f t="shared" si="91"/>
        <v>1352</v>
      </c>
      <c r="I133" s="86">
        <f t="shared" si="91"/>
        <v>2</v>
      </c>
      <c r="J133" s="86">
        <f t="shared" si="91"/>
        <v>2</v>
      </c>
      <c r="K133" s="86">
        <f t="shared" si="91"/>
        <v>4</v>
      </c>
    </row>
    <row r="134" spans="1:11" ht="14.45" customHeight="1">
      <c r="A134" s="360">
        <v>24</v>
      </c>
      <c r="B134" s="357"/>
      <c r="C134" s="243" t="s">
        <v>5980</v>
      </c>
      <c r="D134" s="68" t="s">
        <v>2713</v>
      </c>
      <c r="E134" s="7"/>
      <c r="F134" s="81">
        <v>314</v>
      </c>
      <c r="G134" s="81">
        <v>204</v>
      </c>
      <c r="H134" s="225">
        <f t="shared" si="86"/>
        <v>518</v>
      </c>
      <c r="I134" s="360">
        <v>2</v>
      </c>
      <c r="J134" s="360">
        <v>2</v>
      </c>
      <c r="K134" s="363">
        <f>SUM(I134:J134)</f>
        <v>4</v>
      </c>
    </row>
    <row r="135" spans="1:11" ht="14.45" customHeight="1">
      <c r="A135" s="362"/>
      <c r="B135" s="358"/>
      <c r="C135" s="243" t="s">
        <v>5980</v>
      </c>
      <c r="D135" s="68" t="s">
        <v>2714</v>
      </c>
      <c r="E135" s="7"/>
      <c r="F135" s="81">
        <v>469</v>
      </c>
      <c r="G135" s="81">
        <v>319</v>
      </c>
      <c r="H135" s="225">
        <f t="shared" si="86"/>
        <v>788</v>
      </c>
      <c r="I135" s="362"/>
      <c r="J135" s="362"/>
      <c r="K135" s="374"/>
    </row>
    <row r="136" spans="1:11" ht="14.45" customHeight="1">
      <c r="A136" s="361"/>
      <c r="B136" s="359"/>
      <c r="C136" s="243" t="s">
        <v>5980</v>
      </c>
      <c r="D136" s="68" t="s">
        <v>2715</v>
      </c>
      <c r="E136" s="7"/>
      <c r="F136" s="81">
        <v>383</v>
      </c>
      <c r="G136" s="81">
        <v>309</v>
      </c>
      <c r="H136" s="225">
        <f t="shared" si="86"/>
        <v>692</v>
      </c>
      <c r="I136" s="361"/>
      <c r="J136" s="361"/>
      <c r="K136" s="364"/>
    </row>
    <row r="137" spans="1:11" ht="14.45" customHeight="1">
      <c r="A137" s="238"/>
      <c r="B137" s="142"/>
      <c r="C137" s="243"/>
      <c r="D137" s="68"/>
      <c r="E137" s="199" t="s">
        <v>5507</v>
      </c>
      <c r="F137" s="86">
        <f>SUM(F134:F136)</f>
        <v>1166</v>
      </c>
      <c r="G137" s="86">
        <f t="shared" ref="G137:K137" si="92">SUM(G134:G136)</f>
        <v>832</v>
      </c>
      <c r="H137" s="86">
        <f t="shared" si="92"/>
        <v>1998</v>
      </c>
      <c r="I137" s="86">
        <f t="shared" si="92"/>
        <v>2</v>
      </c>
      <c r="J137" s="86">
        <f t="shared" si="92"/>
        <v>2</v>
      </c>
      <c r="K137" s="86">
        <f t="shared" si="92"/>
        <v>4</v>
      </c>
    </row>
    <row r="138" spans="1:11" ht="14.45" customHeight="1">
      <c r="A138" s="360">
        <v>25</v>
      </c>
      <c r="B138" s="357"/>
      <c r="C138" s="243" t="s">
        <v>5980</v>
      </c>
      <c r="D138" s="68" t="s">
        <v>2716</v>
      </c>
      <c r="E138" s="7"/>
      <c r="F138" s="81">
        <v>264</v>
      </c>
      <c r="G138" s="81">
        <v>190</v>
      </c>
      <c r="H138" s="225">
        <f t="shared" si="86"/>
        <v>454</v>
      </c>
      <c r="I138" s="360">
        <v>2</v>
      </c>
      <c r="J138" s="360">
        <v>2</v>
      </c>
      <c r="K138" s="363">
        <f>SUM(I138:J138)</f>
        <v>4</v>
      </c>
    </row>
    <row r="139" spans="1:11" ht="14.45" customHeight="1">
      <c r="A139" s="361"/>
      <c r="B139" s="359"/>
      <c r="C139" s="243" t="s">
        <v>5980</v>
      </c>
      <c r="D139" s="68" t="s">
        <v>2717</v>
      </c>
      <c r="E139" s="7"/>
      <c r="F139" s="81">
        <v>519</v>
      </c>
      <c r="G139" s="81">
        <v>364</v>
      </c>
      <c r="H139" s="225">
        <f t="shared" si="86"/>
        <v>883</v>
      </c>
      <c r="I139" s="361"/>
      <c r="J139" s="361"/>
      <c r="K139" s="364"/>
    </row>
    <row r="140" spans="1:11" ht="14.45" customHeight="1">
      <c r="A140" s="238"/>
      <c r="B140" s="142"/>
      <c r="C140" s="243"/>
      <c r="D140" s="68"/>
      <c r="E140" s="199" t="s">
        <v>5507</v>
      </c>
      <c r="F140" s="86">
        <f>SUM(F138:F139)</f>
        <v>783</v>
      </c>
      <c r="G140" s="86">
        <f t="shared" ref="G140:K140" si="93">SUM(G138:G139)</f>
        <v>554</v>
      </c>
      <c r="H140" s="86">
        <f t="shared" si="93"/>
        <v>1337</v>
      </c>
      <c r="I140" s="86">
        <f t="shared" si="93"/>
        <v>2</v>
      </c>
      <c r="J140" s="86">
        <f t="shared" si="93"/>
        <v>2</v>
      </c>
      <c r="K140" s="86">
        <f t="shared" si="93"/>
        <v>4</v>
      </c>
    </row>
    <row r="141" spans="1:11" ht="14.45" customHeight="1">
      <c r="A141" s="360">
        <v>26</v>
      </c>
      <c r="B141" s="357"/>
      <c r="C141" s="243" t="s">
        <v>5980</v>
      </c>
      <c r="D141" s="68" t="s">
        <v>2718</v>
      </c>
      <c r="E141" s="7"/>
      <c r="F141" s="81">
        <v>461</v>
      </c>
      <c r="G141" s="81">
        <v>353</v>
      </c>
      <c r="H141" s="225">
        <f t="shared" si="86"/>
        <v>814</v>
      </c>
      <c r="I141" s="360">
        <v>2</v>
      </c>
      <c r="J141" s="360">
        <v>2</v>
      </c>
      <c r="K141" s="363">
        <f>SUM(I141:J141)</f>
        <v>4</v>
      </c>
    </row>
    <row r="142" spans="1:11" ht="14.45" customHeight="1">
      <c r="A142" s="362"/>
      <c r="B142" s="358"/>
      <c r="C142" s="243" t="s">
        <v>5980</v>
      </c>
      <c r="D142" s="68" t="s">
        <v>2719</v>
      </c>
      <c r="E142" s="7"/>
      <c r="F142" s="81">
        <v>342</v>
      </c>
      <c r="G142" s="81">
        <v>242</v>
      </c>
      <c r="H142" s="225">
        <f t="shared" si="86"/>
        <v>584</v>
      </c>
      <c r="I142" s="362"/>
      <c r="J142" s="362"/>
      <c r="K142" s="374"/>
    </row>
    <row r="143" spans="1:11" ht="14.45" customHeight="1">
      <c r="A143" s="362"/>
      <c r="B143" s="358"/>
      <c r="C143" s="243" t="s">
        <v>5980</v>
      </c>
      <c r="D143" s="68" t="s">
        <v>2720</v>
      </c>
      <c r="E143" s="7"/>
      <c r="F143" s="81">
        <v>407</v>
      </c>
      <c r="G143" s="81">
        <v>282</v>
      </c>
      <c r="H143" s="225">
        <f t="shared" si="86"/>
        <v>689</v>
      </c>
      <c r="I143" s="362"/>
      <c r="J143" s="362"/>
      <c r="K143" s="374"/>
    </row>
    <row r="144" spans="1:11" ht="14.45" customHeight="1">
      <c r="A144" s="361"/>
      <c r="B144" s="359"/>
      <c r="C144" s="243" t="s">
        <v>5980</v>
      </c>
      <c r="D144" s="68" t="s">
        <v>2721</v>
      </c>
      <c r="E144" s="7"/>
      <c r="F144" s="81">
        <v>251</v>
      </c>
      <c r="G144" s="81">
        <v>161</v>
      </c>
      <c r="H144" s="225">
        <f t="shared" si="86"/>
        <v>412</v>
      </c>
      <c r="I144" s="361"/>
      <c r="J144" s="361"/>
      <c r="K144" s="364"/>
    </row>
    <row r="145" spans="1:11" ht="14.45" customHeight="1">
      <c r="A145" s="238"/>
      <c r="B145" s="142"/>
      <c r="C145" s="243"/>
      <c r="D145" s="68"/>
      <c r="E145" s="199" t="s">
        <v>5507</v>
      </c>
      <c r="F145" s="86">
        <f>SUM(F141:F144)</f>
        <v>1461</v>
      </c>
      <c r="G145" s="86">
        <f t="shared" ref="G145:K145" si="94">SUM(G141:G144)</f>
        <v>1038</v>
      </c>
      <c r="H145" s="86">
        <f t="shared" si="94"/>
        <v>2499</v>
      </c>
      <c r="I145" s="86">
        <f t="shared" si="94"/>
        <v>2</v>
      </c>
      <c r="J145" s="86">
        <f t="shared" si="94"/>
        <v>2</v>
      </c>
      <c r="K145" s="86">
        <f t="shared" si="94"/>
        <v>4</v>
      </c>
    </row>
    <row r="146" spans="1:11" ht="14.45" customHeight="1">
      <c r="A146" s="360">
        <v>27</v>
      </c>
      <c r="B146" s="357"/>
      <c r="C146" s="243" t="s">
        <v>5980</v>
      </c>
      <c r="D146" s="68" t="s">
        <v>2722</v>
      </c>
      <c r="E146" s="7"/>
      <c r="F146" s="81">
        <v>381</v>
      </c>
      <c r="G146" s="81">
        <v>267</v>
      </c>
      <c r="H146" s="225">
        <f t="shared" si="86"/>
        <v>648</v>
      </c>
      <c r="I146" s="360">
        <v>2</v>
      </c>
      <c r="J146" s="360">
        <v>2</v>
      </c>
      <c r="K146" s="363">
        <f>SUM(I146:J146)</f>
        <v>4</v>
      </c>
    </row>
    <row r="147" spans="1:11" ht="14.45" customHeight="1">
      <c r="A147" s="362"/>
      <c r="B147" s="358"/>
      <c r="C147" s="243" t="s">
        <v>5980</v>
      </c>
      <c r="D147" s="68" t="s">
        <v>2723</v>
      </c>
      <c r="E147" s="7"/>
      <c r="F147" s="81">
        <v>295</v>
      </c>
      <c r="G147" s="81">
        <v>222</v>
      </c>
      <c r="H147" s="225">
        <f t="shared" si="86"/>
        <v>517</v>
      </c>
      <c r="I147" s="362"/>
      <c r="J147" s="362"/>
      <c r="K147" s="374"/>
    </row>
    <row r="148" spans="1:11" ht="14.45" customHeight="1">
      <c r="A148" s="361"/>
      <c r="B148" s="359"/>
      <c r="C148" s="243" t="s">
        <v>5980</v>
      </c>
      <c r="D148" s="68" t="s">
        <v>2724</v>
      </c>
      <c r="E148" s="7"/>
      <c r="F148" s="82">
        <v>653</v>
      </c>
      <c r="G148" s="82">
        <v>480</v>
      </c>
      <c r="H148" s="225">
        <f t="shared" si="86"/>
        <v>1133</v>
      </c>
      <c r="I148" s="361"/>
      <c r="J148" s="361"/>
      <c r="K148" s="364"/>
    </row>
    <row r="149" spans="1:11" ht="14.45" customHeight="1">
      <c r="A149" s="238"/>
      <c r="B149" s="135"/>
      <c r="C149" s="243"/>
      <c r="D149" s="68"/>
      <c r="E149" s="199" t="s">
        <v>5507</v>
      </c>
      <c r="F149" s="87">
        <f>SUM(F146:F148)</f>
        <v>1329</v>
      </c>
      <c r="G149" s="87">
        <f t="shared" ref="G149:J149" si="95">SUM(G146:G148)</f>
        <v>969</v>
      </c>
      <c r="H149" s="87">
        <f t="shared" si="95"/>
        <v>2298</v>
      </c>
      <c r="I149" s="87">
        <f t="shared" si="95"/>
        <v>2</v>
      </c>
      <c r="J149" s="87">
        <f t="shared" si="95"/>
        <v>2</v>
      </c>
      <c r="K149" s="87">
        <f t="shared" ref="K149" si="96">SUM(K146:K148)</f>
        <v>4</v>
      </c>
    </row>
    <row r="150" spans="1:11" ht="14.45" customHeight="1">
      <c r="A150" s="368">
        <v>28</v>
      </c>
      <c r="B150" s="368"/>
      <c r="C150" s="243" t="s">
        <v>5962</v>
      </c>
      <c r="D150" s="255">
        <v>415090101</v>
      </c>
      <c r="E150" s="199"/>
      <c r="F150" s="82">
        <v>262</v>
      </c>
      <c r="G150" s="82">
        <v>192</v>
      </c>
      <c r="H150" s="87">
        <f>SUM(F150:G150)</f>
        <v>454</v>
      </c>
      <c r="I150" s="368">
        <v>2</v>
      </c>
      <c r="J150" s="368">
        <v>2</v>
      </c>
      <c r="K150" s="368">
        <f>SUM(I150:J150)</f>
        <v>4</v>
      </c>
    </row>
    <row r="151" spans="1:11" ht="14.45" customHeight="1">
      <c r="A151" s="369"/>
      <c r="B151" s="369"/>
      <c r="C151" s="243" t="s">
        <v>5963</v>
      </c>
      <c r="D151" s="255">
        <v>415090102</v>
      </c>
      <c r="E151" s="199"/>
      <c r="F151" s="82">
        <v>210</v>
      </c>
      <c r="G151" s="82">
        <v>163</v>
      </c>
      <c r="H151" s="87">
        <f t="shared" ref="H151:H169" si="97">SUM(F151:G151)</f>
        <v>373</v>
      </c>
      <c r="I151" s="369"/>
      <c r="J151" s="369"/>
      <c r="K151" s="369"/>
    </row>
    <row r="152" spans="1:11" ht="14.45" customHeight="1">
      <c r="A152" s="369"/>
      <c r="B152" s="369"/>
      <c r="C152" s="243" t="s">
        <v>5963</v>
      </c>
      <c r="D152" s="255">
        <v>415090103</v>
      </c>
      <c r="E152" s="199"/>
      <c r="F152" s="82">
        <v>325</v>
      </c>
      <c r="G152" s="82">
        <v>246</v>
      </c>
      <c r="H152" s="87">
        <f t="shared" si="97"/>
        <v>571</v>
      </c>
      <c r="I152" s="369"/>
      <c r="J152" s="369"/>
      <c r="K152" s="369"/>
    </row>
    <row r="153" spans="1:11" ht="14.45" customHeight="1">
      <c r="A153" s="369"/>
      <c r="B153" s="369"/>
      <c r="C153" s="243" t="s">
        <v>5964</v>
      </c>
      <c r="D153" s="255">
        <v>415090104</v>
      </c>
      <c r="E153" s="199"/>
      <c r="F153" s="82">
        <v>279</v>
      </c>
      <c r="G153" s="82">
        <v>228</v>
      </c>
      <c r="H153" s="87">
        <f t="shared" si="97"/>
        <v>507</v>
      </c>
      <c r="I153" s="369"/>
      <c r="J153" s="369"/>
      <c r="K153" s="369"/>
    </row>
    <row r="154" spans="1:11" ht="14.45" customHeight="1">
      <c r="A154" s="369"/>
      <c r="B154" s="369"/>
      <c r="C154" s="243" t="s">
        <v>5964</v>
      </c>
      <c r="D154" s="255">
        <v>415090105</v>
      </c>
      <c r="E154" s="199"/>
      <c r="F154" s="82">
        <v>175</v>
      </c>
      <c r="G154" s="82">
        <v>147</v>
      </c>
      <c r="H154" s="87">
        <f t="shared" si="97"/>
        <v>322</v>
      </c>
      <c r="I154" s="369"/>
      <c r="J154" s="369"/>
      <c r="K154" s="369"/>
    </row>
    <row r="155" spans="1:11" ht="14.45" customHeight="1">
      <c r="A155" s="370"/>
      <c r="B155" s="370"/>
      <c r="C155" s="243" t="s">
        <v>5964</v>
      </c>
      <c r="D155" s="255">
        <v>415090106</v>
      </c>
      <c r="E155" s="199"/>
      <c r="F155" s="82">
        <v>48</v>
      </c>
      <c r="G155" s="82">
        <v>31</v>
      </c>
      <c r="H155" s="87">
        <f t="shared" si="97"/>
        <v>79</v>
      </c>
      <c r="I155" s="370"/>
      <c r="J155" s="370"/>
      <c r="K155" s="370"/>
    </row>
    <row r="156" spans="1:11" ht="14.45" customHeight="1">
      <c r="A156" s="217"/>
      <c r="B156" s="217"/>
      <c r="C156" s="243"/>
      <c r="D156" s="255"/>
      <c r="E156" s="227" t="s">
        <v>5507</v>
      </c>
      <c r="F156" s="87">
        <f>SUM(F150:F155)</f>
        <v>1299</v>
      </c>
      <c r="G156" s="87">
        <f t="shared" ref="G156:H156" si="98">SUM(G150:G155)</f>
        <v>1007</v>
      </c>
      <c r="H156" s="87">
        <f t="shared" si="98"/>
        <v>2306</v>
      </c>
      <c r="I156" s="87">
        <f t="shared" ref="I156" si="99">SUM(I150:I155)</f>
        <v>2</v>
      </c>
      <c r="J156" s="87">
        <f t="shared" ref="J156" si="100">SUM(J150:J155)</f>
        <v>2</v>
      </c>
      <c r="K156" s="87">
        <f t="shared" ref="K156" si="101">SUM(K150:K155)</f>
        <v>4</v>
      </c>
    </row>
    <row r="157" spans="1:11" ht="14.45" customHeight="1">
      <c r="A157" s="368">
        <v>29</v>
      </c>
      <c r="B157" s="368"/>
      <c r="C157" s="243" t="s">
        <v>5965</v>
      </c>
      <c r="D157" s="255">
        <v>415090201</v>
      </c>
      <c r="E157" s="199"/>
      <c r="F157" s="82">
        <v>89</v>
      </c>
      <c r="G157" s="82">
        <v>54</v>
      </c>
      <c r="H157" s="87">
        <f t="shared" si="97"/>
        <v>143</v>
      </c>
      <c r="I157" s="368">
        <v>2</v>
      </c>
      <c r="J157" s="368">
        <v>2</v>
      </c>
      <c r="K157" s="368">
        <f>SUM(I157:J157)</f>
        <v>4</v>
      </c>
    </row>
    <row r="158" spans="1:11" ht="14.45" customHeight="1">
      <c r="A158" s="369"/>
      <c r="B158" s="369"/>
      <c r="C158" s="243" t="s">
        <v>5966</v>
      </c>
      <c r="D158" s="255">
        <v>415090202</v>
      </c>
      <c r="E158" s="199"/>
      <c r="F158" s="82">
        <v>109</v>
      </c>
      <c r="G158" s="82">
        <v>57</v>
      </c>
      <c r="H158" s="87">
        <f t="shared" si="97"/>
        <v>166</v>
      </c>
      <c r="I158" s="369"/>
      <c r="J158" s="369"/>
      <c r="K158" s="369"/>
    </row>
    <row r="159" spans="1:11" ht="14.45" customHeight="1">
      <c r="A159" s="369"/>
      <c r="B159" s="369"/>
      <c r="C159" s="243" t="s">
        <v>5967</v>
      </c>
      <c r="D159" s="255">
        <v>415090203</v>
      </c>
      <c r="E159" s="199"/>
      <c r="F159" s="82">
        <v>70</v>
      </c>
      <c r="G159" s="82">
        <v>84</v>
      </c>
      <c r="H159" s="87">
        <f t="shared" si="97"/>
        <v>154</v>
      </c>
      <c r="I159" s="369"/>
      <c r="J159" s="369"/>
      <c r="K159" s="369"/>
    </row>
    <row r="160" spans="1:11" ht="14.45" customHeight="1">
      <c r="A160" s="370"/>
      <c r="B160" s="370"/>
      <c r="C160" s="243" t="s">
        <v>5968</v>
      </c>
      <c r="D160" s="255">
        <v>415090204</v>
      </c>
      <c r="E160" s="199"/>
      <c r="F160" s="82">
        <v>321</v>
      </c>
      <c r="G160" s="82">
        <v>216</v>
      </c>
      <c r="H160" s="87">
        <f t="shared" si="97"/>
        <v>537</v>
      </c>
      <c r="I160" s="370"/>
      <c r="J160" s="370"/>
      <c r="K160" s="370"/>
    </row>
    <row r="161" spans="1:11" ht="14.45" customHeight="1">
      <c r="A161" s="217"/>
      <c r="B161" s="217"/>
      <c r="C161" s="243"/>
      <c r="D161" s="255"/>
      <c r="E161" s="227" t="s">
        <v>5507</v>
      </c>
      <c r="F161" s="87">
        <f>SUM(F157:F160)</f>
        <v>589</v>
      </c>
      <c r="G161" s="87">
        <f t="shared" ref="G161:H161" si="102">SUM(G157:G160)</f>
        <v>411</v>
      </c>
      <c r="H161" s="87">
        <f t="shared" si="102"/>
        <v>1000</v>
      </c>
      <c r="I161" s="87">
        <f t="shared" ref="I161" si="103">SUM(I157:I160)</f>
        <v>2</v>
      </c>
      <c r="J161" s="87">
        <f t="shared" ref="J161" si="104">SUM(J157:J160)</f>
        <v>2</v>
      </c>
      <c r="K161" s="87">
        <f t="shared" ref="K161" si="105">SUM(K157:K160)</f>
        <v>4</v>
      </c>
    </row>
    <row r="162" spans="1:11" ht="14.45" customHeight="1">
      <c r="A162" s="368">
        <v>30</v>
      </c>
      <c r="B162" s="368"/>
      <c r="C162" s="243" t="s">
        <v>5969</v>
      </c>
      <c r="D162" s="255">
        <v>415090301</v>
      </c>
      <c r="E162" s="199"/>
      <c r="F162" s="82">
        <v>355</v>
      </c>
      <c r="G162" s="82">
        <v>274</v>
      </c>
      <c r="H162" s="87">
        <f t="shared" si="97"/>
        <v>629</v>
      </c>
      <c r="I162" s="368">
        <v>2</v>
      </c>
      <c r="J162" s="368">
        <v>2</v>
      </c>
      <c r="K162" s="368">
        <f>SUM(I162:J162)</f>
        <v>4</v>
      </c>
    </row>
    <row r="163" spans="1:11" ht="14.45" customHeight="1">
      <c r="A163" s="369"/>
      <c r="B163" s="369"/>
      <c r="C163" s="243" t="s">
        <v>5969</v>
      </c>
      <c r="D163" s="255">
        <v>415090302</v>
      </c>
      <c r="E163" s="199"/>
      <c r="F163" s="82">
        <v>222</v>
      </c>
      <c r="G163" s="82">
        <v>140</v>
      </c>
      <c r="H163" s="87">
        <f t="shared" si="97"/>
        <v>362</v>
      </c>
      <c r="I163" s="369"/>
      <c r="J163" s="369"/>
      <c r="K163" s="369"/>
    </row>
    <row r="164" spans="1:11" ht="14.45" customHeight="1">
      <c r="A164" s="369"/>
      <c r="B164" s="369"/>
      <c r="C164" s="243" t="s">
        <v>5970</v>
      </c>
      <c r="D164" s="255">
        <v>415090303</v>
      </c>
      <c r="E164" s="199"/>
      <c r="F164" s="82">
        <v>451</v>
      </c>
      <c r="G164" s="82">
        <v>339</v>
      </c>
      <c r="H164" s="87">
        <f t="shared" si="97"/>
        <v>790</v>
      </c>
      <c r="I164" s="369"/>
      <c r="J164" s="369"/>
      <c r="K164" s="369"/>
    </row>
    <row r="165" spans="1:11" ht="14.45" customHeight="1">
      <c r="A165" s="370"/>
      <c r="B165" s="370"/>
      <c r="C165" s="1" t="s">
        <v>5971</v>
      </c>
      <c r="D165" s="255">
        <v>415090304</v>
      </c>
      <c r="E165" s="199"/>
      <c r="F165" s="82">
        <v>302</v>
      </c>
      <c r="G165" s="82">
        <v>248</v>
      </c>
      <c r="H165" s="87">
        <f t="shared" si="97"/>
        <v>550</v>
      </c>
      <c r="I165" s="370"/>
      <c r="J165" s="370"/>
      <c r="K165" s="370"/>
    </row>
    <row r="166" spans="1:11" ht="14.45" customHeight="1">
      <c r="A166" s="217"/>
      <c r="B166" s="217"/>
      <c r="C166" s="243"/>
      <c r="D166" s="255"/>
      <c r="E166" s="227" t="s">
        <v>5507</v>
      </c>
      <c r="F166" s="87">
        <f>SUM(F162:F165)</f>
        <v>1330</v>
      </c>
      <c r="G166" s="87">
        <f t="shared" ref="G166:H166" si="106">SUM(G162:G165)</f>
        <v>1001</v>
      </c>
      <c r="H166" s="87">
        <f t="shared" si="106"/>
        <v>2331</v>
      </c>
      <c r="I166" s="87">
        <f t="shared" ref="I166" si="107">SUM(I162:I165)</f>
        <v>2</v>
      </c>
      <c r="J166" s="87">
        <f t="shared" ref="J166" si="108">SUM(J162:J165)</f>
        <v>2</v>
      </c>
      <c r="K166" s="87">
        <f t="shared" ref="K166" si="109">SUM(K162:K165)</f>
        <v>4</v>
      </c>
    </row>
    <row r="167" spans="1:11" ht="14.45" customHeight="1">
      <c r="A167" s="368">
        <v>31</v>
      </c>
      <c r="B167" s="368"/>
      <c r="C167" s="243" t="s">
        <v>5969</v>
      </c>
      <c r="D167" s="255">
        <v>415090305</v>
      </c>
      <c r="E167" s="199"/>
      <c r="F167" s="82">
        <v>180</v>
      </c>
      <c r="G167" s="82">
        <v>145</v>
      </c>
      <c r="H167" s="87">
        <f t="shared" si="97"/>
        <v>325</v>
      </c>
      <c r="I167" s="368">
        <v>2</v>
      </c>
      <c r="J167" s="368">
        <v>2</v>
      </c>
      <c r="K167" s="368">
        <f>SUM(I167:J167)</f>
        <v>4</v>
      </c>
    </row>
    <row r="168" spans="1:11" ht="14.45" customHeight="1">
      <c r="A168" s="369"/>
      <c r="B168" s="369"/>
      <c r="C168" s="243" t="s">
        <v>5972</v>
      </c>
      <c r="D168" s="255">
        <v>415090306</v>
      </c>
      <c r="E168" s="199"/>
      <c r="F168" s="82">
        <v>758</v>
      </c>
      <c r="G168" s="82">
        <v>488</v>
      </c>
      <c r="H168" s="87">
        <f t="shared" si="97"/>
        <v>1246</v>
      </c>
      <c r="I168" s="369"/>
      <c r="J168" s="369"/>
      <c r="K168" s="369"/>
    </row>
    <row r="169" spans="1:11" ht="14.45" customHeight="1">
      <c r="A169" s="370"/>
      <c r="B169" s="370"/>
      <c r="C169" s="243" t="s">
        <v>5973</v>
      </c>
      <c r="D169" s="256">
        <v>415090307</v>
      </c>
      <c r="E169" s="199"/>
      <c r="F169" s="82">
        <v>618</v>
      </c>
      <c r="G169" s="82">
        <v>38</v>
      </c>
      <c r="H169" s="87">
        <f t="shared" si="97"/>
        <v>656</v>
      </c>
      <c r="I169" s="370"/>
      <c r="J169" s="370"/>
      <c r="K169" s="370"/>
    </row>
    <row r="170" spans="1:11" ht="14.45" customHeight="1">
      <c r="A170" s="235"/>
      <c r="B170" s="217"/>
      <c r="C170" s="243"/>
      <c r="D170" s="68"/>
      <c r="E170" s="227" t="s">
        <v>5507</v>
      </c>
      <c r="F170" s="87">
        <f>SUM(F167:F169)</f>
        <v>1556</v>
      </c>
      <c r="G170" s="87">
        <f t="shared" ref="G170:K170" si="110">SUM(G167:G169)</f>
        <v>671</v>
      </c>
      <c r="H170" s="87">
        <f t="shared" si="110"/>
        <v>2227</v>
      </c>
      <c r="I170" s="87">
        <f t="shared" si="110"/>
        <v>2</v>
      </c>
      <c r="J170" s="87">
        <f t="shared" si="110"/>
        <v>2</v>
      </c>
      <c r="K170" s="87">
        <f t="shared" si="110"/>
        <v>4</v>
      </c>
    </row>
    <row r="171" spans="1:11" ht="19.149999999999999" customHeight="1">
      <c r="A171" s="371">
        <v>32</v>
      </c>
      <c r="B171" s="365" t="s">
        <v>5641</v>
      </c>
      <c r="C171" s="243" t="s">
        <v>2726</v>
      </c>
      <c r="D171" s="68" t="s">
        <v>2725</v>
      </c>
      <c r="E171" s="7"/>
      <c r="F171" s="81">
        <v>424</v>
      </c>
      <c r="G171" s="81">
        <v>264</v>
      </c>
      <c r="H171" s="225">
        <f t="shared" si="86"/>
        <v>688</v>
      </c>
      <c r="I171" s="353">
        <v>2</v>
      </c>
      <c r="J171" s="353">
        <v>2</v>
      </c>
      <c r="K171" s="328">
        <f t="shared" ref="K171" si="111">SUM(I171:J173)</f>
        <v>4</v>
      </c>
    </row>
    <row r="172" spans="1:11" ht="19.149999999999999" customHeight="1">
      <c r="A172" s="372"/>
      <c r="B172" s="366"/>
      <c r="C172" s="243" t="s">
        <v>2726</v>
      </c>
      <c r="D172" s="68" t="s">
        <v>2727</v>
      </c>
      <c r="E172" s="7"/>
      <c r="F172" s="81">
        <v>301</v>
      </c>
      <c r="G172" s="81">
        <v>183</v>
      </c>
      <c r="H172" s="225">
        <f t="shared" si="86"/>
        <v>484</v>
      </c>
      <c r="I172" s="354"/>
      <c r="J172" s="354"/>
      <c r="K172" s="329"/>
    </row>
    <row r="173" spans="1:11" ht="19.149999999999999" customHeight="1">
      <c r="A173" s="373"/>
      <c r="B173" s="367"/>
      <c r="C173" s="243" t="s">
        <v>2726</v>
      </c>
      <c r="D173" s="68" t="s">
        <v>2728</v>
      </c>
      <c r="E173" s="7"/>
      <c r="F173" s="81">
        <v>190</v>
      </c>
      <c r="G173" s="81">
        <v>124</v>
      </c>
      <c r="H173" s="225">
        <f t="shared" si="86"/>
        <v>314</v>
      </c>
      <c r="I173" s="355"/>
      <c r="J173" s="355"/>
      <c r="K173" s="330"/>
    </row>
    <row r="174" spans="1:11" ht="19.149999999999999" customHeight="1">
      <c r="A174" s="239"/>
      <c r="B174" s="135"/>
      <c r="C174" s="243"/>
      <c r="D174" s="68"/>
      <c r="E174" s="199" t="s">
        <v>5507</v>
      </c>
      <c r="F174" s="86">
        <f>SUM(F171:F173)</f>
        <v>915</v>
      </c>
      <c r="G174" s="86">
        <f t="shared" ref="G174:J174" si="112">SUM(G171:G173)</f>
        <v>571</v>
      </c>
      <c r="H174" s="86">
        <f t="shared" si="112"/>
        <v>1486</v>
      </c>
      <c r="I174" s="86">
        <f t="shared" si="112"/>
        <v>2</v>
      </c>
      <c r="J174" s="86">
        <f t="shared" si="112"/>
        <v>2</v>
      </c>
      <c r="K174" s="86">
        <f t="shared" ref="K174" si="113">SUM(K171:K173)</f>
        <v>4</v>
      </c>
    </row>
    <row r="175" spans="1:11" ht="19.149999999999999" customHeight="1">
      <c r="A175" s="360">
        <v>33</v>
      </c>
      <c r="B175" s="365" t="s">
        <v>5641</v>
      </c>
      <c r="C175" s="243" t="s">
        <v>2726</v>
      </c>
      <c r="D175" s="68" t="s">
        <v>2729</v>
      </c>
      <c r="E175" s="7"/>
      <c r="F175" s="81">
        <v>372</v>
      </c>
      <c r="G175" s="81">
        <v>208</v>
      </c>
      <c r="H175" s="225">
        <f t="shared" si="86"/>
        <v>580</v>
      </c>
      <c r="I175" s="368">
        <v>2</v>
      </c>
      <c r="J175" s="368">
        <v>2</v>
      </c>
      <c r="K175" s="350">
        <f t="shared" ref="K175" si="114">SUM(I175:J177)</f>
        <v>4</v>
      </c>
    </row>
    <row r="176" spans="1:11" ht="19.149999999999999" customHeight="1">
      <c r="A176" s="362"/>
      <c r="B176" s="366"/>
      <c r="C176" s="21" t="s">
        <v>2726</v>
      </c>
      <c r="D176" s="68" t="s">
        <v>2730</v>
      </c>
      <c r="E176" s="7"/>
      <c r="F176" s="81">
        <v>390</v>
      </c>
      <c r="G176" s="81">
        <v>286</v>
      </c>
      <c r="H176" s="225">
        <f t="shared" si="86"/>
        <v>676</v>
      </c>
      <c r="I176" s="369"/>
      <c r="J176" s="369"/>
      <c r="K176" s="351"/>
    </row>
    <row r="177" spans="1:11" ht="19.149999999999999" customHeight="1">
      <c r="A177" s="361"/>
      <c r="B177" s="367"/>
      <c r="C177" s="21" t="s">
        <v>2732</v>
      </c>
      <c r="D177" s="68" t="s">
        <v>2731</v>
      </c>
      <c r="E177" s="7"/>
      <c r="F177" s="81">
        <v>587</v>
      </c>
      <c r="G177" s="81">
        <v>404</v>
      </c>
      <c r="H177" s="225">
        <f t="shared" si="86"/>
        <v>991</v>
      </c>
      <c r="I177" s="370"/>
      <c r="J177" s="370"/>
      <c r="K177" s="352"/>
    </row>
    <row r="178" spans="1:11" ht="20.45" customHeight="1">
      <c r="A178" s="238"/>
      <c r="B178" s="135"/>
      <c r="C178" s="21"/>
      <c r="D178" s="68"/>
      <c r="E178" s="199" t="s">
        <v>5507</v>
      </c>
      <c r="F178" s="86">
        <f>SUM(F175:F177)</f>
        <v>1349</v>
      </c>
      <c r="G178" s="86">
        <f t="shared" ref="G178:J178" si="115">SUM(G175:G177)</f>
        <v>898</v>
      </c>
      <c r="H178" s="86">
        <f t="shared" si="115"/>
        <v>2247</v>
      </c>
      <c r="I178" s="86">
        <f t="shared" si="115"/>
        <v>2</v>
      </c>
      <c r="J178" s="86">
        <f t="shared" si="115"/>
        <v>2</v>
      </c>
      <c r="K178" s="86">
        <f t="shared" ref="K178" si="116">SUM(K175:K177)</f>
        <v>4</v>
      </c>
    </row>
    <row r="179" spans="1:11" ht="19.149999999999999" customHeight="1">
      <c r="A179" s="371">
        <v>34</v>
      </c>
      <c r="B179" s="365" t="s">
        <v>5642</v>
      </c>
      <c r="C179" s="21" t="s">
        <v>2734</v>
      </c>
      <c r="D179" s="68" t="s">
        <v>2733</v>
      </c>
      <c r="E179" s="7"/>
      <c r="F179" s="81">
        <v>232</v>
      </c>
      <c r="G179" s="81">
        <v>132</v>
      </c>
      <c r="H179" s="225">
        <f t="shared" si="86"/>
        <v>364</v>
      </c>
      <c r="I179" s="353">
        <v>2</v>
      </c>
      <c r="J179" s="353">
        <v>2</v>
      </c>
      <c r="K179" s="328">
        <f t="shared" ref="K179" si="117">SUM(I179:J183)</f>
        <v>4</v>
      </c>
    </row>
    <row r="180" spans="1:11" ht="19.149999999999999" customHeight="1">
      <c r="A180" s="372"/>
      <c r="B180" s="366"/>
      <c r="C180" s="21" t="s">
        <v>2734</v>
      </c>
      <c r="D180" s="68" t="s">
        <v>2735</v>
      </c>
      <c r="E180" s="7"/>
      <c r="F180" s="81">
        <v>289</v>
      </c>
      <c r="G180" s="81">
        <v>174</v>
      </c>
      <c r="H180" s="225">
        <f t="shared" si="86"/>
        <v>463</v>
      </c>
      <c r="I180" s="354"/>
      <c r="J180" s="354"/>
      <c r="K180" s="329"/>
    </row>
    <row r="181" spans="1:11" ht="19.149999999999999" customHeight="1">
      <c r="A181" s="372"/>
      <c r="B181" s="366"/>
      <c r="C181" s="21" t="s">
        <v>2734</v>
      </c>
      <c r="D181" s="68" t="s">
        <v>2736</v>
      </c>
      <c r="E181" s="7"/>
      <c r="F181" s="81">
        <v>354</v>
      </c>
      <c r="G181" s="81">
        <v>195</v>
      </c>
      <c r="H181" s="225">
        <f t="shared" si="86"/>
        <v>549</v>
      </c>
      <c r="I181" s="354"/>
      <c r="J181" s="354"/>
      <c r="K181" s="329"/>
    </row>
    <row r="182" spans="1:11" ht="19.149999999999999" customHeight="1">
      <c r="A182" s="372"/>
      <c r="B182" s="366"/>
      <c r="C182" s="21" t="s">
        <v>2734</v>
      </c>
      <c r="D182" s="68" t="s">
        <v>2737</v>
      </c>
      <c r="E182" s="7"/>
      <c r="F182" s="81">
        <v>346</v>
      </c>
      <c r="G182" s="81">
        <v>178</v>
      </c>
      <c r="H182" s="225">
        <f t="shared" si="86"/>
        <v>524</v>
      </c>
      <c r="I182" s="354"/>
      <c r="J182" s="354"/>
      <c r="K182" s="329"/>
    </row>
    <row r="183" spans="1:11" ht="19.149999999999999" customHeight="1">
      <c r="A183" s="373"/>
      <c r="B183" s="367"/>
      <c r="C183" s="21" t="s">
        <v>2734</v>
      </c>
      <c r="D183" s="68" t="s">
        <v>2738</v>
      </c>
      <c r="E183" s="7"/>
      <c r="F183" s="81">
        <v>166</v>
      </c>
      <c r="G183" s="81">
        <v>66</v>
      </c>
      <c r="H183" s="225">
        <f t="shared" si="86"/>
        <v>232</v>
      </c>
      <c r="I183" s="355"/>
      <c r="J183" s="355"/>
      <c r="K183" s="330"/>
    </row>
    <row r="184" spans="1:11" ht="30.6" customHeight="1">
      <c r="A184" s="239"/>
      <c r="B184" s="135"/>
      <c r="C184" s="21"/>
      <c r="D184" s="68"/>
      <c r="E184" s="199" t="s">
        <v>5507</v>
      </c>
      <c r="F184" s="86">
        <f>SUM(F179:F183)</f>
        <v>1387</v>
      </c>
      <c r="G184" s="86">
        <f t="shared" ref="G184:J184" si="118">SUM(G179:G183)</f>
        <v>745</v>
      </c>
      <c r="H184" s="86">
        <f t="shared" si="118"/>
        <v>2132</v>
      </c>
      <c r="I184" s="86">
        <f t="shared" si="118"/>
        <v>2</v>
      </c>
      <c r="J184" s="86">
        <f t="shared" si="118"/>
        <v>2</v>
      </c>
      <c r="K184" s="86">
        <f t="shared" ref="K184" si="119">SUM(K179:K183)</f>
        <v>4</v>
      </c>
    </row>
    <row r="185" spans="1:11" ht="19.149999999999999" customHeight="1">
      <c r="A185" s="360">
        <v>35</v>
      </c>
      <c r="B185" s="365" t="s">
        <v>5643</v>
      </c>
      <c r="C185" s="21" t="s">
        <v>2740</v>
      </c>
      <c r="D185" s="68" t="s">
        <v>2739</v>
      </c>
      <c r="E185" s="7"/>
      <c r="F185" s="81">
        <v>19</v>
      </c>
      <c r="G185" s="81">
        <v>9</v>
      </c>
      <c r="H185" s="225">
        <f t="shared" si="86"/>
        <v>28</v>
      </c>
      <c r="I185" s="368">
        <v>2</v>
      </c>
      <c r="J185" s="368">
        <v>2</v>
      </c>
      <c r="K185" s="350">
        <f t="shared" ref="K185" si="120">SUM(I185:J188)</f>
        <v>4</v>
      </c>
    </row>
    <row r="186" spans="1:11" ht="19.149999999999999" customHeight="1">
      <c r="A186" s="362"/>
      <c r="B186" s="366"/>
      <c r="C186" s="21" t="s">
        <v>2740</v>
      </c>
      <c r="D186" s="68" t="s">
        <v>2741</v>
      </c>
      <c r="E186" s="7"/>
      <c r="F186" s="81">
        <v>642</v>
      </c>
      <c r="G186" s="81">
        <v>359</v>
      </c>
      <c r="H186" s="225">
        <f t="shared" si="86"/>
        <v>1001</v>
      </c>
      <c r="I186" s="369"/>
      <c r="J186" s="369"/>
      <c r="K186" s="351"/>
    </row>
    <row r="187" spans="1:11" ht="19.149999999999999" customHeight="1">
      <c r="A187" s="362"/>
      <c r="B187" s="366"/>
      <c r="C187" s="21" t="s">
        <v>2743</v>
      </c>
      <c r="D187" s="68" t="s">
        <v>2742</v>
      </c>
      <c r="E187" s="7"/>
      <c r="F187" s="81">
        <v>338</v>
      </c>
      <c r="G187" s="81">
        <v>175</v>
      </c>
      <c r="H187" s="225">
        <f t="shared" si="86"/>
        <v>513</v>
      </c>
      <c r="I187" s="369"/>
      <c r="J187" s="369"/>
      <c r="K187" s="351"/>
    </row>
    <row r="188" spans="1:11" ht="19.149999999999999" customHeight="1">
      <c r="A188" s="361"/>
      <c r="B188" s="367"/>
      <c r="C188" s="21" t="s">
        <v>2745</v>
      </c>
      <c r="D188" s="68" t="s">
        <v>2744</v>
      </c>
      <c r="E188" s="7"/>
      <c r="F188" s="81">
        <v>434</v>
      </c>
      <c r="G188" s="81">
        <v>289</v>
      </c>
      <c r="H188" s="225">
        <f t="shared" si="86"/>
        <v>723</v>
      </c>
      <c r="I188" s="370"/>
      <c r="J188" s="370"/>
      <c r="K188" s="352"/>
    </row>
    <row r="189" spans="1:11" ht="19.149999999999999" customHeight="1">
      <c r="A189" s="239"/>
      <c r="B189" s="135"/>
      <c r="C189" s="21"/>
      <c r="D189" s="68"/>
      <c r="E189" s="199" t="s">
        <v>5507</v>
      </c>
      <c r="F189" s="86">
        <f>SUM(F185:F188)</f>
        <v>1433</v>
      </c>
      <c r="G189" s="86">
        <f t="shared" ref="G189:J189" si="121">SUM(G185:G188)</f>
        <v>832</v>
      </c>
      <c r="H189" s="86">
        <f t="shared" si="121"/>
        <v>2265</v>
      </c>
      <c r="I189" s="86">
        <f t="shared" si="121"/>
        <v>2</v>
      </c>
      <c r="J189" s="86">
        <f t="shared" si="121"/>
        <v>2</v>
      </c>
      <c r="K189" s="86">
        <f t="shared" ref="K189" si="122">SUM(K185:K188)</f>
        <v>4</v>
      </c>
    </row>
    <row r="190" spans="1:11" ht="19.149999999999999" customHeight="1">
      <c r="A190" s="360">
        <v>36</v>
      </c>
      <c r="B190" s="365" t="s">
        <v>5643</v>
      </c>
      <c r="C190" s="21" t="s">
        <v>2745</v>
      </c>
      <c r="D190" s="68" t="s">
        <v>2746</v>
      </c>
      <c r="E190" s="7"/>
      <c r="F190" s="81">
        <v>659</v>
      </c>
      <c r="G190" s="81">
        <v>462</v>
      </c>
      <c r="H190" s="225">
        <f t="shared" si="86"/>
        <v>1121</v>
      </c>
      <c r="I190" s="368">
        <v>2</v>
      </c>
      <c r="J190" s="368">
        <v>2</v>
      </c>
      <c r="K190" s="350">
        <f t="shared" ref="K190" si="123">SUM(I190:J193)</f>
        <v>4</v>
      </c>
    </row>
    <row r="191" spans="1:11" ht="19.149999999999999" customHeight="1">
      <c r="A191" s="362"/>
      <c r="B191" s="366"/>
      <c r="C191" s="21" t="s">
        <v>2745</v>
      </c>
      <c r="D191" s="68" t="s">
        <v>2747</v>
      </c>
      <c r="E191" s="7"/>
      <c r="F191" s="81">
        <v>138</v>
      </c>
      <c r="G191" s="81">
        <v>77</v>
      </c>
      <c r="H191" s="225">
        <f t="shared" si="86"/>
        <v>215</v>
      </c>
      <c r="I191" s="369"/>
      <c r="J191" s="369"/>
      <c r="K191" s="351"/>
    </row>
    <row r="192" spans="1:11" ht="19.149999999999999" customHeight="1">
      <c r="A192" s="362"/>
      <c r="B192" s="366"/>
      <c r="C192" s="21" t="s">
        <v>2745</v>
      </c>
      <c r="D192" s="68" t="s">
        <v>2748</v>
      </c>
      <c r="E192" s="7"/>
      <c r="F192" s="81">
        <v>145</v>
      </c>
      <c r="G192" s="81">
        <v>97</v>
      </c>
      <c r="H192" s="225">
        <f t="shared" si="86"/>
        <v>242</v>
      </c>
      <c r="I192" s="369"/>
      <c r="J192" s="369"/>
      <c r="K192" s="351"/>
    </row>
    <row r="193" spans="1:11" ht="19.149999999999999" customHeight="1">
      <c r="A193" s="361"/>
      <c r="B193" s="367"/>
      <c r="C193" s="21" t="s">
        <v>2745</v>
      </c>
      <c r="D193" s="68" t="s">
        <v>2749</v>
      </c>
      <c r="E193" s="7"/>
      <c r="F193" s="81">
        <v>31</v>
      </c>
      <c r="G193" s="81">
        <v>18</v>
      </c>
      <c r="H193" s="225">
        <f t="shared" si="86"/>
        <v>49</v>
      </c>
      <c r="I193" s="370"/>
      <c r="J193" s="370"/>
      <c r="K193" s="352"/>
    </row>
    <row r="194" spans="1:11" ht="19.149999999999999" customHeight="1">
      <c r="A194" s="239"/>
      <c r="B194" s="135"/>
      <c r="C194" s="21"/>
      <c r="D194" s="68"/>
      <c r="E194" s="199" t="s">
        <v>5507</v>
      </c>
      <c r="F194" s="86">
        <f>SUM(F190:F193)</f>
        <v>973</v>
      </c>
      <c r="G194" s="86">
        <f t="shared" ref="G194:J194" si="124">SUM(G190:G193)</f>
        <v>654</v>
      </c>
      <c r="H194" s="86">
        <f t="shared" si="124"/>
        <v>1627</v>
      </c>
      <c r="I194" s="86">
        <f t="shared" si="124"/>
        <v>2</v>
      </c>
      <c r="J194" s="86">
        <f t="shared" si="124"/>
        <v>2</v>
      </c>
      <c r="K194" s="86">
        <f t="shared" ref="K194" si="125">SUM(K190:K193)</f>
        <v>4</v>
      </c>
    </row>
    <row r="195" spans="1:11" ht="19.149999999999999" customHeight="1">
      <c r="A195" s="360">
        <v>37</v>
      </c>
      <c r="B195" s="347" t="s">
        <v>5644</v>
      </c>
      <c r="C195" s="21" t="s">
        <v>2751</v>
      </c>
      <c r="D195" s="68" t="s">
        <v>2750</v>
      </c>
      <c r="E195" s="7"/>
      <c r="F195" s="81">
        <v>321</v>
      </c>
      <c r="G195" s="81">
        <v>249</v>
      </c>
      <c r="H195" s="225">
        <f t="shared" si="86"/>
        <v>570</v>
      </c>
      <c r="I195" s="368">
        <v>2</v>
      </c>
      <c r="J195" s="368">
        <v>2</v>
      </c>
      <c r="K195" s="350">
        <f t="shared" ref="K195" si="126">SUM(I195:J196)</f>
        <v>4</v>
      </c>
    </row>
    <row r="196" spans="1:11" ht="24.6" customHeight="1">
      <c r="A196" s="361"/>
      <c r="B196" s="367"/>
      <c r="C196" s="21" t="s">
        <v>2751</v>
      </c>
      <c r="D196" s="68" t="s">
        <v>2752</v>
      </c>
      <c r="E196" s="7"/>
      <c r="F196" s="81">
        <v>493</v>
      </c>
      <c r="G196" s="81">
        <v>346</v>
      </c>
      <c r="H196" s="225">
        <f t="shared" si="86"/>
        <v>839</v>
      </c>
      <c r="I196" s="370"/>
      <c r="J196" s="370"/>
      <c r="K196" s="352"/>
    </row>
    <row r="197" spans="1:11" ht="19.149999999999999" customHeight="1">
      <c r="A197" s="239"/>
      <c r="B197" s="135"/>
      <c r="C197" s="21"/>
      <c r="D197" s="68"/>
      <c r="E197" s="199" t="s">
        <v>5507</v>
      </c>
      <c r="F197" s="86">
        <f>SUM(F195:F196)</f>
        <v>814</v>
      </c>
      <c r="G197" s="86">
        <f t="shared" ref="G197:K197" si="127">SUM(G195:G196)</f>
        <v>595</v>
      </c>
      <c r="H197" s="86">
        <f t="shared" si="127"/>
        <v>1409</v>
      </c>
      <c r="I197" s="86">
        <f t="shared" si="127"/>
        <v>2</v>
      </c>
      <c r="J197" s="86">
        <f t="shared" si="127"/>
        <v>2</v>
      </c>
      <c r="K197" s="86">
        <f t="shared" si="127"/>
        <v>4</v>
      </c>
    </row>
    <row r="198" spans="1:11" ht="19.149999999999999" customHeight="1">
      <c r="A198" s="360">
        <v>38</v>
      </c>
      <c r="B198" s="347" t="s">
        <v>5644</v>
      </c>
      <c r="C198" s="21" t="s">
        <v>2751</v>
      </c>
      <c r="D198" s="68" t="s">
        <v>2753</v>
      </c>
      <c r="E198" s="7"/>
      <c r="F198" s="81">
        <v>639</v>
      </c>
      <c r="G198" s="81">
        <v>481</v>
      </c>
      <c r="H198" s="225">
        <f t="shared" si="86"/>
        <v>1120</v>
      </c>
      <c r="I198" s="368">
        <v>2</v>
      </c>
      <c r="J198" s="368">
        <v>2</v>
      </c>
      <c r="K198" s="350">
        <f t="shared" ref="K198" si="128">SUM(I198:J199)</f>
        <v>4</v>
      </c>
    </row>
    <row r="199" spans="1:11" ht="27.6" customHeight="1">
      <c r="A199" s="361"/>
      <c r="B199" s="367"/>
      <c r="C199" s="21" t="s">
        <v>2751</v>
      </c>
      <c r="D199" s="68" t="s">
        <v>2754</v>
      </c>
      <c r="E199" s="7"/>
      <c r="F199" s="81">
        <v>141</v>
      </c>
      <c r="G199" s="81">
        <v>110</v>
      </c>
      <c r="H199" s="225">
        <f t="shared" si="86"/>
        <v>251</v>
      </c>
      <c r="I199" s="370"/>
      <c r="J199" s="370"/>
      <c r="K199" s="352"/>
    </row>
    <row r="200" spans="1:11" ht="29.45" customHeight="1">
      <c r="A200" s="239"/>
      <c r="B200" s="135"/>
      <c r="C200" s="21"/>
      <c r="D200" s="68"/>
      <c r="E200" s="199" t="s">
        <v>5507</v>
      </c>
      <c r="F200" s="86">
        <f>SUM(F198:F199)</f>
        <v>780</v>
      </c>
      <c r="G200" s="86">
        <f t="shared" ref="G200:H200" si="129">SUM(G198:G199)</f>
        <v>591</v>
      </c>
      <c r="H200" s="86">
        <f t="shared" si="129"/>
        <v>1371</v>
      </c>
      <c r="I200" s="81">
        <f t="shared" ref="I200" si="130">SUM(I198:I199)</f>
        <v>2</v>
      </c>
      <c r="J200" s="81">
        <f t="shared" ref="J200" si="131">SUM(J198:J199)</f>
        <v>2</v>
      </c>
      <c r="K200" s="86">
        <f t="shared" ref="K200" si="132">SUM(K198:K199)</f>
        <v>4</v>
      </c>
    </row>
    <row r="201" spans="1:11" ht="19.149999999999999" customHeight="1">
      <c r="A201" s="360">
        <v>39</v>
      </c>
      <c r="B201" s="347" t="s">
        <v>5644</v>
      </c>
      <c r="C201" s="21" t="s">
        <v>2756</v>
      </c>
      <c r="D201" s="68" t="s">
        <v>2755</v>
      </c>
      <c r="E201" s="7"/>
      <c r="F201" s="81">
        <v>537</v>
      </c>
      <c r="G201" s="81">
        <v>457</v>
      </c>
      <c r="H201" s="225">
        <f t="shared" si="86"/>
        <v>994</v>
      </c>
      <c r="I201" s="368">
        <v>2</v>
      </c>
      <c r="J201" s="368">
        <v>2</v>
      </c>
      <c r="K201" s="350">
        <f t="shared" ref="K201" si="133">SUM(I201:J203)</f>
        <v>4</v>
      </c>
    </row>
    <row r="202" spans="1:11" ht="19.149999999999999" customHeight="1">
      <c r="A202" s="362"/>
      <c r="B202" s="366"/>
      <c r="C202" s="21" t="s">
        <v>2756</v>
      </c>
      <c r="D202" s="68" t="s">
        <v>2757</v>
      </c>
      <c r="E202" s="7"/>
      <c r="F202" s="81">
        <v>415</v>
      </c>
      <c r="G202" s="81">
        <v>338</v>
      </c>
      <c r="H202" s="225">
        <f t="shared" si="86"/>
        <v>753</v>
      </c>
      <c r="I202" s="369"/>
      <c r="J202" s="369"/>
      <c r="K202" s="351"/>
    </row>
    <row r="203" spans="1:11" ht="19.149999999999999" customHeight="1">
      <c r="A203" s="361"/>
      <c r="B203" s="367"/>
      <c r="C203" s="21" t="s">
        <v>2751</v>
      </c>
      <c r="D203" s="68" t="s">
        <v>2758</v>
      </c>
      <c r="E203" s="7"/>
      <c r="F203" s="81">
        <v>436</v>
      </c>
      <c r="G203" s="81">
        <v>289</v>
      </c>
      <c r="H203" s="225">
        <f t="shared" si="86"/>
        <v>725</v>
      </c>
      <c r="I203" s="370"/>
      <c r="J203" s="370"/>
      <c r="K203" s="352"/>
    </row>
    <row r="204" spans="1:11" ht="19.149999999999999" customHeight="1">
      <c r="A204" s="238"/>
      <c r="B204" s="135"/>
      <c r="C204" s="21"/>
      <c r="D204" s="68"/>
      <c r="E204" s="199" t="s">
        <v>5507</v>
      </c>
      <c r="F204" s="86">
        <f>SUM(F201:F203)</f>
        <v>1388</v>
      </c>
      <c r="G204" s="86">
        <f t="shared" ref="G204:H204" si="134">SUM(G201:G203)</f>
        <v>1084</v>
      </c>
      <c r="H204" s="86">
        <f t="shared" si="134"/>
        <v>2472</v>
      </c>
      <c r="I204" s="81">
        <f t="shared" ref="I204" si="135">SUM(I201:I203)</f>
        <v>2</v>
      </c>
      <c r="J204" s="81">
        <f t="shared" ref="J204" si="136">SUM(J201:J203)</f>
        <v>2</v>
      </c>
      <c r="K204" s="86">
        <f t="shared" ref="K204" si="137">SUM(K201:K203)</f>
        <v>4</v>
      </c>
    </row>
    <row r="205" spans="1:11" ht="19.149999999999999" customHeight="1">
      <c r="A205" s="371">
        <v>40</v>
      </c>
      <c r="B205" s="347" t="s">
        <v>5644</v>
      </c>
      <c r="C205" s="21" t="s">
        <v>2751</v>
      </c>
      <c r="D205" s="68" t="s">
        <v>2759</v>
      </c>
      <c r="E205" s="7"/>
      <c r="F205" s="81">
        <v>446</v>
      </c>
      <c r="G205" s="81">
        <v>367</v>
      </c>
      <c r="H205" s="225">
        <f t="shared" si="86"/>
        <v>813</v>
      </c>
      <c r="I205" s="353">
        <v>2</v>
      </c>
      <c r="J205" s="353">
        <v>2</v>
      </c>
      <c r="K205" s="328">
        <f t="shared" ref="K205" si="138">SUM(I205:J207)</f>
        <v>4</v>
      </c>
    </row>
    <row r="206" spans="1:11" ht="19.149999999999999" customHeight="1">
      <c r="A206" s="372"/>
      <c r="B206" s="366"/>
      <c r="C206" s="21" t="s">
        <v>2751</v>
      </c>
      <c r="D206" s="68" t="s">
        <v>2760</v>
      </c>
      <c r="E206" s="7"/>
      <c r="F206" s="81">
        <v>489</v>
      </c>
      <c r="G206" s="81">
        <v>335</v>
      </c>
      <c r="H206" s="225">
        <f t="shared" si="86"/>
        <v>824</v>
      </c>
      <c r="I206" s="354"/>
      <c r="J206" s="354"/>
      <c r="K206" s="329"/>
    </row>
    <row r="207" spans="1:11" ht="19.149999999999999" customHeight="1">
      <c r="A207" s="373"/>
      <c r="B207" s="367"/>
      <c r="C207" s="21" t="s">
        <v>2751</v>
      </c>
      <c r="D207" s="68" t="s">
        <v>2761</v>
      </c>
      <c r="E207" s="7"/>
      <c r="F207" s="81">
        <v>245</v>
      </c>
      <c r="G207" s="81">
        <v>175</v>
      </c>
      <c r="H207" s="225">
        <f t="shared" si="86"/>
        <v>420</v>
      </c>
      <c r="I207" s="355"/>
      <c r="J207" s="355"/>
      <c r="K207" s="330"/>
    </row>
    <row r="208" spans="1:11" ht="19.149999999999999" customHeight="1">
      <c r="A208" s="239"/>
      <c r="B208" s="135"/>
      <c r="C208" s="21"/>
      <c r="D208" s="68"/>
      <c r="E208" s="199" t="s">
        <v>5507</v>
      </c>
      <c r="F208" s="86">
        <f>SUM(F205:F207)</f>
        <v>1180</v>
      </c>
      <c r="G208" s="86">
        <f t="shared" ref="G208:H208" si="139">SUM(G205:G207)</f>
        <v>877</v>
      </c>
      <c r="H208" s="86">
        <f t="shared" si="139"/>
        <v>2057</v>
      </c>
      <c r="I208" s="81">
        <f t="shared" ref="I208" si="140">SUM(I205:I207)</f>
        <v>2</v>
      </c>
      <c r="J208" s="81">
        <f t="shared" ref="J208" si="141">SUM(J205:J207)</f>
        <v>2</v>
      </c>
      <c r="K208" s="86">
        <f t="shared" ref="K208" si="142">SUM(K205:K207)</f>
        <v>4</v>
      </c>
    </row>
    <row r="209" spans="1:11" ht="19.149999999999999" customHeight="1">
      <c r="A209" s="360">
        <v>41</v>
      </c>
      <c r="B209" s="347" t="s">
        <v>5645</v>
      </c>
      <c r="C209" s="21" t="s">
        <v>2763</v>
      </c>
      <c r="D209" s="68" t="s">
        <v>2762</v>
      </c>
      <c r="E209" s="7"/>
      <c r="F209" s="81">
        <v>348</v>
      </c>
      <c r="G209" s="81">
        <v>251</v>
      </c>
      <c r="H209" s="225">
        <f t="shared" si="86"/>
        <v>599</v>
      </c>
      <c r="I209" s="368">
        <v>2</v>
      </c>
      <c r="J209" s="368">
        <v>2</v>
      </c>
      <c r="K209" s="350">
        <f t="shared" ref="K209" si="143">SUM(I209:J211)</f>
        <v>4</v>
      </c>
    </row>
    <row r="210" spans="1:11" ht="19.149999999999999" customHeight="1">
      <c r="A210" s="362"/>
      <c r="B210" s="366"/>
      <c r="C210" s="21" t="s">
        <v>2756</v>
      </c>
      <c r="D210" s="68" t="s">
        <v>2764</v>
      </c>
      <c r="E210" s="7"/>
      <c r="F210" s="81">
        <v>631</v>
      </c>
      <c r="G210" s="81">
        <v>405</v>
      </c>
      <c r="H210" s="225">
        <f t="shared" si="86"/>
        <v>1036</v>
      </c>
      <c r="I210" s="369"/>
      <c r="J210" s="369"/>
      <c r="K210" s="351"/>
    </row>
    <row r="211" spans="1:11" ht="19.149999999999999" customHeight="1">
      <c r="A211" s="361"/>
      <c r="B211" s="367"/>
      <c r="C211" s="21" t="s">
        <v>2751</v>
      </c>
      <c r="D211" s="68" t="s">
        <v>2765</v>
      </c>
      <c r="E211" s="7"/>
      <c r="F211" s="81">
        <v>591</v>
      </c>
      <c r="G211" s="81">
        <v>442</v>
      </c>
      <c r="H211" s="225">
        <f t="shared" si="86"/>
        <v>1033</v>
      </c>
      <c r="I211" s="370"/>
      <c r="J211" s="370"/>
      <c r="K211" s="352"/>
    </row>
    <row r="212" spans="1:11" ht="19.149999999999999" customHeight="1">
      <c r="A212" s="238"/>
      <c r="B212" s="135"/>
      <c r="C212" s="21"/>
      <c r="D212" s="68"/>
      <c r="E212" s="199" t="s">
        <v>5507</v>
      </c>
      <c r="F212" s="86">
        <f>SUM(F209:F211)</f>
        <v>1570</v>
      </c>
      <c r="G212" s="86">
        <f t="shared" ref="G212:H212" si="144">SUM(G209:G211)</f>
        <v>1098</v>
      </c>
      <c r="H212" s="86">
        <f t="shared" si="144"/>
        <v>2668</v>
      </c>
      <c r="I212" s="81">
        <f t="shared" ref="I212" si="145">SUM(I209:I211)</f>
        <v>2</v>
      </c>
      <c r="J212" s="81">
        <f t="shared" ref="J212" si="146">SUM(J209:J211)</f>
        <v>2</v>
      </c>
      <c r="K212" s="86">
        <f t="shared" ref="K212" si="147">SUM(K209:K211)</f>
        <v>4</v>
      </c>
    </row>
    <row r="213" spans="1:11" ht="19.149999999999999" customHeight="1">
      <c r="A213" s="371">
        <v>42</v>
      </c>
      <c r="B213" s="347" t="s">
        <v>5645</v>
      </c>
      <c r="C213" s="21" t="s">
        <v>2756</v>
      </c>
      <c r="D213" s="68" t="s">
        <v>2766</v>
      </c>
      <c r="E213" s="7"/>
      <c r="F213" s="86">
        <v>468</v>
      </c>
      <c r="G213" s="86">
        <v>391</v>
      </c>
      <c r="H213" s="225">
        <f t="shared" si="86"/>
        <v>859</v>
      </c>
      <c r="I213" s="353">
        <v>2</v>
      </c>
      <c r="J213" s="353">
        <v>2</v>
      </c>
      <c r="K213" s="328">
        <f t="shared" ref="K213" si="148">SUM(I213:J214)</f>
        <v>4</v>
      </c>
    </row>
    <row r="214" spans="1:11" ht="25.15" customHeight="1">
      <c r="A214" s="373"/>
      <c r="B214" s="367"/>
      <c r="C214" s="21" t="s">
        <v>2756</v>
      </c>
      <c r="D214" s="68" t="s">
        <v>2767</v>
      </c>
      <c r="E214" s="7"/>
      <c r="F214" s="81">
        <v>714</v>
      </c>
      <c r="G214" s="81">
        <v>629</v>
      </c>
      <c r="H214" s="225">
        <f t="shared" si="86"/>
        <v>1343</v>
      </c>
      <c r="I214" s="355"/>
      <c r="J214" s="355"/>
      <c r="K214" s="330"/>
    </row>
    <row r="215" spans="1:11" ht="19.149999999999999" customHeight="1">
      <c r="A215" s="238"/>
      <c r="B215" s="135"/>
      <c r="C215" s="21"/>
      <c r="D215" s="68"/>
      <c r="E215" s="199" t="s">
        <v>5507</v>
      </c>
      <c r="F215" s="86">
        <f>SUM(F213:F214)</f>
        <v>1182</v>
      </c>
      <c r="G215" s="86">
        <f t="shared" ref="G215:H215" si="149">SUM(G213:G214)</f>
        <v>1020</v>
      </c>
      <c r="H215" s="86">
        <f t="shared" si="149"/>
        <v>2202</v>
      </c>
      <c r="I215" s="81">
        <f t="shared" ref="I215" si="150">SUM(I213:I214)</f>
        <v>2</v>
      </c>
      <c r="J215" s="81">
        <f t="shared" ref="J215" si="151">SUM(J213:J214)</f>
        <v>2</v>
      </c>
      <c r="K215" s="86">
        <f t="shared" ref="K215" si="152">SUM(K213:K214)</f>
        <v>4</v>
      </c>
    </row>
    <row r="216" spans="1:11" ht="19.149999999999999" customHeight="1">
      <c r="A216" s="371">
        <v>43</v>
      </c>
      <c r="B216" s="347" t="s">
        <v>5645</v>
      </c>
      <c r="C216" s="21" t="s">
        <v>2756</v>
      </c>
      <c r="D216" s="68" t="s">
        <v>2768</v>
      </c>
      <c r="E216" s="7"/>
      <c r="F216" s="81">
        <v>693</v>
      </c>
      <c r="G216" s="81">
        <v>603</v>
      </c>
      <c r="H216" s="225">
        <f t="shared" si="86"/>
        <v>1296</v>
      </c>
      <c r="I216" s="353">
        <v>2</v>
      </c>
      <c r="J216" s="353">
        <v>2</v>
      </c>
      <c r="K216" s="328">
        <f t="shared" ref="K216" si="153">SUM(I216:J218)</f>
        <v>4</v>
      </c>
    </row>
    <row r="217" spans="1:11" ht="19.149999999999999" customHeight="1">
      <c r="A217" s="372"/>
      <c r="B217" s="366"/>
      <c r="C217" s="21" t="s">
        <v>2756</v>
      </c>
      <c r="D217" s="68" t="s">
        <v>2769</v>
      </c>
      <c r="E217" s="7"/>
      <c r="F217" s="81">
        <v>453</v>
      </c>
      <c r="G217" s="81">
        <v>329</v>
      </c>
      <c r="H217" s="225">
        <f t="shared" si="86"/>
        <v>782</v>
      </c>
      <c r="I217" s="354"/>
      <c r="J217" s="354"/>
      <c r="K217" s="329"/>
    </row>
    <row r="218" spans="1:11" ht="19.149999999999999" customHeight="1">
      <c r="A218" s="373"/>
      <c r="B218" s="367"/>
      <c r="C218" s="21" t="s">
        <v>2763</v>
      </c>
      <c r="D218" s="68" t="s">
        <v>2770</v>
      </c>
      <c r="E218" s="7"/>
      <c r="F218" s="81">
        <v>207</v>
      </c>
      <c r="G218" s="81">
        <v>188</v>
      </c>
      <c r="H218" s="225">
        <f t="shared" si="86"/>
        <v>395</v>
      </c>
      <c r="I218" s="355"/>
      <c r="J218" s="355"/>
      <c r="K218" s="330"/>
    </row>
    <row r="219" spans="1:11" ht="27" customHeight="1">
      <c r="A219" s="239"/>
      <c r="B219" s="135"/>
      <c r="C219" s="21"/>
      <c r="D219" s="68"/>
      <c r="E219" s="199" t="s">
        <v>5507</v>
      </c>
      <c r="F219" s="86">
        <f>SUM(F216:F218)</f>
        <v>1353</v>
      </c>
      <c r="G219" s="86">
        <f t="shared" ref="G219:H219" si="154">SUM(G216:G218)</f>
        <v>1120</v>
      </c>
      <c r="H219" s="86">
        <f t="shared" si="154"/>
        <v>2473</v>
      </c>
      <c r="I219" s="81">
        <f t="shared" ref="I219" si="155">SUM(I216:I218)</f>
        <v>2</v>
      </c>
      <c r="J219" s="81">
        <f t="shared" ref="J219" si="156">SUM(J216:J218)</f>
        <v>2</v>
      </c>
      <c r="K219" s="86">
        <f t="shared" ref="K219" si="157">SUM(K216:K218)</f>
        <v>4</v>
      </c>
    </row>
    <row r="220" spans="1:11" ht="19.149999999999999" customHeight="1">
      <c r="A220" s="360">
        <v>44</v>
      </c>
      <c r="B220" s="347" t="s">
        <v>5645</v>
      </c>
      <c r="C220" s="21" t="s">
        <v>2763</v>
      </c>
      <c r="D220" s="68" t="s">
        <v>2771</v>
      </c>
      <c r="E220" s="7"/>
      <c r="F220" s="81">
        <v>484</v>
      </c>
      <c r="G220" s="81">
        <v>394</v>
      </c>
      <c r="H220" s="225">
        <f t="shared" si="86"/>
        <v>878</v>
      </c>
      <c r="I220" s="368">
        <v>2</v>
      </c>
      <c r="J220" s="368">
        <v>2</v>
      </c>
      <c r="K220" s="350">
        <f t="shared" ref="K220" si="158">SUM(I220:J221)</f>
        <v>4</v>
      </c>
    </row>
    <row r="221" spans="1:11" ht="28.15" customHeight="1">
      <c r="A221" s="361"/>
      <c r="B221" s="367"/>
      <c r="C221" s="21" t="s">
        <v>2763</v>
      </c>
      <c r="D221" s="68" t="s">
        <v>2772</v>
      </c>
      <c r="E221" s="7"/>
      <c r="F221" s="81">
        <v>538</v>
      </c>
      <c r="G221" s="81">
        <v>445</v>
      </c>
      <c r="H221" s="225">
        <f t="shared" si="86"/>
        <v>983</v>
      </c>
      <c r="I221" s="370"/>
      <c r="J221" s="370"/>
      <c r="K221" s="352"/>
    </row>
    <row r="222" spans="1:11" ht="27" customHeight="1">
      <c r="A222" s="239"/>
      <c r="B222" s="135"/>
      <c r="C222" s="21"/>
      <c r="D222" s="68"/>
      <c r="E222" s="199" t="s">
        <v>5507</v>
      </c>
      <c r="F222" s="86">
        <f>SUM(F220:F221)</f>
        <v>1022</v>
      </c>
      <c r="G222" s="86">
        <f t="shared" ref="G222:H222" si="159">SUM(G220:G221)</f>
        <v>839</v>
      </c>
      <c r="H222" s="86">
        <f t="shared" si="159"/>
        <v>1861</v>
      </c>
      <c r="I222" s="81">
        <f t="shared" ref="I222" si="160">SUM(I220:I221)</f>
        <v>2</v>
      </c>
      <c r="J222" s="81">
        <f t="shared" ref="J222" si="161">SUM(J220:J221)</f>
        <v>2</v>
      </c>
      <c r="K222" s="86">
        <f t="shared" ref="K222" si="162">SUM(K220:K221)</f>
        <v>4</v>
      </c>
    </row>
    <row r="223" spans="1:11" ht="18" customHeight="1">
      <c r="A223" s="368">
        <v>45</v>
      </c>
      <c r="B223" s="368"/>
      <c r="C223" s="257" t="s">
        <v>5975</v>
      </c>
      <c r="D223" s="255">
        <v>415100501</v>
      </c>
      <c r="E223" s="199"/>
      <c r="F223" s="81">
        <v>267</v>
      </c>
      <c r="G223" s="81">
        <v>211</v>
      </c>
      <c r="H223" s="86">
        <f>SUM(F223:G223)</f>
        <v>478</v>
      </c>
      <c r="I223" s="368">
        <v>2</v>
      </c>
      <c r="J223" s="368">
        <v>2</v>
      </c>
      <c r="K223" s="368">
        <f>SUM(I223:J223)</f>
        <v>4</v>
      </c>
    </row>
    <row r="224" spans="1:11" ht="18" customHeight="1">
      <c r="A224" s="369"/>
      <c r="B224" s="369"/>
      <c r="C224" s="1" t="s">
        <v>5975</v>
      </c>
      <c r="D224" s="255">
        <v>415100502</v>
      </c>
      <c r="E224" s="199"/>
      <c r="F224" s="81">
        <v>160</v>
      </c>
      <c r="G224" s="81">
        <v>131</v>
      </c>
      <c r="H224" s="86">
        <f t="shared" ref="H224:H235" si="163">SUM(F224:G224)</f>
        <v>291</v>
      </c>
      <c r="I224" s="369"/>
      <c r="J224" s="369"/>
      <c r="K224" s="369"/>
    </row>
    <row r="225" spans="1:11" ht="18" customHeight="1">
      <c r="A225" s="369"/>
      <c r="B225" s="369"/>
      <c r="C225" s="1" t="s">
        <v>5976</v>
      </c>
      <c r="D225" s="255">
        <v>415100503</v>
      </c>
      <c r="E225" s="199"/>
      <c r="F225" s="81">
        <v>346</v>
      </c>
      <c r="G225" s="81">
        <v>255</v>
      </c>
      <c r="H225" s="86">
        <f t="shared" si="163"/>
        <v>601</v>
      </c>
      <c r="I225" s="369"/>
      <c r="J225" s="369"/>
      <c r="K225" s="369"/>
    </row>
    <row r="226" spans="1:11" ht="18" customHeight="1">
      <c r="A226" s="370"/>
      <c r="B226" s="370"/>
      <c r="C226" s="1" t="s">
        <v>5975</v>
      </c>
      <c r="D226" s="255">
        <v>415100504</v>
      </c>
      <c r="E226" s="199"/>
      <c r="F226" s="81">
        <v>94</v>
      </c>
      <c r="G226" s="81">
        <v>80</v>
      </c>
      <c r="H226" s="86">
        <f t="shared" si="163"/>
        <v>174</v>
      </c>
      <c r="I226" s="370"/>
      <c r="J226" s="370"/>
      <c r="K226" s="370"/>
    </row>
    <row r="227" spans="1:11" ht="18" customHeight="1">
      <c r="A227" s="217"/>
      <c r="B227" s="217"/>
      <c r="C227" s="21"/>
      <c r="D227" s="255"/>
      <c r="E227" s="199" t="s">
        <v>5507</v>
      </c>
      <c r="F227" s="86">
        <f>SUM(F223:F226)</f>
        <v>867</v>
      </c>
      <c r="G227" s="86">
        <f t="shared" ref="G227:H227" si="164">SUM(G223:G226)</f>
        <v>677</v>
      </c>
      <c r="H227" s="86">
        <f t="shared" si="164"/>
        <v>1544</v>
      </c>
      <c r="I227" s="86">
        <f t="shared" ref="I227" si="165">SUM(I223:I226)</f>
        <v>2</v>
      </c>
      <c r="J227" s="86">
        <f t="shared" ref="J227" si="166">SUM(J223:J226)</f>
        <v>2</v>
      </c>
      <c r="K227" s="86">
        <f t="shared" ref="K227" si="167">SUM(K223:K226)</f>
        <v>4</v>
      </c>
    </row>
    <row r="228" spans="1:11" ht="18" customHeight="1">
      <c r="A228" s="368">
        <v>46</v>
      </c>
      <c r="B228" s="368"/>
      <c r="C228" s="21" t="s">
        <v>5977</v>
      </c>
      <c r="D228" s="255">
        <v>415100601</v>
      </c>
      <c r="E228" s="199"/>
      <c r="F228" s="81">
        <v>268</v>
      </c>
      <c r="G228" s="81">
        <v>172</v>
      </c>
      <c r="H228" s="86">
        <f t="shared" si="163"/>
        <v>440</v>
      </c>
      <c r="I228" s="368">
        <v>2</v>
      </c>
      <c r="J228" s="368">
        <v>2</v>
      </c>
      <c r="K228" s="368">
        <f>SUM(I228:J228)</f>
        <v>4</v>
      </c>
    </row>
    <row r="229" spans="1:11" ht="18" customHeight="1">
      <c r="A229" s="369"/>
      <c r="B229" s="369"/>
      <c r="C229" s="21" t="s">
        <v>5977</v>
      </c>
      <c r="D229" s="255">
        <v>415100602</v>
      </c>
      <c r="E229" s="199"/>
      <c r="F229" s="81">
        <v>314</v>
      </c>
      <c r="G229" s="81">
        <v>203</v>
      </c>
      <c r="H229" s="86">
        <f t="shared" si="163"/>
        <v>517</v>
      </c>
      <c r="I229" s="369"/>
      <c r="J229" s="369"/>
      <c r="K229" s="369"/>
    </row>
    <row r="230" spans="1:11" ht="18" customHeight="1">
      <c r="A230" s="369"/>
      <c r="B230" s="369"/>
      <c r="C230" s="21" t="s">
        <v>5977</v>
      </c>
      <c r="D230" s="255">
        <v>415100603</v>
      </c>
      <c r="E230" s="199"/>
      <c r="F230" s="81">
        <v>204</v>
      </c>
      <c r="G230" s="81">
        <v>130</v>
      </c>
      <c r="H230" s="86">
        <f t="shared" si="163"/>
        <v>334</v>
      </c>
      <c r="I230" s="369"/>
      <c r="J230" s="369"/>
      <c r="K230" s="369"/>
    </row>
    <row r="231" spans="1:11" ht="18" customHeight="1">
      <c r="A231" s="369"/>
      <c r="B231" s="369"/>
      <c r="C231" s="21" t="s">
        <v>5977</v>
      </c>
      <c r="D231" s="255">
        <v>415100604</v>
      </c>
      <c r="E231" s="199"/>
      <c r="F231" s="81">
        <v>178</v>
      </c>
      <c r="G231" s="81">
        <v>196</v>
      </c>
      <c r="H231" s="86">
        <f t="shared" si="163"/>
        <v>374</v>
      </c>
      <c r="I231" s="369"/>
      <c r="J231" s="369"/>
      <c r="K231" s="369"/>
    </row>
    <row r="232" spans="1:11" ht="18" customHeight="1">
      <c r="A232" s="369"/>
      <c r="B232" s="369"/>
      <c r="C232" s="21" t="s">
        <v>5977</v>
      </c>
      <c r="D232" s="255">
        <v>415100605</v>
      </c>
      <c r="E232" s="199"/>
      <c r="F232" s="81">
        <v>190</v>
      </c>
      <c r="G232" s="81">
        <v>131</v>
      </c>
      <c r="H232" s="86">
        <f t="shared" si="163"/>
        <v>321</v>
      </c>
      <c r="I232" s="369"/>
      <c r="J232" s="369"/>
      <c r="K232" s="369"/>
    </row>
    <row r="233" spans="1:11" ht="18" customHeight="1">
      <c r="A233" s="369"/>
      <c r="B233" s="369"/>
      <c r="C233" s="21" t="s">
        <v>5977</v>
      </c>
      <c r="D233" s="255">
        <v>415100606</v>
      </c>
      <c r="E233" s="199"/>
      <c r="F233" s="81">
        <v>119</v>
      </c>
      <c r="G233" s="81">
        <v>77</v>
      </c>
      <c r="H233" s="86">
        <f t="shared" si="163"/>
        <v>196</v>
      </c>
      <c r="I233" s="369"/>
      <c r="J233" s="369"/>
      <c r="K233" s="369"/>
    </row>
    <row r="234" spans="1:11" ht="18" customHeight="1">
      <c r="A234" s="369"/>
      <c r="B234" s="369"/>
      <c r="C234" s="21" t="s">
        <v>5977</v>
      </c>
      <c r="D234" s="255">
        <v>415100607</v>
      </c>
      <c r="E234" s="199"/>
      <c r="F234" s="81">
        <v>93</v>
      </c>
      <c r="G234" s="81">
        <v>54</v>
      </c>
      <c r="H234" s="86">
        <f t="shared" si="163"/>
        <v>147</v>
      </c>
      <c r="I234" s="369"/>
      <c r="J234" s="369"/>
      <c r="K234" s="369"/>
    </row>
    <row r="235" spans="1:11" ht="18" customHeight="1">
      <c r="A235" s="370"/>
      <c r="B235" s="370"/>
      <c r="C235" s="21" t="s">
        <v>5977</v>
      </c>
      <c r="D235" s="255">
        <v>415100608</v>
      </c>
      <c r="E235" s="199"/>
      <c r="F235" s="81">
        <v>193</v>
      </c>
      <c r="G235" s="81">
        <v>128</v>
      </c>
      <c r="H235" s="86">
        <f t="shared" si="163"/>
        <v>321</v>
      </c>
      <c r="I235" s="370"/>
      <c r="J235" s="370"/>
      <c r="K235" s="370"/>
    </row>
    <row r="236" spans="1:11" ht="22.15" customHeight="1">
      <c r="A236" s="250"/>
      <c r="B236" s="217"/>
      <c r="C236" s="21"/>
      <c r="D236" s="68"/>
      <c r="E236" s="199" t="s">
        <v>5507</v>
      </c>
      <c r="F236" s="86">
        <f>SUM(F228:F235)</f>
        <v>1559</v>
      </c>
      <c r="G236" s="86">
        <f t="shared" ref="G236:H236" si="168">SUM(G228:G235)</f>
        <v>1091</v>
      </c>
      <c r="H236" s="86">
        <f t="shared" si="168"/>
        <v>2650</v>
      </c>
      <c r="I236" s="86">
        <f t="shared" ref="I236" si="169">SUM(I228:I235)</f>
        <v>2</v>
      </c>
      <c r="J236" s="86">
        <f t="shared" ref="J236" si="170">SUM(J228:J235)</f>
        <v>2</v>
      </c>
      <c r="K236" s="86">
        <f t="shared" ref="K236" si="171">SUM(K228:K235)</f>
        <v>4</v>
      </c>
    </row>
    <row r="237" spans="1:11" ht="19.149999999999999" customHeight="1">
      <c r="A237" s="360">
        <v>47</v>
      </c>
      <c r="B237" s="347" t="s">
        <v>5645</v>
      </c>
      <c r="C237" s="21" t="s">
        <v>2774</v>
      </c>
      <c r="D237" s="68" t="s">
        <v>2773</v>
      </c>
      <c r="E237" s="7"/>
      <c r="F237" s="81">
        <v>523</v>
      </c>
      <c r="G237" s="81">
        <v>350</v>
      </c>
      <c r="H237" s="225">
        <f t="shared" si="86"/>
        <v>873</v>
      </c>
      <c r="I237" s="368">
        <v>2</v>
      </c>
      <c r="J237" s="368">
        <v>2</v>
      </c>
      <c r="K237" s="350">
        <f t="shared" ref="K237" si="172">SUM(I237:J238)</f>
        <v>4</v>
      </c>
    </row>
    <row r="238" spans="1:11" ht="28.15" customHeight="1">
      <c r="A238" s="361"/>
      <c r="B238" s="367"/>
      <c r="C238" s="21" t="s">
        <v>2774</v>
      </c>
      <c r="D238" s="68" t="s">
        <v>2775</v>
      </c>
      <c r="E238" s="7"/>
      <c r="F238" s="81">
        <v>580</v>
      </c>
      <c r="G238" s="81">
        <v>438</v>
      </c>
      <c r="H238" s="225">
        <f t="shared" si="86"/>
        <v>1018</v>
      </c>
      <c r="I238" s="370"/>
      <c r="J238" s="370"/>
      <c r="K238" s="352"/>
    </row>
    <row r="239" spans="1:11" ht="19.149999999999999" customHeight="1">
      <c r="A239" s="239"/>
      <c r="B239" s="135"/>
      <c r="C239" s="21"/>
      <c r="D239" s="68"/>
      <c r="E239" s="199" t="s">
        <v>5507</v>
      </c>
      <c r="F239" s="86">
        <f>SUM(F237:F238)</f>
        <v>1103</v>
      </c>
      <c r="G239" s="86">
        <f t="shared" ref="G239:H239" si="173">SUM(G237:G238)</f>
        <v>788</v>
      </c>
      <c r="H239" s="86">
        <f t="shared" si="173"/>
        <v>1891</v>
      </c>
      <c r="I239" s="81">
        <f t="shared" ref="I239" si="174">SUM(I237:I238)</f>
        <v>2</v>
      </c>
      <c r="J239" s="81">
        <f t="shared" ref="J239" si="175">SUM(J237:J238)</f>
        <v>2</v>
      </c>
      <c r="K239" s="86">
        <f t="shared" ref="K239" si="176">SUM(K237:K238)</f>
        <v>4</v>
      </c>
    </row>
    <row r="240" spans="1:11" ht="19.149999999999999" customHeight="1">
      <c r="A240" s="360">
        <v>48</v>
      </c>
      <c r="B240" s="347" t="s">
        <v>5645</v>
      </c>
      <c r="C240" s="21" t="s">
        <v>2777</v>
      </c>
      <c r="D240" s="68" t="s">
        <v>2776</v>
      </c>
      <c r="E240" s="7"/>
      <c r="F240" s="81">
        <v>512</v>
      </c>
      <c r="G240" s="81">
        <v>419</v>
      </c>
      <c r="H240" s="225">
        <f t="shared" ref="H240:H326" si="177">SUM(F240:G240)</f>
        <v>931</v>
      </c>
      <c r="I240" s="368">
        <v>2</v>
      </c>
      <c r="J240" s="368">
        <v>2</v>
      </c>
      <c r="K240" s="350">
        <f t="shared" ref="K240" si="178">SUM(I240:J242)</f>
        <v>4</v>
      </c>
    </row>
    <row r="241" spans="1:11" ht="19.149999999999999" customHeight="1">
      <c r="A241" s="362"/>
      <c r="B241" s="366"/>
      <c r="C241" s="21" t="s">
        <v>2779</v>
      </c>
      <c r="D241" s="68" t="s">
        <v>2778</v>
      </c>
      <c r="E241" s="7"/>
      <c r="F241" s="81">
        <v>608</v>
      </c>
      <c r="G241" s="81">
        <v>502</v>
      </c>
      <c r="H241" s="225">
        <f t="shared" si="177"/>
        <v>1110</v>
      </c>
      <c r="I241" s="369"/>
      <c r="J241" s="369"/>
      <c r="K241" s="351"/>
    </row>
    <row r="242" spans="1:11" ht="19.149999999999999" customHeight="1">
      <c r="A242" s="361"/>
      <c r="B242" s="367"/>
      <c r="C242" s="21" t="s">
        <v>2781</v>
      </c>
      <c r="D242" s="68" t="s">
        <v>2780</v>
      </c>
      <c r="E242" s="7"/>
      <c r="F242" s="81">
        <v>569</v>
      </c>
      <c r="G242" s="81">
        <v>404</v>
      </c>
      <c r="H242" s="225">
        <f t="shared" si="177"/>
        <v>973</v>
      </c>
      <c r="I242" s="370"/>
      <c r="J242" s="370"/>
      <c r="K242" s="352"/>
    </row>
    <row r="243" spans="1:11" ht="28.9" customHeight="1">
      <c r="A243" s="238"/>
      <c r="B243" s="135"/>
      <c r="C243" s="21"/>
      <c r="D243" s="68"/>
      <c r="E243" s="199" t="s">
        <v>5507</v>
      </c>
      <c r="F243" s="86">
        <f>SUM(F240:F242)</f>
        <v>1689</v>
      </c>
      <c r="G243" s="86">
        <f t="shared" ref="G243:H243" si="179">SUM(G240:G242)</f>
        <v>1325</v>
      </c>
      <c r="H243" s="86">
        <f t="shared" si="179"/>
        <v>3014</v>
      </c>
      <c r="I243" s="81">
        <f t="shared" ref="I243" si="180">SUM(I240:I242)</f>
        <v>2</v>
      </c>
      <c r="J243" s="81">
        <f t="shared" ref="J243" si="181">SUM(J240:J242)</f>
        <v>2</v>
      </c>
      <c r="K243" s="86">
        <f t="shared" ref="K243" si="182">SUM(K240:K242)</f>
        <v>4</v>
      </c>
    </row>
    <row r="244" spans="1:11" ht="19.149999999999999" customHeight="1">
      <c r="A244" s="371">
        <v>49</v>
      </c>
      <c r="B244" s="347" t="s">
        <v>5646</v>
      </c>
      <c r="C244" s="21" t="s">
        <v>2783</v>
      </c>
      <c r="D244" s="68" t="s">
        <v>2782</v>
      </c>
      <c r="E244" s="7"/>
      <c r="F244" s="81">
        <v>359</v>
      </c>
      <c r="G244" s="81">
        <v>311</v>
      </c>
      <c r="H244" s="225">
        <f t="shared" si="177"/>
        <v>670</v>
      </c>
      <c r="I244" s="353">
        <v>2</v>
      </c>
      <c r="J244" s="353">
        <v>2</v>
      </c>
      <c r="K244" s="328">
        <f t="shared" ref="K244" si="183">SUM(I244:J245)</f>
        <v>4</v>
      </c>
    </row>
    <row r="245" spans="1:11" ht="24" customHeight="1">
      <c r="A245" s="373"/>
      <c r="B245" s="367"/>
      <c r="C245" s="21" t="s">
        <v>2783</v>
      </c>
      <c r="D245" s="68" t="s">
        <v>2784</v>
      </c>
      <c r="E245" s="7"/>
      <c r="F245" s="81">
        <v>405</v>
      </c>
      <c r="G245" s="81">
        <v>346</v>
      </c>
      <c r="H245" s="225">
        <f t="shared" si="177"/>
        <v>751</v>
      </c>
      <c r="I245" s="355"/>
      <c r="J245" s="355"/>
      <c r="K245" s="330"/>
    </row>
    <row r="246" spans="1:11" ht="19.149999999999999" customHeight="1">
      <c r="A246" s="238"/>
      <c r="B246" s="135"/>
      <c r="C246" s="21"/>
      <c r="D246" s="68"/>
      <c r="E246" s="199" t="s">
        <v>5507</v>
      </c>
      <c r="F246" s="86">
        <f>SUM(F244:F245)</f>
        <v>764</v>
      </c>
      <c r="G246" s="86">
        <f t="shared" ref="G246:H246" si="184">SUM(G244:G245)</f>
        <v>657</v>
      </c>
      <c r="H246" s="86">
        <f t="shared" si="184"/>
        <v>1421</v>
      </c>
      <c r="I246" s="81">
        <f t="shared" ref="I246" si="185">SUM(I244:I245)</f>
        <v>2</v>
      </c>
      <c r="J246" s="81">
        <f t="shared" ref="J246" si="186">SUM(J244:J245)</f>
        <v>2</v>
      </c>
      <c r="K246" s="86">
        <f t="shared" ref="K246" si="187">SUM(K244:K245)</f>
        <v>4</v>
      </c>
    </row>
    <row r="247" spans="1:11" ht="19.149999999999999" customHeight="1">
      <c r="A247" s="371">
        <v>50</v>
      </c>
      <c r="B247" s="347" t="s">
        <v>5646</v>
      </c>
      <c r="C247" s="21" t="s">
        <v>2777</v>
      </c>
      <c r="D247" s="68" t="s">
        <v>2785</v>
      </c>
      <c r="E247" s="7"/>
      <c r="F247" s="81">
        <v>548</v>
      </c>
      <c r="G247" s="81">
        <v>404</v>
      </c>
      <c r="H247" s="225">
        <f t="shared" si="177"/>
        <v>952</v>
      </c>
      <c r="I247" s="353">
        <v>2</v>
      </c>
      <c r="J247" s="353">
        <v>2</v>
      </c>
      <c r="K247" s="328">
        <f t="shared" ref="K247" si="188">SUM(I247:J248)</f>
        <v>4</v>
      </c>
    </row>
    <row r="248" spans="1:11" ht="24.6" customHeight="1">
      <c r="A248" s="373"/>
      <c r="B248" s="367"/>
      <c r="C248" s="21" t="s">
        <v>2777</v>
      </c>
      <c r="D248" s="68" t="s">
        <v>2786</v>
      </c>
      <c r="E248" s="7"/>
      <c r="F248" s="82">
        <v>486</v>
      </c>
      <c r="G248" s="82">
        <v>316</v>
      </c>
      <c r="H248" s="214">
        <f t="shared" si="177"/>
        <v>802</v>
      </c>
      <c r="I248" s="355"/>
      <c r="J248" s="355"/>
      <c r="K248" s="330"/>
    </row>
    <row r="249" spans="1:11" ht="33" customHeight="1">
      <c r="A249" s="238"/>
      <c r="B249" s="135"/>
      <c r="C249" s="21"/>
      <c r="D249" s="68"/>
      <c r="E249" s="199" t="s">
        <v>5507</v>
      </c>
      <c r="F249" s="86">
        <f>SUM(F247:F248)</f>
        <v>1034</v>
      </c>
      <c r="G249" s="86">
        <f t="shared" ref="G249:H249" si="189">SUM(G247:G248)</f>
        <v>720</v>
      </c>
      <c r="H249" s="86">
        <f t="shared" si="189"/>
        <v>1754</v>
      </c>
      <c r="I249" s="81">
        <f t="shared" ref="I249" si="190">SUM(I247:I248)</f>
        <v>2</v>
      </c>
      <c r="J249" s="81">
        <f t="shared" ref="J249" si="191">SUM(J247:J248)</f>
        <v>2</v>
      </c>
      <c r="K249" s="86">
        <f t="shared" ref="K249" si="192">SUM(K247:K248)</f>
        <v>4</v>
      </c>
    </row>
    <row r="250" spans="1:11" ht="19.149999999999999" customHeight="1">
      <c r="A250" s="371">
        <v>51</v>
      </c>
      <c r="B250" s="347" t="s">
        <v>5647</v>
      </c>
      <c r="C250" s="21" t="s">
        <v>2788</v>
      </c>
      <c r="D250" s="68" t="s">
        <v>2787</v>
      </c>
      <c r="E250" s="7"/>
      <c r="F250" s="83">
        <v>568</v>
      </c>
      <c r="G250" s="83">
        <v>456</v>
      </c>
      <c r="H250" s="215">
        <f t="shared" si="177"/>
        <v>1024</v>
      </c>
      <c r="I250" s="353">
        <v>2</v>
      </c>
      <c r="J250" s="353">
        <v>2</v>
      </c>
      <c r="K250" s="328">
        <f t="shared" ref="K250" si="193">SUM(I250:J251)</f>
        <v>4</v>
      </c>
    </row>
    <row r="251" spans="1:11" ht="39" customHeight="1">
      <c r="A251" s="373"/>
      <c r="B251" s="367"/>
      <c r="C251" s="21" t="s">
        <v>2788</v>
      </c>
      <c r="D251" s="68" t="s">
        <v>2789</v>
      </c>
      <c r="E251" s="7"/>
      <c r="F251" s="81">
        <v>602</v>
      </c>
      <c r="G251" s="81">
        <v>476</v>
      </c>
      <c r="H251" s="225">
        <f t="shared" si="177"/>
        <v>1078</v>
      </c>
      <c r="I251" s="355"/>
      <c r="J251" s="355"/>
      <c r="K251" s="330"/>
    </row>
    <row r="252" spans="1:11" ht="46.15" customHeight="1">
      <c r="A252" s="238"/>
      <c r="B252" s="135"/>
      <c r="C252" s="21"/>
      <c r="D252" s="68"/>
      <c r="E252" s="199" t="s">
        <v>5507</v>
      </c>
      <c r="F252" s="86">
        <f>SUM(F250:F251)</f>
        <v>1170</v>
      </c>
      <c r="G252" s="86">
        <f t="shared" ref="G252:H252" si="194">SUM(G250:G251)</f>
        <v>932</v>
      </c>
      <c r="H252" s="86">
        <f t="shared" si="194"/>
        <v>2102</v>
      </c>
      <c r="I252" s="81">
        <f t="shared" ref="I252" si="195">SUM(I250:I251)</f>
        <v>2</v>
      </c>
      <c r="J252" s="81">
        <f t="shared" ref="J252" si="196">SUM(J250:J251)</f>
        <v>2</v>
      </c>
      <c r="K252" s="86">
        <f t="shared" ref="K252" si="197">SUM(K250:K251)</f>
        <v>4</v>
      </c>
    </row>
    <row r="253" spans="1:11" ht="19.149999999999999" customHeight="1">
      <c r="A253" s="371">
        <v>52</v>
      </c>
      <c r="B253" s="347" t="s">
        <v>5647</v>
      </c>
      <c r="C253" s="21" t="s">
        <v>2788</v>
      </c>
      <c r="D253" s="68" t="s">
        <v>2790</v>
      </c>
      <c r="E253" s="7"/>
      <c r="F253" s="81">
        <v>636</v>
      </c>
      <c r="G253" s="81">
        <v>288</v>
      </c>
      <c r="H253" s="225">
        <f t="shared" si="177"/>
        <v>924</v>
      </c>
      <c r="I253" s="353">
        <v>2</v>
      </c>
      <c r="J253" s="353">
        <v>2</v>
      </c>
      <c r="K253" s="328">
        <f t="shared" ref="K253" si="198">SUM(I253:J254)</f>
        <v>4</v>
      </c>
    </row>
    <row r="254" spans="1:11" ht="38.450000000000003" customHeight="1">
      <c r="A254" s="373"/>
      <c r="B254" s="367"/>
      <c r="C254" s="21" t="s">
        <v>2788</v>
      </c>
      <c r="D254" s="68" t="s">
        <v>2791</v>
      </c>
      <c r="E254" s="7"/>
      <c r="F254" s="81">
        <v>249</v>
      </c>
      <c r="G254" s="81">
        <v>197</v>
      </c>
      <c r="H254" s="225">
        <f t="shared" si="177"/>
        <v>446</v>
      </c>
      <c r="I254" s="355"/>
      <c r="J254" s="355"/>
      <c r="K254" s="330"/>
    </row>
    <row r="255" spans="1:11" ht="46.9" customHeight="1">
      <c r="A255" s="238"/>
      <c r="B255" s="135"/>
      <c r="C255" s="21"/>
      <c r="D255" s="68"/>
      <c r="E255" s="199" t="s">
        <v>5507</v>
      </c>
      <c r="F255" s="86">
        <f>SUM(F253:F254)</f>
        <v>885</v>
      </c>
      <c r="G255" s="86">
        <f t="shared" ref="G255:H255" si="199">SUM(G253:G254)</f>
        <v>485</v>
      </c>
      <c r="H255" s="86">
        <f t="shared" si="199"/>
        <v>1370</v>
      </c>
      <c r="I255" s="81">
        <f t="shared" ref="I255" si="200">SUM(I253:I254)</f>
        <v>2</v>
      </c>
      <c r="J255" s="81">
        <f t="shared" ref="J255" si="201">SUM(J253:J254)</f>
        <v>2</v>
      </c>
      <c r="K255" s="86">
        <f t="shared" ref="K255" si="202">SUM(K253:K254)</f>
        <v>4</v>
      </c>
    </row>
    <row r="256" spans="1:11" ht="19.149999999999999" customHeight="1">
      <c r="A256" s="371">
        <v>53</v>
      </c>
      <c r="B256" s="347" t="s">
        <v>5647</v>
      </c>
      <c r="C256" s="21" t="s">
        <v>2788</v>
      </c>
      <c r="D256" s="68" t="s">
        <v>2792</v>
      </c>
      <c r="E256" s="7"/>
      <c r="F256" s="81">
        <v>451</v>
      </c>
      <c r="G256" s="81">
        <v>392</v>
      </c>
      <c r="H256" s="225">
        <f t="shared" si="177"/>
        <v>843</v>
      </c>
      <c r="I256" s="353">
        <v>2</v>
      </c>
      <c r="J256" s="353">
        <v>2</v>
      </c>
      <c r="K256" s="328">
        <f t="shared" ref="K256" si="203">SUM(I256:J257)</f>
        <v>4</v>
      </c>
    </row>
    <row r="257" spans="1:11" ht="37.9" customHeight="1">
      <c r="A257" s="373"/>
      <c r="B257" s="367"/>
      <c r="C257" s="21" t="s">
        <v>2788</v>
      </c>
      <c r="D257" s="68" t="s">
        <v>2793</v>
      </c>
      <c r="E257" s="7"/>
      <c r="F257" s="81">
        <v>355</v>
      </c>
      <c r="G257" s="81">
        <v>313</v>
      </c>
      <c r="H257" s="225">
        <f t="shared" si="177"/>
        <v>668</v>
      </c>
      <c r="I257" s="355"/>
      <c r="J257" s="355"/>
      <c r="K257" s="330"/>
    </row>
    <row r="258" spans="1:11" ht="19.149999999999999" customHeight="1">
      <c r="A258" s="238"/>
      <c r="B258" s="135"/>
      <c r="C258" s="21"/>
      <c r="D258" s="68"/>
      <c r="E258" s="199" t="s">
        <v>5507</v>
      </c>
      <c r="F258" s="86">
        <f>SUM(F256:F257)</f>
        <v>806</v>
      </c>
      <c r="G258" s="86">
        <f t="shared" ref="G258:H258" si="204">SUM(G256:G257)</f>
        <v>705</v>
      </c>
      <c r="H258" s="86">
        <f t="shared" si="204"/>
        <v>1511</v>
      </c>
      <c r="I258" s="81">
        <f t="shared" ref="I258" si="205">SUM(I256:I257)</f>
        <v>2</v>
      </c>
      <c r="J258" s="81">
        <f t="shared" ref="J258" si="206">SUM(J256:J257)</f>
        <v>2</v>
      </c>
      <c r="K258" s="86">
        <f t="shared" ref="K258" si="207">SUM(K256:K257)</f>
        <v>4</v>
      </c>
    </row>
    <row r="259" spans="1:11" ht="19.149999999999999" customHeight="1">
      <c r="A259" s="371">
        <v>54</v>
      </c>
      <c r="B259" s="347" t="s">
        <v>5648</v>
      </c>
      <c r="C259" s="21" t="s">
        <v>2795</v>
      </c>
      <c r="D259" s="68" t="s">
        <v>2794</v>
      </c>
      <c r="E259" s="7"/>
      <c r="F259" s="81">
        <v>372</v>
      </c>
      <c r="G259" s="81">
        <v>252</v>
      </c>
      <c r="H259" s="225">
        <f t="shared" si="177"/>
        <v>624</v>
      </c>
      <c r="I259" s="353">
        <v>2</v>
      </c>
      <c r="J259" s="353">
        <v>2</v>
      </c>
      <c r="K259" s="328">
        <f t="shared" ref="K259" si="208">SUM(I259:J261)</f>
        <v>4</v>
      </c>
    </row>
    <row r="260" spans="1:11" ht="19.149999999999999" customHeight="1">
      <c r="A260" s="372"/>
      <c r="B260" s="366"/>
      <c r="C260" s="21" t="s">
        <v>2795</v>
      </c>
      <c r="D260" s="68" t="s">
        <v>2796</v>
      </c>
      <c r="E260" s="7"/>
      <c r="F260" s="81">
        <v>295</v>
      </c>
      <c r="G260" s="81">
        <v>211</v>
      </c>
      <c r="H260" s="225">
        <f t="shared" si="177"/>
        <v>506</v>
      </c>
      <c r="I260" s="354"/>
      <c r="J260" s="354"/>
      <c r="K260" s="329"/>
    </row>
    <row r="261" spans="1:11" ht="19.149999999999999" customHeight="1">
      <c r="A261" s="373"/>
      <c r="B261" s="367"/>
      <c r="C261" s="21" t="s">
        <v>2795</v>
      </c>
      <c r="D261" s="68" t="s">
        <v>2797</v>
      </c>
      <c r="E261" s="7"/>
      <c r="F261" s="81">
        <v>323</v>
      </c>
      <c r="G261" s="81">
        <v>271</v>
      </c>
      <c r="H261" s="225">
        <f t="shared" si="177"/>
        <v>594</v>
      </c>
      <c r="I261" s="355"/>
      <c r="J261" s="355"/>
      <c r="K261" s="330"/>
    </row>
    <row r="262" spans="1:11" ht="19.149999999999999" customHeight="1">
      <c r="A262" s="239"/>
      <c r="B262" s="135"/>
      <c r="C262" s="21"/>
      <c r="D262" s="68"/>
      <c r="E262" s="199" t="s">
        <v>5507</v>
      </c>
      <c r="F262" s="86">
        <f>SUM(F259:F261)</f>
        <v>990</v>
      </c>
      <c r="G262" s="86">
        <f t="shared" ref="G262:H262" si="209">SUM(G259:G261)</f>
        <v>734</v>
      </c>
      <c r="H262" s="86">
        <f t="shared" si="209"/>
        <v>1724</v>
      </c>
      <c r="I262" s="81">
        <f t="shared" ref="I262" si="210">SUM(I259:I261)</f>
        <v>2</v>
      </c>
      <c r="J262" s="81">
        <f t="shared" ref="J262:K262" si="211">SUM(J259:J261)</f>
        <v>2</v>
      </c>
      <c r="K262" s="86">
        <f t="shared" si="211"/>
        <v>4</v>
      </c>
    </row>
    <row r="263" spans="1:11" ht="19.149999999999999" customHeight="1">
      <c r="A263" s="360">
        <v>55</v>
      </c>
      <c r="B263" s="347" t="s">
        <v>5648</v>
      </c>
      <c r="C263" s="21" t="s">
        <v>2795</v>
      </c>
      <c r="D263" s="68" t="s">
        <v>2798</v>
      </c>
      <c r="E263" s="7"/>
      <c r="F263" s="81">
        <v>281</v>
      </c>
      <c r="G263" s="81">
        <v>220</v>
      </c>
      <c r="H263" s="225">
        <f t="shared" si="177"/>
        <v>501</v>
      </c>
      <c r="I263" s="368">
        <v>2</v>
      </c>
      <c r="J263" s="368">
        <v>2</v>
      </c>
      <c r="K263" s="350">
        <f t="shared" ref="K263" si="212">SUM(I263:J265)</f>
        <v>4</v>
      </c>
    </row>
    <row r="264" spans="1:11" ht="19.149999999999999" customHeight="1">
      <c r="A264" s="362"/>
      <c r="B264" s="366"/>
      <c r="C264" s="21" t="s">
        <v>2795</v>
      </c>
      <c r="D264" s="68" t="s">
        <v>2799</v>
      </c>
      <c r="E264" s="7"/>
      <c r="F264" s="81">
        <v>472</v>
      </c>
      <c r="G264" s="81">
        <v>387</v>
      </c>
      <c r="H264" s="225">
        <f t="shared" si="177"/>
        <v>859</v>
      </c>
      <c r="I264" s="369"/>
      <c r="J264" s="369"/>
      <c r="K264" s="351"/>
    </row>
    <row r="265" spans="1:11" ht="19.149999999999999" customHeight="1">
      <c r="A265" s="361"/>
      <c r="B265" s="367"/>
      <c r="C265" s="21" t="s">
        <v>2795</v>
      </c>
      <c r="D265" s="68" t="s">
        <v>2800</v>
      </c>
      <c r="E265" s="7"/>
      <c r="F265" s="81">
        <v>435</v>
      </c>
      <c r="G265" s="81">
        <v>363</v>
      </c>
      <c r="H265" s="225">
        <f t="shared" si="177"/>
        <v>798</v>
      </c>
      <c r="I265" s="370"/>
      <c r="J265" s="370"/>
      <c r="K265" s="352"/>
    </row>
    <row r="266" spans="1:11" ht="19.149999999999999" customHeight="1">
      <c r="A266" s="238"/>
      <c r="B266" s="135"/>
      <c r="C266" s="21"/>
      <c r="D266" s="68"/>
      <c r="E266" s="199" t="s">
        <v>5507</v>
      </c>
      <c r="F266" s="86">
        <f>SUM(F263:F265)</f>
        <v>1188</v>
      </c>
      <c r="G266" s="86">
        <f t="shared" ref="G266:H266" si="213">SUM(G263:G265)</f>
        <v>970</v>
      </c>
      <c r="H266" s="86">
        <f t="shared" si="213"/>
        <v>2158</v>
      </c>
      <c r="I266" s="81">
        <f t="shared" ref="I266" si="214">SUM(I263:I265)</f>
        <v>2</v>
      </c>
      <c r="J266" s="81">
        <f t="shared" ref="J266" si="215">SUM(J263:J265)</f>
        <v>2</v>
      </c>
      <c r="K266" s="86">
        <f t="shared" ref="K266" si="216">SUM(K263:K265)</f>
        <v>4</v>
      </c>
    </row>
    <row r="267" spans="1:11" ht="19.149999999999999" customHeight="1">
      <c r="A267" s="371">
        <v>56</v>
      </c>
      <c r="B267" s="365" t="s">
        <v>5647</v>
      </c>
      <c r="C267" s="21" t="s">
        <v>2795</v>
      </c>
      <c r="D267" s="68" t="s">
        <v>2801</v>
      </c>
      <c r="E267" s="7"/>
      <c r="F267" s="81">
        <v>300</v>
      </c>
      <c r="G267" s="81">
        <v>272</v>
      </c>
      <c r="H267" s="225">
        <f t="shared" si="177"/>
        <v>572</v>
      </c>
      <c r="I267" s="353">
        <v>2</v>
      </c>
      <c r="J267" s="353">
        <v>2</v>
      </c>
      <c r="K267" s="328">
        <f t="shared" ref="K267" si="217">SUM(I267:J269)</f>
        <v>4</v>
      </c>
    </row>
    <row r="268" spans="1:11" ht="19.149999999999999" customHeight="1">
      <c r="A268" s="372"/>
      <c r="B268" s="366"/>
      <c r="C268" s="21" t="s">
        <v>2795</v>
      </c>
      <c r="D268" s="68" t="s">
        <v>2802</v>
      </c>
      <c r="E268" s="7"/>
      <c r="F268" s="81">
        <v>181</v>
      </c>
      <c r="G268" s="81">
        <v>154</v>
      </c>
      <c r="H268" s="225">
        <f t="shared" si="177"/>
        <v>335</v>
      </c>
      <c r="I268" s="354"/>
      <c r="J268" s="354"/>
      <c r="K268" s="329"/>
    </row>
    <row r="269" spans="1:11" ht="19.149999999999999" customHeight="1">
      <c r="A269" s="373"/>
      <c r="B269" s="367"/>
      <c r="C269" s="21" t="s">
        <v>2795</v>
      </c>
      <c r="D269" s="68" t="s">
        <v>2803</v>
      </c>
      <c r="E269" s="7"/>
      <c r="F269" s="81">
        <v>267</v>
      </c>
      <c r="G269" s="81">
        <v>201</v>
      </c>
      <c r="H269" s="225">
        <f t="shared" si="177"/>
        <v>468</v>
      </c>
      <c r="I269" s="355"/>
      <c r="J269" s="355"/>
      <c r="K269" s="330"/>
    </row>
    <row r="270" spans="1:11" ht="19.149999999999999" customHeight="1">
      <c r="A270" s="239"/>
      <c r="B270" s="135"/>
      <c r="C270" s="21"/>
      <c r="D270" s="68"/>
      <c r="E270" s="199" t="s">
        <v>5507</v>
      </c>
      <c r="F270" s="86">
        <f>SUM(F267:F269)</f>
        <v>748</v>
      </c>
      <c r="G270" s="86">
        <f t="shared" ref="G270:H270" si="218">SUM(G267:G269)</f>
        <v>627</v>
      </c>
      <c r="H270" s="86">
        <f t="shared" si="218"/>
        <v>1375</v>
      </c>
      <c r="I270" s="81">
        <f t="shared" ref="I270" si="219">SUM(I267:I269)</f>
        <v>2</v>
      </c>
      <c r="J270" s="81">
        <f t="shared" ref="J270" si="220">SUM(J267:J269)</f>
        <v>2</v>
      </c>
      <c r="K270" s="86">
        <f t="shared" ref="K270" si="221">SUM(K267:K269)</f>
        <v>4</v>
      </c>
    </row>
    <row r="271" spans="1:11" ht="19.149999999999999" customHeight="1">
      <c r="A271" s="360">
        <v>57</v>
      </c>
      <c r="B271" s="347" t="s">
        <v>5649</v>
      </c>
      <c r="C271" s="21" t="s">
        <v>2795</v>
      </c>
      <c r="D271" s="68" t="s">
        <v>2804</v>
      </c>
      <c r="E271" s="7"/>
      <c r="F271" s="81">
        <v>737</v>
      </c>
      <c r="G271" s="81">
        <v>603</v>
      </c>
      <c r="H271" s="225">
        <f t="shared" si="177"/>
        <v>1340</v>
      </c>
      <c r="I271" s="368">
        <v>2</v>
      </c>
      <c r="J271" s="368">
        <v>2</v>
      </c>
      <c r="K271" s="350">
        <f t="shared" ref="K271" si="222">SUM(I271:J272)</f>
        <v>4</v>
      </c>
    </row>
    <row r="272" spans="1:11" ht="23.65" customHeight="1">
      <c r="A272" s="361"/>
      <c r="B272" s="367"/>
      <c r="C272" s="21" t="s">
        <v>2806</v>
      </c>
      <c r="D272" s="68" t="s">
        <v>2805</v>
      </c>
      <c r="E272" s="7"/>
      <c r="F272" s="81">
        <v>733</v>
      </c>
      <c r="G272" s="81">
        <v>518</v>
      </c>
      <c r="H272" s="225">
        <f t="shared" si="177"/>
        <v>1251</v>
      </c>
      <c r="I272" s="370"/>
      <c r="J272" s="370"/>
      <c r="K272" s="352"/>
    </row>
    <row r="273" spans="1:11" ht="19.149999999999999" customHeight="1">
      <c r="A273" s="239"/>
      <c r="B273" s="138"/>
      <c r="C273" s="21"/>
      <c r="D273" s="68"/>
      <c r="E273" s="199" t="s">
        <v>5507</v>
      </c>
      <c r="F273" s="86">
        <f>SUM(F271:F272)</f>
        <v>1470</v>
      </c>
      <c r="G273" s="86">
        <f t="shared" ref="G273:H273" si="223">SUM(G271:G272)</f>
        <v>1121</v>
      </c>
      <c r="H273" s="86">
        <f t="shared" si="223"/>
        <v>2591</v>
      </c>
      <c r="I273" s="81">
        <f t="shared" ref="I273" si="224">SUM(I271:I272)</f>
        <v>2</v>
      </c>
      <c r="J273" s="81">
        <f t="shared" ref="J273" si="225">SUM(J271:J272)</f>
        <v>2</v>
      </c>
      <c r="K273" s="86">
        <f t="shared" ref="K273" si="226">SUM(K271:K272)</f>
        <v>4</v>
      </c>
    </row>
    <row r="274" spans="1:11" ht="19.149999999999999" customHeight="1">
      <c r="A274" s="360">
        <v>58</v>
      </c>
      <c r="B274" s="347" t="s">
        <v>5649</v>
      </c>
      <c r="C274" s="21" t="s">
        <v>2806</v>
      </c>
      <c r="D274" s="68" t="s">
        <v>2807</v>
      </c>
      <c r="E274" s="7"/>
      <c r="F274" s="81">
        <v>935</v>
      </c>
      <c r="G274" s="81">
        <v>715</v>
      </c>
      <c r="H274" s="225">
        <f t="shared" si="177"/>
        <v>1650</v>
      </c>
      <c r="I274" s="80">
        <v>2</v>
      </c>
      <c r="J274" s="80">
        <v>2</v>
      </c>
      <c r="K274" s="6">
        <f>SUM(I274:J274)</f>
        <v>4</v>
      </c>
    </row>
    <row r="275" spans="1:11" ht="22.9" customHeight="1">
      <c r="A275" s="361"/>
      <c r="B275" s="367"/>
      <c r="C275" s="21"/>
      <c r="D275" s="68"/>
      <c r="E275" s="199" t="s">
        <v>5507</v>
      </c>
      <c r="F275" s="86">
        <f>SUM(F274)</f>
        <v>935</v>
      </c>
      <c r="G275" s="86">
        <f t="shared" ref="G275:H275" si="227">SUM(G274)</f>
        <v>715</v>
      </c>
      <c r="H275" s="86">
        <f t="shared" si="227"/>
        <v>1650</v>
      </c>
      <c r="I275" s="81">
        <f t="shared" ref="I275" si="228">SUM(I274)</f>
        <v>2</v>
      </c>
      <c r="J275" s="81">
        <f t="shared" ref="J275" si="229">SUM(J274)</f>
        <v>2</v>
      </c>
      <c r="K275" s="86">
        <f t="shared" ref="K275" si="230">SUM(K274)</f>
        <v>4</v>
      </c>
    </row>
    <row r="276" spans="1:11" ht="19.149999999999999" customHeight="1">
      <c r="A276" s="371">
        <v>59</v>
      </c>
      <c r="B276" s="347" t="s">
        <v>5649</v>
      </c>
      <c r="C276" s="21" t="s">
        <v>2809</v>
      </c>
      <c r="D276" s="68" t="s">
        <v>2808</v>
      </c>
      <c r="E276" s="7"/>
      <c r="F276" s="81">
        <v>618</v>
      </c>
      <c r="G276" s="81">
        <v>428</v>
      </c>
      <c r="H276" s="225">
        <f t="shared" si="177"/>
        <v>1046</v>
      </c>
      <c r="I276" s="353">
        <v>2</v>
      </c>
      <c r="J276" s="353">
        <v>2</v>
      </c>
      <c r="K276" s="328">
        <f t="shared" ref="K276" si="231">SUM(I276:J277)</f>
        <v>4</v>
      </c>
    </row>
    <row r="277" spans="1:11" ht="22.9" customHeight="1">
      <c r="A277" s="373"/>
      <c r="B277" s="367"/>
      <c r="C277" s="21" t="s">
        <v>2809</v>
      </c>
      <c r="D277" s="68" t="s">
        <v>2810</v>
      </c>
      <c r="E277" s="7"/>
      <c r="F277" s="81">
        <v>738</v>
      </c>
      <c r="G277" s="81">
        <v>625</v>
      </c>
      <c r="H277" s="225">
        <f t="shared" si="177"/>
        <v>1363</v>
      </c>
      <c r="I277" s="355"/>
      <c r="J277" s="355"/>
      <c r="K277" s="330"/>
    </row>
    <row r="278" spans="1:11" ht="19.149999999999999" customHeight="1">
      <c r="A278" s="238"/>
      <c r="B278" s="135"/>
      <c r="C278" s="21"/>
      <c r="D278" s="68"/>
      <c r="E278" s="199" t="s">
        <v>5507</v>
      </c>
      <c r="F278" s="86">
        <f>SUM(F276:F277)</f>
        <v>1356</v>
      </c>
      <c r="G278" s="86">
        <f t="shared" ref="G278:H278" si="232">SUM(G276:G277)</f>
        <v>1053</v>
      </c>
      <c r="H278" s="86">
        <f t="shared" si="232"/>
        <v>2409</v>
      </c>
      <c r="I278" s="81">
        <f t="shared" ref="I278" si="233">SUM(I276:I277)</f>
        <v>2</v>
      </c>
      <c r="J278" s="81">
        <f t="shared" ref="J278" si="234">SUM(J276:J277)</f>
        <v>2</v>
      </c>
      <c r="K278" s="86">
        <f t="shared" ref="K278" si="235">SUM(K276:K277)</f>
        <v>4</v>
      </c>
    </row>
    <row r="279" spans="1:11" ht="19.149999999999999" customHeight="1">
      <c r="A279" s="371">
        <v>60</v>
      </c>
      <c r="B279" s="347" t="s">
        <v>5649</v>
      </c>
      <c r="C279" s="21" t="s">
        <v>2809</v>
      </c>
      <c r="D279" s="68" t="s">
        <v>2811</v>
      </c>
      <c r="E279" s="7"/>
      <c r="F279" s="81">
        <v>348</v>
      </c>
      <c r="G279" s="81">
        <v>291</v>
      </c>
      <c r="H279" s="225">
        <f t="shared" si="177"/>
        <v>639</v>
      </c>
      <c r="I279" s="353">
        <v>2</v>
      </c>
      <c r="J279" s="353">
        <v>2</v>
      </c>
      <c r="K279" s="328">
        <f t="shared" ref="K279" si="236">SUM(I279:J280)</f>
        <v>4</v>
      </c>
    </row>
    <row r="280" spans="1:11" ht="24" customHeight="1">
      <c r="A280" s="373"/>
      <c r="B280" s="367"/>
      <c r="C280" s="21" t="s">
        <v>2809</v>
      </c>
      <c r="D280" s="68" t="s">
        <v>2812</v>
      </c>
      <c r="E280" s="7"/>
      <c r="F280" s="82">
        <v>456</v>
      </c>
      <c r="G280" s="82">
        <v>350</v>
      </c>
      <c r="H280" s="214">
        <f t="shared" si="177"/>
        <v>806</v>
      </c>
      <c r="I280" s="355"/>
      <c r="J280" s="355"/>
      <c r="K280" s="330"/>
    </row>
    <row r="281" spans="1:11" ht="15.6" customHeight="1">
      <c r="A281" s="238"/>
      <c r="B281" s="135"/>
      <c r="C281" s="21"/>
      <c r="D281" s="68"/>
      <c r="E281" s="199" t="s">
        <v>5507</v>
      </c>
      <c r="F281" s="86">
        <f>SUM(F279:F280)</f>
        <v>804</v>
      </c>
      <c r="G281" s="86">
        <f t="shared" ref="G281:H281" si="237">SUM(G279:G280)</f>
        <v>641</v>
      </c>
      <c r="H281" s="86">
        <f t="shared" si="237"/>
        <v>1445</v>
      </c>
      <c r="I281" s="81">
        <f t="shared" ref="I281" si="238">SUM(I279:I280)</f>
        <v>2</v>
      </c>
      <c r="J281" s="81">
        <f t="shared" ref="J281" si="239">SUM(J279:J280)</f>
        <v>2</v>
      </c>
      <c r="K281" s="86">
        <f t="shared" ref="K281" si="240">SUM(K279:K280)</f>
        <v>4</v>
      </c>
    </row>
    <row r="282" spans="1:11" ht="15.6" customHeight="1">
      <c r="A282" s="371">
        <v>61</v>
      </c>
      <c r="B282" s="347" t="s">
        <v>5650</v>
      </c>
      <c r="C282" s="21" t="s">
        <v>2814</v>
      </c>
      <c r="D282" s="68" t="s">
        <v>2813</v>
      </c>
      <c r="E282" s="7"/>
      <c r="F282" s="83">
        <v>237</v>
      </c>
      <c r="G282" s="83">
        <v>165</v>
      </c>
      <c r="H282" s="215">
        <f t="shared" si="177"/>
        <v>402</v>
      </c>
      <c r="I282" s="353">
        <v>2</v>
      </c>
      <c r="J282" s="353">
        <v>2</v>
      </c>
      <c r="K282" s="328">
        <f t="shared" ref="K282" si="241">SUM(I282:J285)</f>
        <v>4</v>
      </c>
    </row>
    <row r="283" spans="1:11" ht="15.6" customHeight="1">
      <c r="A283" s="372"/>
      <c r="B283" s="366"/>
      <c r="C283" s="21" t="s">
        <v>2816</v>
      </c>
      <c r="D283" s="68" t="s">
        <v>2815</v>
      </c>
      <c r="E283" s="7"/>
      <c r="F283" s="81">
        <v>351</v>
      </c>
      <c r="G283" s="81">
        <v>310</v>
      </c>
      <c r="H283" s="225">
        <f t="shared" si="177"/>
        <v>661</v>
      </c>
      <c r="I283" s="354"/>
      <c r="J283" s="354"/>
      <c r="K283" s="329"/>
    </row>
    <row r="284" spans="1:11" ht="15.6" customHeight="1">
      <c r="A284" s="372"/>
      <c r="B284" s="366"/>
      <c r="C284" s="21" t="s">
        <v>2818</v>
      </c>
      <c r="D284" s="68" t="s">
        <v>2817</v>
      </c>
      <c r="E284" s="7"/>
      <c r="F284" s="81">
        <v>267</v>
      </c>
      <c r="G284" s="81">
        <v>215</v>
      </c>
      <c r="H284" s="225">
        <f t="shared" si="177"/>
        <v>482</v>
      </c>
      <c r="I284" s="354"/>
      <c r="J284" s="354"/>
      <c r="K284" s="329"/>
    </row>
    <row r="285" spans="1:11" ht="15.6" customHeight="1">
      <c r="A285" s="373"/>
      <c r="B285" s="367"/>
      <c r="C285" s="21" t="s">
        <v>2820</v>
      </c>
      <c r="D285" s="68" t="s">
        <v>2819</v>
      </c>
      <c r="E285" s="7"/>
      <c r="F285" s="81">
        <v>443</v>
      </c>
      <c r="G285" s="81">
        <v>371</v>
      </c>
      <c r="H285" s="225">
        <f t="shared" si="177"/>
        <v>814</v>
      </c>
      <c r="I285" s="355"/>
      <c r="J285" s="355"/>
      <c r="K285" s="330"/>
    </row>
    <row r="286" spans="1:11" ht="15.6" customHeight="1">
      <c r="A286" s="238"/>
      <c r="B286" s="135"/>
      <c r="C286" s="21"/>
      <c r="D286" s="68"/>
      <c r="E286" s="199" t="s">
        <v>5507</v>
      </c>
      <c r="F286" s="86">
        <f>SUM(F282:F285)</f>
        <v>1298</v>
      </c>
      <c r="G286" s="86">
        <f t="shared" ref="G286:H286" si="242">SUM(G282:G285)</f>
        <v>1061</v>
      </c>
      <c r="H286" s="86">
        <f t="shared" si="242"/>
        <v>2359</v>
      </c>
      <c r="I286" s="81">
        <f t="shared" ref="I286" si="243">SUM(I282:I285)</f>
        <v>2</v>
      </c>
      <c r="J286" s="81">
        <f t="shared" ref="J286" si="244">SUM(J282:J285)</f>
        <v>2</v>
      </c>
      <c r="K286" s="86">
        <f t="shared" ref="K286" si="245">SUM(K282:K285)</f>
        <v>4</v>
      </c>
    </row>
    <row r="287" spans="1:11" ht="15.6" customHeight="1">
      <c r="A287" s="371">
        <v>62</v>
      </c>
      <c r="B287" s="347" t="s">
        <v>5651</v>
      </c>
      <c r="C287" s="21" t="s">
        <v>2820</v>
      </c>
      <c r="D287" s="68" t="s">
        <v>2821</v>
      </c>
      <c r="E287" s="7"/>
      <c r="F287" s="81">
        <v>426</v>
      </c>
      <c r="G287" s="81">
        <v>349</v>
      </c>
      <c r="H287" s="225">
        <f t="shared" si="177"/>
        <v>775</v>
      </c>
      <c r="I287" s="353">
        <v>2</v>
      </c>
      <c r="J287" s="353">
        <v>2</v>
      </c>
      <c r="K287" s="328">
        <f t="shared" ref="K287" si="246">SUM(I287:J289)</f>
        <v>4</v>
      </c>
    </row>
    <row r="288" spans="1:11" ht="15.6" customHeight="1">
      <c r="A288" s="372"/>
      <c r="B288" s="366"/>
      <c r="C288" s="21" t="s">
        <v>2818</v>
      </c>
      <c r="D288" s="68" t="s">
        <v>2822</v>
      </c>
      <c r="E288" s="7"/>
      <c r="F288" s="81">
        <v>343</v>
      </c>
      <c r="G288" s="81">
        <v>321</v>
      </c>
      <c r="H288" s="225">
        <f t="shared" si="177"/>
        <v>664</v>
      </c>
      <c r="I288" s="354"/>
      <c r="J288" s="354"/>
      <c r="K288" s="329"/>
    </row>
    <row r="289" spans="1:11" ht="15.6" customHeight="1">
      <c r="A289" s="373"/>
      <c r="B289" s="367"/>
      <c r="C289" s="21" t="s">
        <v>2818</v>
      </c>
      <c r="D289" s="68" t="s">
        <v>2823</v>
      </c>
      <c r="E289" s="7"/>
      <c r="F289" s="81">
        <v>272</v>
      </c>
      <c r="G289" s="81">
        <v>207</v>
      </c>
      <c r="H289" s="225">
        <f t="shared" si="177"/>
        <v>479</v>
      </c>
      <c r="I289" s="355"/>
      <c r="J289" s="355"/>
      <c r="K289" s="330"/>
    </row>
    <row r="290" spans="1:11" ht="15.6" customHeight="1">
      <c r="A290" s="239"/>
      <c r="B290" s="135"/>
      <c r="C290" s="21"/>
      <c r="D290" s="68"/>
      <c r="E290" s="199" t="s">
        <v>5507</v>
      </c>
      <c r="F290" s="86">
        <f>SUM(F287:F289)</f>
        <v>1041</v>
      </c>
      <c r="G290" s="86">
        <f t="shared" ref="G290:H290" si="247">SUM(G287:G289)</f>
        <v>877</v>
      </c>
      <c r="H290" s="86">
        <f t="shared" si="247"/>
        <v>1918</v>
      </c>
      <c r="I290" s="81">
        <f t="shared" ref="I290" si="248">SUM(I287:I289)</f>
        <v>2</v>
      </c>
      <c r="J290" s="81">
        <f t="shared" ref="J290" si="249">SUM(J287:J289)</f>
        <v>2</v>
      </c>
      <c r="K290" s="86">
        <f t="shared" ref="K290" si="250">SUM(K287:K289)</f>
        <v>4</v>
      </c>
    </row>
    <row r="291" spans="1:11" ht="15.6" customHeight="1">
      <c r="A291" s="360">
        <v>63</v>
      </c>
      <c r="B291" s="365" t="s">
        <v>5651</v>
      </c>
      <c r="C291" s="21" t="s">
        <v>2814</v>
      </c>
      <c r="D291" s="68" t="s">
        <v>2824</v>
      </c>
      <c r="E291" s="7"/>
      <c r="F291" s="81">
        <v>339</v>
      </c>
      <c r="G291" s="81">
        <v>336</v>
      </c>
      <c r="H291" s="225">
        <f t="shared" si="177"/>
        <v>675</v>
      </c>
      <c r="I291" s="368">
        <v>2</v>
      </c>
      <c r="J291" s="368">
        <v>2</v>
      </c>
      <c r="K291" s="350">
        <f t="shared" ref="K291" si="251">SUM(I291:J292)</f>
        <v>4</v>
      </c>
    </row>
    <row r="292" spans="1:11" ht="15.6" customHeight="1">
      <c r="A292" s="361"/>
      <c r="B292" s="367"/>
      <c r="C292" s="21" t="s">
        <v>2820</v>
      </c>
      <c r="D292" s="68" t="s">
        <v>2825</v>
      </c>
      <c r="E292" s="7"/>
      <c r="F292" s="81">
        <v>632</v>
      </c>
      <c r="G292" s="81">
        <v>479</v>
      </c>
      <c r="H292" s="225">
        <f t="shared" si="177"/>
        <v>1111</v>
      </c>
      <c r="I292" s="370"/>
      <c r="J292" s="370"/>
      <c r="K292" s="352"/>
    </row>
    <row r="293" spans="1:11" ht="20.45" customHeight="1">
      <c r="A293" s="239"/>
      <c r="B293" s="135"/>
      <c r="C293" s="21"/>
      <c r="D293" s="68"/>
      <c r="E293" s="199" t="s">
        <v>5507</v>
      </c>
      <c r="F293" s="86">
        <f>SUM(F291:F292)</f>
        <v>971</v>
      </c>
      <c r="G293" s="86">
        <f t="shared" ref="G293:H293" si="252">SUM(G291:G292)</f>
        <v>815</v>
      </c>
      <c r="H293" s="86">
        <f t="shared" si="252"/>
        <v>1786</v>
      </c>
      <c r="I293" s="81">
        <f t="shared" ref="I293" si="253">SUM(I291:I292)</f>
        <v>2</v>
      </c>
      <c r="J293" s="81">
        <f t="shared" ref="J293" si="254">SUM(J291:J292)</f>
        <v>2</v>
      </c>
      <c r="K293" s="86">
        <f t="shared" ref="K293" si="255">SUM(K291:K292)</f>
        <v>4</v>
      </c>
    </row>
    <row r="294" spans="1:11" ht="15.6" customHeight="1">
      <c r="A294" s="360">
        <v>64</v>
      </c>
      <c r="B294" s="365" t="s">
        <v>5651</v>
      </c>
      <c r="C294" s="21" t="s">
        <v>2814</v>
      </c>
      <c r="D294" s="68" t="s">
        <v>2826</v>
      </c>
      <c r="E294" s="7"/>
      <c r="F294" s="81">
        <v>248</v>
      </c>
      <c r="G294" s="81">
        <v>174</v>
      </c>
      <c r="H294" s="225">
        <f t="shared" si="177"/>
        <v>422</v>
      </c>
      <c r="I294" s="368">
        <v>2</v>
      </c>
      <c r="J294" s="368">
        <v>2</v>
      </c>
      <c r="K294" s="350">
        <f t="shared" ref="K294" si="256">SUM(I294:J298)</f>
        <v>4</v>
      </c>
    </row>
    <row r="295" spans="1:11" ht="15.6" customHeight="1">
      <c r="A295" s="362"/>
      <c r="B295" s="366"/>
      <c r="C295" s="21" t="s">
        <v>2814</v>
      </c>
      <c r="D295" s="68" t="s">
        <v>2827</v>
      </c>
      <c r="E295" s="7"/>
      <c r="F295" s="81">
        <v>134</v>
      </c>
      <c r="G295" s="81">
        <v>94</v>
      </c>
      <c r="H295" s="225">
        <f t="shared" si="177"/>
        <v>228</v>
      </c>
      <c r="I295" s="369"/>
      <c r="J295" s="369"/>
      <c r="K295" s="351"/>
    </row>
    <row r="296" spans="1:11" ht="15.6" customHeight="1">
      <c r="A296" s="362"/>
      <c r="B296" s="366"/>
      <c r="C296" s="21" t="s">
        <v>2829</v>
      </c>
      <c r="D296" s="68" t="s">
        <v>2828</v>
      </c>
      <c r="E296" s="7"/>
      <c r="F296" s="81">
        <v>309</v>
      </c>
      <c r="G296" s="81">
        <v>260</v>
      </c>
      <c r="H296" s="225">
        <f t="shared" si="177"/>
        <v>569</v>
      </c>
      <c r="I296" s="369"/>
      <c r="J296" s="369"/>
      <c r="K296" s="351"/>
    </row>
    <row r="297" spans="1:11" ht="15.6" customHeight="1">
      <c r="A297" s="362"/>
      <c r="B297" s="366"/>
      <c r="C297" s="21" t="s">
        <v>2829</v>
      </c>
      <c r="D297" s="68" t="s">
        <v>2830</v>
      </c>
      <c r="E297" s="7"/>
      <c r="F297" s="81">
        <v>184</v>
      </c>
      <c r="G297" s="81">
        <v>153</v>
      </c>
      <c r="H297" s="225">
        <f t="shared" si="177"/>
        <v>337</v>
      </c>
      <c r="I297" s="369"/>
      <c r="J297" s="369"/>
      <c r="K297" s="351"/>
    </row>
    <row r="298" spans="1:11" ht="15.6" customHeight="1">
      <c r="A298" s="361"/>
      <c r="B298" s="367"/>
      <c r="C298" s="21" t="s">
        <v>2829</v>
      </c>
      <c r="D298" s="68" t="s">
        <v>2831</v>
      </c>
      <c r="E298" s="7"/>
      <c r="F298" s="81">
        <v>304</v>
      </c>
      <c r="G298" s="81">
        <v>247</v>
      </c>
      <c r="H298" s="225">
        <f t="shared" si="177"/>
        <v>551</v>
      </c>
      <c r="I298" s="370"/>
      <c r="J298" s="370"/>
      <c r="K298" s="352"/>
    </row>
    <row r="299" spans="1:11" ht="27.6" customHeight="1">
      <c r="A299" s="238"/>
      <c r="B299" s="135"/>
      <c r="C299" s="21"/>
      <c r="D299" s="68"/>
      <c r="E299" s="199" t="s">
        <v>5507</v>
      </c>
      <c r="F299" s="86">
        <f>SUM(F294:F298)</f>
        <v>1179</v>
      </c>
      <c r="G299" s="86">
        <f t="shared" ref="G299:H299" si="257">SUM(G294:G298)</f>
        <v>928</v>
      </c>
      <c r="H299" s="86">
        <f t="shared" si="257"/>
        <v>2107</v>
      </c>
      <c r="I299" s="81">
        <f t="shared" ref="I299" si="258">SUM(I294:I298)</f>
        <v>2</v>
      </c>
      <c r="J299" s="81">
        <f t="shared" ref="J299" si="259">SUM(J294:J298)</f>
        <v>2</v>
      </c>
      <c r="K299" s="86">
        <f t="shared" ref="K299" si="260">SUM(K294:K298)</f>
        <v>4</v>
      </c>
    </row>
    <row r="300" spans="1:11" ht="19.149999999999999" customHeight="1">
      <c r="A300" s="371">
        <v>65</v>
      </c>
      <c r="B300" s="347" t="s">
        <v>5652</v>
      </c>
      <c r="C300" s="21" t="s">
        <v>2833</v>
      </c>
      <c r="D300" s="68" t="s">
        <v>2832</v>
      </c>
      <c r="E300" s="7"/>
      <c r="F300" s="81">
        <v>540</v>
      </c>
      <c r="G300" s="81">
        <v>427</v>
      </c>
      <c r="H300" s="225">
        <f t="shared" si="177"/>
        <v>967</v>
      </c>
      <c r="I300" s="353">
        <v>2</v>
      </c>
      <c r="J300" s="353">
        <v>2</v>
      </c>
      <c r="K300" s="328">
        <f t="shared" ref="K300" si="261">SUM(I300:J301)</f>
        <v>4</v>
      </c>
    </row>
    <row r="301" spans="1:11" ht="24.4" customHeight="1">
      <c r="A301" s="373"/>
      <c r="B301" s="367"/>
      <c r="C301" s="21" t="s">
        <v>2835</v>
      </c>
      <c r="D301" s="68" t="s">
        <v>2834</v>
      </c>
      <c r="E301" s="7"/>
      <c r="F301" s="81">
        <v>637</v>
      </c>
      <c r="G301" s="81">
        <v>491</v>
      </c>
      <c r="H301" s="225">
        <f t="shared" si="177"/>
        <v>1128</v>
      </c>
      <c r="I301" s="355"/>
      <c r="J301" s="355"/>
      <c r="K301" s="330"/>
    </row>
    <row r="302" spans="1:11" ht="19.149999999999999" customHeight="1">
      <c r="A302" s="238"/>
      <c r="B302" s="135"/>
      <c r="C302" s="21"/>
      <c r="D302" s="68"/>
      <c r="E302" s="199" t="s">
        <v>5507</v>
      </c>
      <c r="F302" s="86">
        <f>SUM(F300:F301)</f>
        <v>1177</v>
      </c>
      <c r="G302" s="86">
        <f t="shared" ref="G302:H302" si="262">SUM(G300:G301)</f>
        <v>918</v>
      </c>
      <c r="H302" s="86">
        <f t="shared" si="262"/>
        <v>2095</v>
      </c>
      <c r="I302" s="81">
        <f t="shared" ref="I302" si="263">SUM(I300:I301)</f>
        <v>2</v>
      </c>
      <c r="J302" s="81">
        <f t="shared" ref="J302" si="264">SUM(J300:J301)</f>
        <v>2</v>
      </c>
      <c r="K302" s="86">
        <f t="shared" ref="K302" si="265">SUM(K300:K301)</f>
        <v>4</v>
      </c>
    </row>
    <row r="303" spans="1:11" ht="24.4" customHeight="1">
      <c r="A303" s="371">
        <v>66</v>
      </c>
      <c r="B303" s="347" t="s">
        <v>5652</v>
      </c>
      <c r="C303" s="21" t="s">
        <v>2835</v>
      </c>
      <c r="D303" s="68" t="s">
        <v>2836</v>
      </c>
      <c r="E303" s="7"/>
      <c r="F303" s="81">
        <v>624</v>
      </c>
      <c r="G303" s="81">
        <v>530</v>
      </c>
      <c r="H303" s="225">
        <f t="shared" si="177"/>
        <v>1154</v>
      </c>
      <c r="I303" s="353">
        <v>2</v>
      </c>
      <c r="J303" s="353">
        <v>2</v>
      </c>
      <c r="K303" s="328">
        <f t="shared" ref="K303" si="266">SUM(I303:J304)</f>
        <v>4</v>
      </c>
    </row>
    <row r="304" spans="1:11" ht="21.4" customHeight="1">
      <c r="A304" s="373"/>
      <c r="B304" s="367"/>
      <c r="C304" s="21" t="s">
        <v>2838</v>
      </c>
      <c r="D304" s="68" t="s">
        <v>2837</v>
      </c>
      <c r="E304" s="7"/>
      <c r="F304" s="81">
        <v>468</v>
      </c>
      <c r="G304" s="81">
        <v>349</v>
      </c>
      <c r="H304" s="225">
        <f t="shared" si="177"/>
        <v>817</v>
      </c>
      <c r="I304" s="355"/>
      <c r="J304" s="355"/>
      <c r="K304" s="330"/>
    </row>
    <row r="305" spans="1:11" ht="19.149999999999999" customHeight="1">
      <c r="A305" s="238"/>
      <c r="B305" s="135"/>
      <c r="C305" s="21"/>
      <c r="D305" s="68"/>
      <c r="E305" s="199" t="s">
        <v>5507</v>
      </c>
      <c r="F305" s="86">
        <f>SUM(F303:F304)</f>
        <v>1092</v>
      </c>
      <c r="G305" s="86">
        <f t="shared" ref="G305:H305" si="267">SUM(G303:G304)</f>
        <v>879</v>
      </c>
      <c r="H305" s="86">
        <f t="shared" si="267"/>
        <v>1971</v>
      </c>
      <c r="I305" s="81">
        <f t="shared" ref="I305" si="268">SUM(I303:I304)</f>
        <v>2</v>
      </c>
      <c r="J305" s="81">
        <f t="shared" ref="J305" si="269">SUM(J303:J304)</f>
        <v>2</v>
      </c>
      <c r="K305" s="86">
        <f t="shared" ref="K305" si="270">SUM(K303:K304)</f>
        <v>4</v>
      </c>
    </row>
    <row r="306" spans="1:11" ht="19.149999999999999" customHeight="1">
      <c r="A306" s="371">
        <v>67</v>
      </c>
      <c r="B306" s="347" t="s">
        <v>5653</v>
      </c>
      <c r="C306" s="21" t="s">
        <v>2840</v>
      </c>
      <c r="D306" s="68" t="s">
        <v>2839</v>
      </c>
      <c r="E306" s="7"/>
      <c r="F306" s="81">
        <v>205</v>
      </c>
      <c r="G306" s="81">
        <v>139</v>
      </c>
      <c r="H306" s="225">
        <f t="shared" si="177"/>
        <v>344</v>
      </c>
      <c r="I306" s="353">
        <v>2</v>
      </c>
      <c r="J306" s="353">
        <v>2</v>
      </c>
      <c r="K306" s="328">
        <f t="shared" ref="K306" si="271">SUM(I306:J309)</f>
        <v>4</v>
      </c>
    </row>
    <row r="307" spans="1:11" ht="19.149999999999999" customHeight="1">
      <c r="A307" s="372"/>
      <c r="B307" s="366"/>
      <c r="C307" s="21" t="s">
        <v>2842</v>
      </c>
      <c r="D307" s="68" t="s">
        <v>2841</v>
      </c>
      <c r="E307" s="7"/>
      <c r="F307" s="81">
        <v>494</v>
      </c>
      <c r="G307" s="81">
        <v>411</v>
      </c>
      <c r="H307" s="225">
        <f t="shared" si="177"/>
        <v>905</v>
      </c>
      <c r="I307" s="354"/>
      <c r="J307" s="354"/>
      <c r="K307" s="329"/>
    </row>
    <row r="308" spans="1:11" ht="19.149999999999999" customHeight="1">
      <c r="A308" s="372"/>
      <c r="B308" s="366"/>
      <c r="C308" s="21" t="s">
        <v>2844</v>
      </c>
      <c r="D308" s="68" t="s">
        <v>2843</v>
      </c>
      <c r="E308" s="7"/>
      <c r="F308" s="81">
        <v>368</v>
      </c>
      <c r="G308" s="81">
        <v>243</v>
      </c>
      <c r="H308" s="225">
        <f t="shared" si="177"/>
        <v>611</v>
      </c>
      <c r="I308" s="354"/>
      <c r="J308" s="354"/>
      <c r="K308" s="329"/>
    </row>
    <row r="309" spans="1:11" ht="19.149999999999999" customHeight="1">
      <c r="A309" s="373"/>
      <c r="B309" s="367"/>
      <c r="C309" s="21" t="s">
        <v>2842</v>
      </c>
      <c r="D309" s="68" t="s">
        <v>2845</v>
      </c>
      <c r="E309" s="7"/>
      <c r="F309" s="81">
        <v>385</v>
      </c>
      <c r="G309" s="81">
        <v>331</v>
      </c>
      <c r="H309" s="225">
        <f t="shared" si="177"/>
        <v>716</v>
      </c>
      <c r="I309" s="355"/>
      <c r="J309" s="355"/>
      <c r="K309" s="330"/>
    </row>
    <row r="310" spans="1:11" ht="19.149999999999999" customHeight="1">
      <c r="A310" s="238"/>
      <c r="B310" s="135"/>
      <c r="C310" s="21"/>
      <c r="D310" s="68"/>
      <c r="E310" s="199" t="s">
        <v>5507</v>
      </c>
      <c r="F310" s="86">
        <f>SUM(F306:F309)</f>
        <v>1452</v>
      </c>
      <c r="G310" s="86">
        <f t="shared" ref="G310:H310" si="272">SUM(G306:G309)</f>
        <v>1124</v>
      </c>
      <c r="H310" s="86">
        <f t="shared" si="272"/>
        <v>2576</v>
      </c>
      <c r="I310" s="81">
        <f t="shared" ref="I310" si="273">SUM(I306:I309)</f>
        <v>2</v>
      </c>
      <c r="J310" s="81">
        <f t="shared" ref="J310" si="274">SUM(J306:J309)</f>
        <v>2</v>
      </c>
      <c r="K310" s="86">
        <f t="shared" ref="K310" si="275">SUM(K306:K309)</f>
        <v>4</v>
      </c>
    </row>
    <row r="311" spans="1:11" ht="19.149999999999999" customHeight="1">
      <c r="A311" s="371">
        <v>68</v>
      </c>
      <c r="B311" s="365" t="s">
        <v>5653</v>
      </c>
      <c r="C311" s="21" t="s">
        <v>2847</v>
      </c>
      <c r="D311" s="68" t="s">
        <v>2846</v>
      </c>
      <c r="E311" s="7"/>
      <c r="F311" s="81">
        <v>574</v>
      </c>
      <c r="G311" s="81">
        <v>426</v>
      </c>
      <c r="H311" s="225">
        <f t="shared" si="177"/>
        <v>1000</v>
      </c>
      <c r="I311" s="353">
        <v>2</v>
      </c>
      <c r="J311" s="353">
        <v>2</v>
      </c>
      <c r="K311" s="328">
        <f t="shared" ref="K311" si="276">SUM(I311:J313)</f>
        <v>4</v>
      </c>
    </row>
    <row r="312" spans="1:11" ht="19.149999999999999" customHeight="1">
      <c r="A312" s="372"/>
      <c r="B312" s="366"/>
      <c r="C312" s="21" t="s">
        <v>2842</v>
      </c>
      <c r="D312" s="68" t="s">
        <v>2848</v>
      </c>
      <c r="E312" s="7"/>
      <c r="F312" s="81">
        <v>424</v>
      </c>
      <c r="G312" s="81">
        <v>328</v>
      </c>
      <c r="H312" s="225">
        <f t="shared" si="177"/>
        <v>752</v>
      </c>
      <c r="I312" s="354"/>
      <c r="J312" s="354"/>
      <c r="K312" s="329"/>
    </row>
    <row r="313" spans="1:11" ht="19.149999999999999" customHeight="1">
      <c r="A313" s="373"/>
      <c r="B313" s="367"/>
      <c r="C313" s="21" t="s">
        <v>2840</v>
      </c>
      <c r="D313" s="68" t="s">
        <v>2849</v>
      </c>
      <c r="E313" s="7"/>
      <c r="F313" s="81">
        <v>256</v>
      </c>
      <c r="G313" s="81">
        <v>240</v>
      </c>
      <c r="H313" s="225">
        <f t="shared" si="177"/>
        <v>496</v>
      </c>
      <c r="I313" s="355"/>
      <c r="J313" s="355"/>
      <c r="K313" s="330"/>
    </row>
    <row r="314" spans="1:11" ht="19.149999999999999" customHeight="1">
      <c r="A314" s="239"/>
      <c r="B314" s="135"/>
      <c r="C314" s="21"/>
      <c r="D314" s="68"/>
      <c r="E314" s="199" t="s">
        <v>5507</v>
      </c>
      <c r="F314" s="86">
        <f>SUM(F311:F313)</f>
        <v>1254</v>
      </c>
      <c r="G314" s="86">
        <f t="shared" ref="G314:H314" si="277">SUM(G311:G313)</f>
        <v>994</v>
      </c>
      <c r="H314" s="86">
        <f t="shared" si="277"/>
        <v>2248</v>
      </c>
      <c r="I314" s="81">
        <f t="shared" ref="I314" si="278">SUM(I311:I313)</f>
        <v>2</v>
      </c>
      <c r="J314" s="81">
        <f t="shared" ref="J314" si="279">SUM(J311:J313)</f>
        <v>2</v>
      </c>
      <c r="K314" s="86">
        <f t="shared" ref="K314" si="280">SUM(K311:K313)</f>
        <v>4</v>
      </c>
    </row>
    <row r="315" spans="1:11" ht="19.149999999999999" customHeight="1">
      <c r="A315" s="360">
        <v>69</v>
      </c>
      <c r="B315" s="347" t="s">
        <v>5650</v>
      </c>
      <c r="C315" s="21" t="s">
        <v>2842</v>
      </c>
      <c r="D315" s="68" t="s">
        <v>2850</v>
      </c>
      <c r="E315" s="7"/>
      <c r="F315" s="81">
        <v>453</v>
      </c>
      <c r="G315" s="81">
        <v>358</v>
      </c>
      <c r="H315" s="225">
        <f t="shared" si="177"/>
        <v>811</v>
      </c>
      <c r="I315" s="368">
        <v>2</v>
      </c>
      <c r="J315" s="368">
        <v>2</v>
      </c>
      <c r="K315" s="350">
        <f t="shared" ref="K315" si="281">SUM(I315:J316)</f>
        <v>4</v>
      </c>
    </row>
    <row r="316" spans="1:11" ht="25.15" customHeight="1">
      <c r="A316" s="361"/>
      <c r="B316" s="367"/>
      <c r="C316" s="21" t="s">
        <v>2852</v>
      </c>
      <c r="D316" s="68" t="s">
        <v>2851</v>
      </c>
      <c r="E316" s="7"/>
      <c r="F316" s="81">
        <v>405</v>
      </c>
      <c r="G316" s="81">
        <v>329</v>
      </c>
      <c r="H316" s="225">
        <f t="shared" si="177"/>
        <v>734</v>
      </c>
      <c r="I316" s="370"/>
      <c r="J316" s="370"/>
      <c r="K316" s="352"/>
    </row>
    <row r="317" spans="1:11" ht="19.149999999999999" customHeight="1">
      <c r="A317" s="239"/>
      <c r="B317" s="135"/>
      <c r="C317" s="21"/>
      <c r="D317" s="68"/>
      <c r="E317" s="199" t="s">
        <v>5507</v>
      </c>
      <c r="F317" s="89">
        <f>SUM(F315:F316)</f>
        <v>858</v>
      </c>
      <c r="G317" s="89">
        <f t="shared" ref="G317:H317" si="282">SUM(G315:G316)</f>
        <v>687</v>
      </c>
      <c r="H317" s="89">
        <f t="shared" si="282"/>
        <v>1545</v>
      </c>
      <c r="I317" s="83">
        <f t="shared" ref="I317" si="283">SUM(I315:I316)</f>
        <v>2</v>
      </c>
      <c r="J317" s="83">
        <f t="shared" ref="J317" si="284">SUM(J315:J316)</f>
        <v>2</v>
      </c>
      <c r="K317" s="89">
        <f t="shared" ref="K317" si="285">SUM(K315:K316)</f>
        <v>4</v>
      </c>
    </row>
    <row r="318" spans="1:11" ht="19.149999999999999" customHeight="1">
      <c r="A318" s="360">
        <v>70</v>
      </c>
      <c r="B318" s="347" t="s">
        <v>5653</v>
      </c>
      <c r="C318" s="21" t="s">
        <v>2854</v>
      </c>
      <c r="D318" s="68" t="s">
        <v>2853</v>
      </c>
      <c r="E318" s="7"/>
      <c r="F318" s="83">
        <v>272</v>
      </c>
      <c r="G318" s="83">
        <v>218</v>
      </c>
      <c r="H318" s="225">
        <f t="shared" si="177"/>
        <v>490</v>
      </c>
      <c r="I318" s="368">
        <v>2</v>
      </c>
      <c r="J318" s="368">
        <v>2</v>
      </c>
      <c r="K318" s="350">
        <f t="shared" ref="K318" si="286">SUM(I318:J321)</f>
        <v>4</v>
      </c>
    </row>
    <row r="319" spans="1:11" ht="19.149999999999999" customHeight="1">
      <c r="A319" s="362"/>
      <c r="B319" s="366"/>
      <c r="C319" s="21" t="s">
        <v>2854</v>
      </c>
      <c r="D319" s="68" t="s">
        <v>2855</v>
      </c>
      <c r="E319" s="7"/>
      <c r="F319" s="81">
        <v>185</v>
      </c>
      <c r="G319" s="81">
        <v>138</v>
      </c>
      <c r="H319" s="225">
        <f t="shared" si="177"/>
        <v>323</v>
      </c>
      <c r="I319" s="369"/>
      <c r="J319" s="369"/>
      <c r="K319" s="351"/>
    </row>
    <row r="320" spans="1:11" ht="19.149999999999999" customHeight="1">
      <c r="A320" s="362"/>
      <c r="B320" s="366"/>
      <c r="C320" s="21" t="s">
        <v>2854</v>
      </c>
      <c r="D320" s="68" t="s">
        <v>2856</v>
      </c>
      <c r="E320" s="7"/>
      <c r="F320" s="81">
        <v>189</v>
      </c>
      <c r="G320" s="81">
        <v>150</v>
      </c>
      <c r="H320" s="225">
        <f t="shared" si="177"/>
        <v>339</v>
      </c>
      <c r="I320" s="369"/>
      <c r="J320" s="369"/>
      <c r="K320" s="351"/>
    </row>
    <row r="321" spans="1:11" ht="19.149999999999999" customHeight="1">
      <c r="A321" s="361"/>
      <c r="B321" s="367"/>
      <c r="C321" s="21" t="s">
        <v>2854</v>
      </c>
      <c r="D321" s="68" t="s">
        <v>2857</v>
      </c>
      <c r="E321" s="7"/>
      <c r="F321" s="81">
        <v>257</v>
      </c>
      <c r="G321" s="81">
        <v>203</v>
      </c>
      <c r="H321" s="225">
        <f t="shared" si="177"/>
        <v>460</v>
      </c>
      <c r="I321" s="370"/>
      <c r="J321" s="370"/>
      <c r="K321" s="352"/>
    </row>
    <row r="322" spans="1:11" ht="19.149999999999999" customHeight="1">
      <c r="A322" s="239"/>
      <c r="B322" s="135"/>
      <c r="C322" s="21"/>
      <c r="D322" s="68"/>
      <c r="E322" s="199" t="s">
        <v>5507</v>
      </c>
      <c r="F322" s="86">
        <f>SUM(F318:F321)</f>
        <v>903</v>
      </c>
      <c r="G322" s="86">
        <f t="shared" ref="G322:H322" si="287">SUM(G318:G321)</f>
        <v>709</v>
      </c>
      <c r="H322" s="86">
        <f t="shared" si="287"/>
        <v>1612</v>
      </c>
      <c r="I322" s="81">
        <f t="shared" ref="I322" si="288">SUM(I318:I321)</f>
        <v>2</v>
      </c>
      <c r="J322" s="81">
        <f t="shared" ref="J322" si="289">SUM(J318:J321)</f>
        <v>2</v>
      </c>
      <c r="K322" s="86">
        <f t="shared" ref="K322" si="290">SUM(K318:K321)</f>
        <v>4</v>
      </c>
    </row>
    <row r="323" spans="1:11" ht="19.149999999999999" customHeight="1">
      <c r="A323" s="360">
        <v>71</v>
      </c>
      <c r="B323" s="347" t="s">
        <v>5654</v>
      </c>
      <c r="C323" s="21" t="s">
        <v>2859</v>
      </c>
      <c r="D323" s="68" t="s">
        <v>2858</v>
      </c>
      <c r="E323" s="7"/>
      <c r="F323" s="81">
        <v>373</v>
      </c>
      <c r="G323" s="81">
        <v>258</v>
      </c>
      <c r="H323" s="225">
        <f t="shared" si="177"/>
        <v>631</v>
      </c>
      <c r="I323" s="368">
        <v>2</v>
      </c>
      <c r="J323" s="368">
        <v>2</v>
      </c>
      <c r="K323" s="350">
        <f t="shared" ref="K323" si="291">SUM(I323:J326)</f>
        <v>4</v>
      </c>
    </row>
    <row r="324" spans="1:11" ht="19.149999999999999" customHeight="1">
      <c r="A324" s="362"/>
      <c r="B324" s="366"/>
      <c r="C324" s="21" t="s">
        <v>2859</v>
      </c>
      <c r="D324" s="68" t="s">
        <v>2860</v>
      </c>
      <c r="E324" s="7"/>
      <c r="F324" s="81">
        <v>212</v>
      </c>
      <c r="G324" s="81">
        <v>155</v>
      </c>
      <c r="H324" s="225">
        <f t="shared" si="177"/>
        <v>367</v>
      </c>
      <c r="I324" s="369"/>
      <c r="J324" s="369"/>
      <c r="K324" s="351"/>
    </row>
    <row r="325" spans="1:11" ht="19.149999999999999" customHeight="1">
      <c r="A325" s="362"/>
      <c r="B325" s="366"/>
      <c r="C325" s="21" t="s">
        <v>2859</v>
      </c>
      <c r="D325" s="68" t="s">
        <v>2861</v>
      </c>
      <c r="E325" s="7"/>
      <c r="F325" s="81">
        <v>295</v>
      </c>
      <c r="G325" s="81">
        <v>232</v>
      </c>
      <c r="H325" s="225">
        <f t="shared" si="177"/>
        <v>527</v>
      </c>
      <c r="I325" s="369"/>
      <c r="J325" s="369"/>
      <c r="K325" s="351"/>
    </row>
    <row r="326" spans="1:11" ht="19.149999999999999" customHeight="1">
      <c r="A326" s="361"/>
      <c r="B326" s="367"/>
      <c r="C326" s="21" t="s">
        <v>2859</v>
      </c>
      <c r="D326" s="68" t="s">
        <v>2862</v>
      </c>
      <c r="E326" s="7"/>
      <c r="F326" s="81">
        <v>225</v>
      </c>
      <c r="G326" s="81">
        <v>204</v>
      </c>
      <c r="H326" s="225">
        <f t="shared" si="177"/>
        <v>429</v>
      </c>
      <c r="I326" s="370"/>
      <c r="J326" s="370"/>
      <c r="K326" s="352"/>
    </row>
    <row r="327" spans="1:11" ht="30" customHeight="1">
      <c r="A327" s="239"/>
      <c r="B327" s="135"/>
      <c r="C327" s="21"/>
      <c r="D327" s="68"/>
      <c r="E327" s="199" t="s">
        <v>5507</v>
      </c>
      <c r="F327" s="86">
        <f>SUM(F323:F326)</f>
        <v>1105</v>
      </c>
      <c r="G327" s="86">
        <f t="shared" ref="G327:H327" si="292">SUM(G323:G326)</f>
        <v>849</v>
      </c>
      <c r="H327" s="86">
        <f t="shared" si="292"/>
        <v>1954</v>
      </c>
      <c r="I327" s="81">
        <f t="shared" ref="I327" si="293">SUM(I323:I326)</f>
        <v>2</v>
      </c>
      <c r="J327" s="81">
        <f t="shared" ref="J327" si="294">SUM(J323:J326)</f>
        <v>2</v>
      </c>
      <c r="K327" s="86">
        <f t="shared" ref="K327" si="295">SUM(K323:K326)</f>
        <v>4</v>
      </c>
    </row>
    <row r="328" spans="1:11" ht="19.149999999999999" customHeight="1">
      <c r="A328" s="360">
        <v>72</v>
      </c>
      <c r="B328" s="347" t="s">
        <v>5655</v>
      </c>
      <c r="C328" s="21" t="s">
        <v>2864</v>
      </c>
      <c r="D328" s="68" t="s">
        <v>2863</v>
      </c>
      <c r="E328" s="7"/>
      <c r="F328" s="81">
        <v>364</v>
      </c>
      <c r="G328" s="81">
        <v>339</v>
      </c>
      <c r="H328" s="225">
        <f t="shared" ref="H328:H411" si="296">SUM(F328:G328)</f>
        <v>703</v>
      </c>
      <c r="I328" s="368">
        <v>2</v>
      </c>
      <c r="J328" s="368">
        <v>2</v>
      </c>
      <c r="K328" s="350">
        <f t="shared" ref="K328" si="297">SUM(I328:J330)</f>
        <v>4</v>
      </c>
    </row>
    <row r="329" spans="1:11" ht="19.149999999999999" customHeight="1">
      <c r="A329" s="362"/>
      <c r="B329" s="366"/>
      <c r="C329" s="21" t="s">
        <v>2864</v>
      </c>
      <c r="D329" s="68" t="s">
        <v>2865</v>
      </c>
      <c r="E329" s="7"/>
      <c r="F329" s="81">
        <v>239</v>
      </c>
      <c r="G329" s="81">
        <v>210</v>
      </c>
      <c r="H329" s="225">
        <f t="shared" si="296"/>
        <v>449</v>
      </c>
      <c r="I329" s="369"/>
      <c r="J329" s="369"/>
      <c r="K329" s="351"/>
    </row>
    <row r="330" spans="1:11" ht="19.149999999999999" customHeight="1">
      <c r="A330" s="361"/>
      <c r="B330" s="367"/>
      <c r="C330" s="21" t="s">
        <v>2864</v>
      </c>
      <c r="D330" s="68" t="s">
        <v>2866</v>
      </c>
      <c r="E330" s="7"/>
      <c r="F330" s="81">
        <v>253</v>
      </c>
      <c r="G330" s="81">
        <v>208</v>
      </c>
      <c r="H330" s="225">
        <f t="shared" si="296"/>
        <v>461</v>
      </c>
      <c r="I330" s="370"/>
      <c r="J330" s="370"/>
      <c r="K330" s="352"/>
    </row>
    <row r="331" spans="1:11" ht="30" customHeight="1">
      <c r="A331" s="238"/>
      <c r="B331" s="135"/>
      <c r="C331" s="21"/>
      <c r="D331" s="68"/>
      <c r="E331" s="199" t="s">
        <v>5507</v>
      </c>
      <c r="F331" s="86">
        <f>SUM(F328:F330)</f>
        <v>856</v>
      </c>
      <c r="G331" s="86">
        <f t="shared" ref="G331:H331" si="298">SUM(G328:G330)</f>
        <v>757</v>
      </c>
      <c r="H331" s="86">
        <f t="shared" si="298"/>
        <v>1613</v>
      </c>
      <c r="I331" s="81">
        <f t="shared" ref="I331" si="299">SUM(I328:I330)</f>
        <v>2</v>
      </c>
      <c r="J331" s="81">
        <f t="shared" ref="J331" si="300">SUM(J328:J330)</f>
        <v>2</v>
      </c>
      <c r="K331" s="86">
        <f t="shared" ref="K331" si="301">SUM(K328:K330)</f>
        <v>4</v>
      </c>
    </row>
    <row r="332" spans="1:11" ht="19.149999999999999" customHeight="1">
      <c r="A332" s="371">
        <v>73</v>
      </c>
      <c r="B332" s="347" t="s">
        <v>5656</v>
      </c>
      <c r="C332" s="21" t="s">
        <v>2868</v>
      </c>
      <c r="D332" s="68" t="s">
        <v>2867</v>
      </c>
      <c r="E332" s="7"/>
      <c r="F332" s="81">
        <v>607</v>
      </c>
      <c r="G332" s="81">
        <v>474</v>
      </c>
      <c r="H332" s="225">
        <f t="shared" si="296"/>
        <v>1081</v>
      </c>
      <c r="I332" s="353">
        <v>2</v>
      </c>
      <c r="J332" s="353">
        <v>2</v>
      </c>
      <c r="K332" s="328">
        <f t="shared" ref="K332" si="302">SUM(I332:J333)</f>
        <v>4</v>
      </c>
    </row>
    <row r="333" spans="1:11" ht="19.149999999999999" customHeight="1">
      <c r="A333" s="373"/>
      <c r="B333" s="349"/>
      <c r="C333" s="21" t="s">
        <v>2868</v>
      </c>
      <c r="D333" s="68" t="s">
        <v>2869</v>
      </c>
      <c r="E333" s="7"/>
      <c r="F333" s="81">
        <v>375</v>
      </c>
      <c r="G333" s="81">
        <v>271</v>
      </c>
      <c r="H333" s="225">
        <f t="shared" si="296"/>
        <v>646</v>
      </c>
      <c r="I333" s="355"/>
      <c r="J333" s="355"/>
      <c r="K333" s="330"/>
    </row>
    <row r="334" spans="1:11" ht="30" customHeight="1">
      <c r="A334" s="238"/>
      <c r="B334" s="135"/>
      <c r="C334" s="21"/>
      <c r="D334" s="68"/>
      <c r="E334" s="199" t="s">
        <v>5507</v>
      </c>
      <c r="F334" s="86">
        <f>SUM(F332:F333)</f>
        <v>982</v>
      </c>
      <c r="G334" s="86">
        <f t="shared" ref="G334:H334" si="303">SUM(G332:G333)</f>
        <v>745</v>
      </c>
      <c r="H334" s="86">
        <f t="shared" si="303"/>
        <v>1727</v>
      </c>
      <c r="I334" s="81">
        <f t="shared" ref="I334" si="304">SUM(I332:I333)</f>
        <v>2</v>
      </c>
      <c r="J334" s="81">
        <f t="shared" ref="J334" si="305">SUM(J332:J333)</f>
        <v>2</v>
      </c>
      <c r="K334" s="86">
        <f t="shared" ref="K334" si="306">SUM(K332:K333)</f>
        <v>4</v>
      </c>
    </row>
    <row r="335" spans="1:11" ht="22.5" customHeight="1">
      <c r="A335" s="371">
        <v>74</v>
      </c>
      <c r="B335" s="347" t="s">
        <v>5655</v>
      </c>
      <c r="C335" s="21" t="s">
        <v>2871</v>
      </c>
      <c r="D335" s="68" t="s">
        <v>2870</v>
      </c>
      <c r="E335" s="7"/>
      <c r="F335" s="81">
        <v>367</v>
      </c>
      <c r="G335" s="81">
        <v>285</v>
      </c>
      <c r="H335" s="225">
        <f t="shared" si="296"/>
        <v>652</v>
      </c>
      <c r="I335" s="353">
        <v>2</v>
      </c>
      <c r="J335" s="353">
        <v>2</v>
      </c>
      <c r="K335" s="328">
        <f t="shared" ref="K335" si="307">SUM(I335:J338)</f>
        <v>4</v>
      </c>
    </row>
    <row r="336" spans="1:11" ht="23.65" customHeight="1">
      <c r="A336" s="372"/>
      <c r="B336" s="349"/>
      <c r="C336" s="21" t="s">
        <v>2868</v>
      </c>
      <c r="D336" s="68" t="s">
        <v>2872</v>
      </c>
      <c r="E336" s="7"/>
      <c r="F336" s="81">
        <v>254</v>
      </c>
      <c r="G336" s="81">
        <v>211</v>
      </c>
      <c r="H336" s="225">
        <f t="shared" si="296"/>
        <v>465</v>
      </c>
      <c r="I336" s="354"/>
      <c r="J336" s="354"/>
      <c r="K336" s="329"/>
    </row>
    <row r="337" spans="1:11" ht="19.149999999999999" customHeight="1">
      <c r="A337" s="372"/>
      <c r="B337" s="366" t="s">
        <v>5657</v>
      </c>
      <c r="C337" s="21" t="s">
        <v>2868</v>
      </c>
      <c r="D337" s="68" t="s">
        <v>2873</v>
      </c>
      <c r="E337" s="7"/>
      <c r="F337" s="81">
        <v>211</v>
      </c>
      <c r="G337" s="81">
        <v>179</v>
      </c>
      <c r="H337" s="225">
        <f t="shared" si="296"/>
        <v>390</v>
      </c>
      <c r="I337" s="354"/>
      <c r="J337" s="354"/>
      <c r="K337" s="329"/>
    </row>
    <row r="338" spans="1:11" ht="19.149999999999999" customHeight="1">
      <c r="A338" s="373"/>
      <c r="B338" s="367"/>
      <c r="C338" s="21" t="s">
        <v>2868</v>
      </c>
      <c r="D338" s="68" t="s">
        <v>2874</v>
      </c>
      <c r="E338" s="7"/>
      <c r="F338" s="81">
        <v>280</v>
      </c>
      <c r="G338" s="81">
        <v>193</v>
      </c>
      <c r="H338" s="225">
        <f t="shared" si="296"/>
        <v>473</v>
      </c>
      <c r="I338" s="355"/>
      <c r="J338" s="355"/>
      <c r="K338" s="330"/>
    </row>
    <row r="339" spans="1:11" ht="30" customHeight="1">
      <c r="A339" s="238"/>
      <c r="B339" s="135"/>
      <c r="C339" s="21"/>
      <c r="D339" s="68"/>
      <c r="E339" s="199" t="s">
        <v>5507</v>
      </c>
      <c r="F339" s="86">
        <f>SUM(F335:F338)</f>
        <v>1112</v>
      </c>
      <c r="G339" s="86">
        <f t="shared" ref="G339:H339" si="308">SUM(G335:G338)</f>
        <v>868</v>
      </c>
      <c r="H339" s="86">
        <f t="shared" si="308"/>
        <v>1980</v>
      </c>
      <c r="I339" s="81">
        <f t="shared" ref="I339" si="309">SUM(I335:I338)</f>
        <v>2</v>
      </c>
      <c r="J339" s="81">
        <f t="shared" ref="J339" si="310">SUM(J335:J338)</f>
        <v>2</v>
      </c>
      <c r="K339" s="86">
        <f t="shared" ref="K339" si="311">SUM(K335:K338)</f>
        <v>4</v>
      </c>
    </row>
    <row r="340" spans="1:11" ht="19.149999999999999" customHeight="1">
      <c r="A340" s="371">
        <v>75</v>
      </c>
      <c r="B340" s="365" t="s">
        <v>5657</v>
      </c>
      <c r="C340" s="21" t="s">
        <v>2876</v>
      </c>
      <c r="D340" s="68" t="s">
        <v>2875</v>
      </c>
      <c r="E340" s="7"/>
      <c r="F340" s="81">
        <v>320</v>
      </c>
      <c r="G340" s="81">
        <v>294</v>
      </c>
      <c r="H340" s="225">
        <f t="shared" si="296"/>
        <v>614</v>
      </c>
      <c r="I340" s="353">
        <v>2</v>
      </c>
      <c r="J340" s="353">
        <v>2</v>
      </c>
      <c r="K340" s="328">
        <f t="shared" ref="K340" si="312">SUM(I340:J342)</f>
        <v>4</v>
      </c>
    </row>
    <row r="341" spans="1:11" ht="19.149999999999999" customHeight="1">
      <c r="A341" s="372"/>
      <c r="B341" s="366"/>
      <c r="C341" s="21" t="s">
        <v>2876</v>
      </c>
      <c r="D341" s="68" t="s">
        <v>2877</v>
      </c>
      <c r="E341" s="7"/>
      <c r="F341" s="81">
        <v>384</v>
      </c>
      <c r="G341" s="81">
        <v>301</v>
      </c>
      <c r="H341" s="225">
        <f t="shared" si="296"/>
        <v>685</v>
      </c>
      <c r="I341" s="354"/>
      <c r="J341" s="354"/>
      <c r="K341" s="329"/>
    </row>
    <row r="342" spans="1:11" ht="19.149999999999999" customHeight="1">
      <c r="A342" s="373"/>
      <c r="B342" s="367"/>
      <c r="C342" s="21" t="s">
        <v>2876</v>
      </c>
      <c r="D342" s="68" t="s">
        <v>2878</v>
      </c>
      <c r="E342" s="7"/>
      <c r="F342" s="81">
        <v>222</v>
      </c>
      <c r="G342" s="81">
        <v>162</v>
      </c>
      <c r="H342" s="225">
        <f t="shared" si="296"/>
        <v>384</v>
      </c>
      <c r="I342" s="355"/>
      <c r="J342" s="355"/>
      <c r="K342" s="330"/>
    </row>
    <row r="343" spans="1:11" ht="32.450000000000003" customHeight="1">
      <c r="A343" s="239"/>
      <c r="B343" s="135"/>
      <c r="C343" s="21"/>
      <c r="D343" s="68"/>
      <c r="E343" s="199" t="s">
        <v>5507</v>
      </c>
      <c r="F343" s="86">
        <f>SUM(F340:F342)</f>
        <v>926</v>
      </c>
      <c r="G343" s="86">
        <f t="shared" ref="G343:H343" si="313">SUM(G340:G342)</f>
        <v>757</v>
      </c>
      <c r="H343" s="86">
        <f t="shared" si="313"/>
        <v>1683</v>
      </c>
      <c r="I343" s="81">
        <f t="shared" ref="I343" si="314">SUM(I340:I342)</f>
        <v>2</v>
      </c>
      <c r="J343" s="81">
        <f t="shared" ref="J343" si="315">SUM(J340:J342)</f>
        <v>2</v>
      </c>
      <c r="K343" s="86">
        <f t="shared" ref="K343" si="316">SUM(K340:K342)</f>
        <v>4</v>
      </c>
    </row>
    <row r="344" spans="1:11" ht="19.149999999999999" customHeight="1">
      <c r="A344" s="360">
        <v>76</v>
      </c>
      <c r="B344" s="365" t="s">
        <v>5657</v>
      </c>
      <c r="C344" s="21" t="s">
        <v>2876</v>
      </c>
      <c r="D344" s="68" t="s">
        <v>2879</v>
      </c>
      <c r="E344" s="7"/>
      <c r="F344" s="81">
        <v>346</v>
      </c>
      <c r="G344" s="81">
        <v>265</v>
      </c>
      <c r="H344" s="225">
        <f t="shared" si="296"/>
        <v>611</v>
      </c>
      <c r="I344" s="368">
        <v>2</v>
      </c>
      <c r="J344" s="368">
        <v>2</v>
      </c>
      <c r="K344" s="350">
        <f t="shared" ref="K344" si="317">SUM(I344:J345)</f>
        <v>4</v>
      </c>
    </row>
    <row r="345" spans="1:11" ht="19.149999999999999" customHeight="1">
      <c r="A345" s="361"/>
      <c r="B345" s="367"/>
      <c r="C345" s="21" t="s">
        <v>2876</v>
      </c>
      <c r="D345" s="68" t="s">
        <v>2880</v>
      </c>
      <c r="E345" s="7"/>
      <c r="F345" s="81">
        <v>306</v>
      </c>
      <c r="G345" s="81">
        <v>260</v>
      </c>
      <c r="H345" s="225">
        <f t="shared" si="296"/>
        <v>566</v>
      </c>
      <c r="I345" s="370"/>
      <c r="J345" s="370"/>
      <c r="K345" s="352"/>
    </row>
    <row r="346" spans="1:11" ht="19.149999999999999" customHeight="1">
      <c r="A346" s="239"/>
      <c r="B346" s="135"/>
      <c r="C346" s="21"/>
      <c r="D346" s="68"/>
      <c r="E346" s="199" t="s">
        <v>5507</v>
      </c>
      <c r="F346" s="86">
        <f>SUM(F344:F345)</f>
        <v>652</v>
      </c>
      <c r="G346" s="86">
        <f t="shared" ref="G346:H346" si="318">SUM(G344:G345)</f>
        <v>525</v>
      </c>
      <c r="H346" s="86">
        <f t="shared" si="318"/>
        <v>1177</v>
      </c>
      <c r="I346" s="81">
        <f t="shared" ref="I346" si="319">SUM(I344:I345)</f>
        <v>2</v>
      </c>
      <c r="J346" s="81">
        <f t="shared" ref="J346" si="320">SUM(J344:J345)</f>
        <v>2</v>
      </c>
      <c r="K346" s="86">
        <f t="shared" ref="K346" si="321">SUM(K344:K345)</f>
        <v>4</v>
      </c>
    </row>
    <row r="347" spans="1:11" ht="19.149999999999999" customHeight="1">
      <c r="A347" s="360">
        <v>77</v>
      </c>
      <c r="B347" s="347" t="s">
        <v>5658</v>
      </c>
      <c r="C347" s="21" t="s">
        <v>2882</v>
      </c>
      <c r="D347" s="68" t="s">
        <v>2881</v>
      </c>
      <c r="E347" s="7"/>
      <c r="F347" s="81">
        <v>425</v>
      </c>
      <c r="G347" s="81">
        <v>310</v>
      </c>
      <c r="H347" s="225">
        <f t="shared" si="296"/>
        <v>735</v>
      </c>
      <c r="I347" s="368">
        <v>2</v>
      </c>
      <c r="J347" s="368">
        <v>2</v>
      </c>
      <c r="K347" s="350">
        <f t="shared" ref="K347" si="322">SUM(I347:J349)</f>
        <v>4</v>
      </c>
    </row>
    <row r="348" spans="1:11" ht="19.149999999999999" customHeight="1">
      <c r="A348" s="362"/>
      <c r="B348" s="366"/>
      <c r="C348" s="21" t="s">
        <v>2882</v>
      </c>
      <c r="D348" s="68" t="s">
        <v>2883</v>
      </c>
      <c r="E348" s="7"/>
      <c r="F348" s="81">
        <v>172</v>
      </c>
      <c r="G348" s="81">
        <v>137</v>
      </c>
      <c r="H348" s="225">
        <f t="shared" si="296"/>
        <v>309</v>
      </c>
      <c r="I348" s="369"/>
      <c r="J348" s="369"/>
      <c r="K348" s="351"/>
    </row>
    <row r="349" spans="1:11" ht="19.149999999999999" customHeight="1">
      <c r="A349" s="361"/>
      <c r="B349" s="367"/>
      <c r="C349" s="21" t="s">
        <v>2882</v>
      </c>
      <c r="D349" s="68" t="s">
        <v>2884</v>
      </c>
      <c r="E349" s="7"/>
      <c r="F349" s="81">
        <v>372</v>
      </c>
      <c r="G349" s="81">
        <v>287</v>
      </c>
      <c r="H349" s="225">
        <f t="shared" si="296"/>
        <v>659</v>
      </c>
      <c r="I349" s="370"/>
      <c r="J349" s="370"/>
      <c r="K349" s="352"/>
    </row>
    <row r="350" spans="1:11" ht="19.149999999999999" customHeight="1">
      <c r="A350" s="238"/>
      <c r="B350" s="135"/>
      <c r="C350" s="21"/>
      <c r="D350" s="68"/>
      <c r="E350" s="199" t="s">
        <v>5507</v>
      </c>
      <c r="F350" s="86">
        <f>SUM(F347:F349)</f>
        <v>969</v>
      </c>
      <c r="G350" s="86">
        <f t="shared" ref="G350:H350" si="323">SUM(G347:G349)</f>
        <v>734</v>
      </c>
      <c r="H350" s="86">
        <f t="shared" si="323"/>
        <v>1703</v>
      </c>
      <c r="I350" s="81">
        <f t="shared" ref="I350" si="324">SUM(I347:I349)</f>
        <v>2</v>
      </c>
      <c r="J350" s="81">
        <f t="shared" ref="J350" si="325">SUM(J347:J349)</f>
        <v>2</v>
      </c>
      <c r="K350" s="86">
        <f t="shared" ref="K350" si="326">SUM(K347:K349)</f>
        <v>4</v>
      </c>
    </row>
    <row r="351" spans="1:11" ht="17.649999999999999" customHeight="1">
      <c r="A351" s="371">
        <v>78</v>
      </c>
      <c r="B351" s="365" t="s">
        <v>5658</v>
      </c>
      <c r="C351" s="21" t="s">
        <v>2882</v>
      </c>
      <c r="D351" s="68" t="s">
        <v>2885</v>
      </c>
      <c r="E351" s="7"/>
      <c r="F351" s="81">
        <v>360</v>
      </c>
      <c r="G351" s="81">
        <v>255</v>
      </c>
      <c r="H351" s="225">
        <f t="shared" si="296"/>
        <v>615</v>
      </c>
      <c r="I351" s="353">
        <v>2</v>
      </c>
      <c r="J351" s="353">
        <v>2</v>
      </c>
      <c r="K351" s="328">
        <f t="shared" ref="K351" si="327">SUM(I351:J352)</f>
        <v>4</v>
      </c>
    </row>
    <row r="352" spans="1:11" ht="24.4" customHeight="1">
      <c r="A352" s="373"/>
      <c r="B352" s="367"/>
      <c r="C352" s="21" t="s">
        <v>2882</v>
      </c>
      <c r="D352" s="68" t="s">
        <v>2886</v>
      </c>
      <c r="E352" s="7"/>
      <c r="F352" s="81">
        <v>436</v>
      </c>
      <c r="G352" s="81">
        <v>282</v>
      </c>
      <c r="H352" s="225">
        <f t="shared" si="296"/>
        <v>718</v>
      </c>
      <c r="I352" s="355"/>
      <c r="J352" s="355"/>
      <c r="K352" s="330"/>
    </row>
    <row r="353" spans="1:11" ht="19.149999999999999" customHeight="1">
      <c r="A353" s="238"/>
      <c r="B353" s="135"/>
      <c r="C353" s="21"/>
      <c r="D353" s="68"/>
      <c r="E353" s="199" t="s">
        <v>5507</v>
      </c>
      <c r="F353" s="86">
        <f>SUM(F351:F352)</f>
        <v>796</v>
      </c>
      <c r="G353" s="86">
        <f t="shared" ref="G353:H353" si="328">SUM(G351:G352)</f>
        <v>537</v>
      </c>
      <c r="H353" s="86">
        <f t="shared" si="328"/>
        <v>1333</v>
      </c>
      <c r="I353" s="81">
        <f t="shared" ref="I353" si="329">SUM(I351:I352)</f>
        <v>2</v>
      </c>
      <c r="J353" s="81">
        <f t="shared" ref="J353" si="330">SUM(J351:J352)</f>
        <v>2</v>
      </c>
      <c r="K353" s="86">
        <f t="shared" ref="K353" si="331">SUM(K351:K352)</f>
        <v>4</v>
      </c>
    </row>
    <row r="354" spans="1:11" ht="19.149999999999999" customHeight="1">
      <c r="A354" s="371">
        <v>79</v>
      </c>
      <c r="B354" s="365" t="s">
        <v>5658</v>
      </c>
      <c r="C354" s="21" t="s">
        <v>2888</v>
      </c>
      <c r="D354" s="68" t="s">
        <v>2887</v>
      </c>
      <c r="E354" s="7"/>
      <c r="F354" s="81">
        <v>313</v>
      </c>
      <c r="G354" s="81">
        <v>200</v>
      </c>
      <c r="H354" s="225">
        <f t="shared" si="296"/>
        <v>513</v>
      </c>
      <c r="I354" s="353">
        <v>2</v>
      </c>
      <c r="J354" s="353">
        <v>2</v>
      </c>
      <c r="K354" s="328">
        <f t="shared" ref="K354" si="332">SUM(I354:J357)</f>
        <v>4</v>
      </c>
    </row>
    <row r="355" spans="1:11" ht="19.149999999999999" customHeight="1">
      <c r="A355" s="372"/>
      <c r="B355" s="366"/>
      <c r="C355" s="21" t="s">
        <v>2888</v>
      </c>
      <c r="D355" s="68" t="s">
        <v>2889</v>
      </c>
      <c r="E355" s="7"/>
      <c r="F355" s="81">
        <v>384</v>
      </c>
      <c r="G355" s="81">
        <v>289</v>
      </c>
      <c r="H355" s="225">
        <f t="shared" si="296"/>
        <v>673</v>
      </c>
      <c r="I355" s="354"/>
      <c r="J355" s="354"/>
      <c r="K355" s="329"/>
    </row>
    <row r="356" spans="1:11" ht="19.149999999999999" customHeight="1">
      <c r="A356" s="372"/>
      <c r="B356" s="366"/>
      <c r="C356" s="21" t="s">
        <v>2888</v>
      </c>
      <c r="D356" s="68" t="s">
        <v>2890</v>
      </c>
      <c r="E356" s="7"/>
      <c r="F356" s="81">
        <v>263</v>
      </c>
      <c r="G356" s="81">
        <v>178</v>
      </c>
      <c r="H356" s="225">
        <f t="shared" si="296"/>
        <v>441</v>
      </c>
      <c r="I356" s="354"/>
      <c r="J356" s="354"/>
      <c r="K356" s="329"/>
    </row>
    <row r="357" spans="1:11" ht="19.149999999999999" customHeight="1">
      <c r="A357" s="373"/>
      <c r="B357" s="367"/>
      <c r="C357" s="21" t="s">
        <v>2888</v>
      </c>
      <c r="D357" s="68" t="s">
        <v>2891</v>
      </c>
      <c r="E357" s="7"/>
      <c r="F357" s="81">
        <v>236</v>
      </c>
      <c r="G357" s="81">
        <v>170</v>
      </c>
      <c r="H357" s="225">
        <f t="shared" si="296"/>
        <v>406</v>
      </c>
      <c r="I357" s="355"/>
      <c r="J357" s="355"/>
      <c r="K357" s="330"/>
    </row>
    <row r="358" spans="1:11" ht="19.149999999999999" customHeight="1">
      <c r="A358" s="238"/>
      <c r="B358" s="135"/>
      <c r="C358" s="21"/>
      <c r="D358" s="68"/>
      <c r="E358" s="199" t="s">
        <v>5507</v>
      </c>
      <c r="F358" s="86">
        <f>SUM(F354:F357)</f>
        <v>1196</v>
      </c>
      <c r="G358" s="86">
        <f t="shared" ref="G358:H358" si="333">SUM(G354:G357)</f>
        <v>837</v>
      </c>
      <c r="H358" s="86">
        <f t="shared" si="333"/>
        <v>2033</v>
      </c>
      <c r="I358" s="81">
        <f t="shared" ref="I358" si="334">SUM(I354:I357)</f>
        <v>2</v>
      </c>
      <c r="J358" s="81">
        <f t="shared" ref="J358" si="335">SUM(J354:J357)</f>
        <v>2</v>
      </c>
      <c r="K358" s="86">
        <f t="shared" ref="K358" si="336">SUM(K354:K357)</f>
        <v>4</v>
      </c>
    </row>
    <row r="359" spans="1:11" ht="19.149999999999999" customHeight="1">
      <c r="A359" s="371">
        <v>80</v>
      </c>
      <c r="B359" s="365" t="s">
        <v>5658</v>
      </c>
      <c r="C359" s="21" t="s">
        <v>2893</v>
      </c>
      <c r="D359" s="68" t="s">
        <v>2892</v>
      </c>
      <c r="E359" s="7"/>
      <c r="F359" s="81">
        <v>247</v>
      </c>
      <c r="G359" s="81">
        <v>206</v>
      </c>
      <c r="H359" s="225">
        <f t="shared" si="296"/>
        <v>453</v>
      </c>
      <c r="I359" s="353">
        <v>2</v>
      </c>
      <c r="J359" s="353">
        <v>2</v>
      </c>
      <c r="K359" s="328">
        <f t="shared" ref="K359" si="337">SUM(I359:J362)</f>
        <v>4</v>
      </c>
    </row>
    <row r="360" spans="1:11" ht="19.149999999999999" customHeight="1">
      <c r="A360" s="372"/>
      <c r="B360" s="366"/>
      <c r="C360" s="21" t="s">
        <v>2893</v>
      </c>
      <c r="D360" s="68" t="s">
        <v>2894</v>
      </c>
      <c r="E360" s="7"/>
      <c r="F360" s="81">
        <v>164</v>
      </c>
      <c r="G360" s="81">
        <v>102</v>
      </c>
      <c r="H360" s="225">
        <f t="shared" si="296"/>
        <v>266</v>
      </c>
      <c r="I360" s="354"/>
      <c r="J360" s="354"/>
      <c r="K360" s="329"/>
    </row>
    <row r="361" spans="1:11" ht="19.149999999999999" customHeight="1">
      <c r="A361" s="372"/>
      <c r="B361" s="366"/>
      <c r="C361" s="21" t="s">
        <v>2893</v>
      </c>
      <c r="D361" s="68" t="s">
        <v>2895</v>
      </c>
      <c r="E361" s="7"/>
      <c r="F361" s="81">
        <v>269</v>
      </c>
      <c r="G361" s="81">
        <v>170</v>
      </c>
      <c r="H361" s="225">
        <f t="shared" si="296"/>
        <v>439</v>
      </c>
      <c r="I361" s="354"/>
      <c r="J361" s="354"/>
      <c r="K361" s="329"/>
    </row>
    <row r="362" spans="1:11" ht="19.149999999999999" customHeight="1">
      <c r="A362" s="373"/>
      <c r="B362" s="367"/>
      <c r="C362" s="21" t="s">
        <v>2893</v>
      </c>
      <c r="D362" s="68" t="s">
        <v>2896</v>
      </c>
      <c r="E362" s="7"/>
      <c r="F362" s="81">
        <v>829</v>
      </c>
      <c r="G362" s="81">
        <v>629</v>
      </c>
      <c r="H362" s="225">
        <f t="shared" si="296"/>
        <v>1458</v>
      </c>
      <c r="I362" s="355"/>
      <c r="J362" s="355"/>
      <c r="K362" s="330"/>
    </row>
    <row r="363" spans="1:11" ht="13.15" customHeight="1">
      <c r="A363" s="238"/>
      <c r="B363" s="135"/>
      <c r="C363" s="21"/>
      <c r="D363" s="68"/>
      <c r="E363" s="199" t="s">
        <v>5507</v>
      </c>
      <c r="F363" s="86">
        <f>SUM(F359:F362)</f>
        <v>1509</v>
      </c>
      <c r="G363" s="86">
        <f t="shared" ref="G363:H363" si="338">SUM(G359:G362)</f>
        <v>1107</v>
      </c>
      <c r="H363" s="86">
        <f t="shared" si="338"/>
        <v>2616</v>
      </c>
      <c r="I363" s="81">
        <f t="shared" ref="I363" si="339">SUM(I359:I362)</f>
        <v>2</v>
      </c>
      <c r="J363" s="81">
        <f t="shared" ref="J363" si="340">SUM(J359:J362)</f>
        <v>2</v>
      </c>
      <c r="K363" s="86">
        <f t="shared" ref="K363" si="341">SUM(K359:K362)</f>
        <v>4</v>
      </c>
    </row>
    <row r="364" spans="1:11" ht="19.149999999999999" customHeight="1">
      <c r="A364" s="371">
        <v>81</v>
      </c>
      <c r="B364" s="347" t="s">
        <v>5659</v>
      </c>
      <c r="C364" s="21" t="s">
        <v>2893</v>
      </c>
      <c r="D364" s="68" t="s">
        <v>2897</v>
      </c>
      <c r="E364" s="7"/>
      <c r="F364" s="81">
        <v>240</v>
      </c>
      <c r="G364" s="81">
        <v>177</v>
      </c>
      <c r="H364" s="225">
        <f t="shared" si="296"/>
        <v>417</v>
      </c>
      <c r="I364" s="353">
        <v>2</v>
      </c>
      <c r="J364" s="353">
        <v>2</v>
      </c>
      <c r="K364" s="328">
        <f t="shared" ref="K364" si="342">SUM(I364:J367)</f>
        <v>4</v>
      </c>
    </row>
    <row r="365" spans="1:11" ht="19.149999999999999" customHeight="1">
      <c r="A365" s="372"/>
      <c r="B365" s="366"/>
      <c r="C365" s="21" t="s">
        <v>2893</v>
      </c>
      <c r="D365" s="68" t="s">
        <v>2898</v>
      </c>
      <c r="E365" s="7"/>
      <c r="F365" s="81">
        <v>287</v>
      </c>
      <c r="G365" s="81">
        <v>256</v>
      </c>
      <c r="H365" s="225">
        <f t="shared" si="296"/>
        <v>543</v>
      </c>
      <c r="I365" s="354"/>
      <c r="J365" s="354"/>
      <c r="K365" s="329"/>
    </row>
    <row r="366" spans="1:11" ht="19.149999999999999" customHeight="1">
      <c r="A366" s="372"/>
      <c r="B366" s="366"/>
      <c r="C366" s="21" t="s">
        <v>2893</v>
      </c>
      <c r="D366" s="68" t="s">
        <v>2899</v>
      </c>
      <c r="E366" s="7"/>
      <c r="F366" s="81">
        <v>167</v>
      </c>
      <c r="G366" s="81">
        <v>158</v>
      </c>
      <c r="H366" s="225">
        <f t="shared" si="296"/>
        <v>325</v>
      </c>
      <c r="I366" s="354"/>
      <c r="J366" s="354"/>
      <c r="K366" s="329"/>
    </row>
    <row r="367" spans="1:11" ht="19.149999999999999" customHeight="1">
      <c r="A367" s="373"/>
      <c r="B367" s="367"/>
      <c r="C367" s="21" t="s">
        <v>2893</v>
      </c>
      <c r="D367" s="68" t="s">
        <v>2900</v>
      </c>
      <c r="E367" s="7"/>
      <c r="F367" s="81">
        <v>305</v>
      </c>
      <c r="G367" s="81">
        <v>220</v>
      </c>
      <c r="H367" s="225">
        <f t="shared" si="296"/>
        <v>525</v>
      </c>
      <c r="I367" s="355"/>
      <c r="J367" s="355"/>
      <c r="K367" s="330"/>
    </row>
    <row r="368" spans="1:11" ht="15" customHeight="1">
      <c r="A368" s="238"/>
      <c r="B368" s="135"/>
      <c r="C368" s="21"/>
      <c r="D368" s="68"/>
      <c r="E368" s="199" t="s">
        <v>5507</v>
      </c>
      <c r="F368" s="86">
        <f>SUM(F364:F367)</f>
        <v>999</v>
      </c>
      <c r="G368" s="86">
        <f t="shared" ref="G368:H368" si="343">SUM(G364:G367)</f>
        <v>811</v>
      </c>
      <c r="H368" s="86">
        <f t="shared" si="343"/>
        <v>1810</v>
      </c>
      <c r="I368" s="81">
        <f t="shared" ref="I368" si="344">SUM(I364:I367)</f>
        <v>2</v>
      </c>
      <c r="J368" s="81">
        <f t="shared" ref="J368" si="345">SUM(J364:J367)</f>
        <v>2</v>
      </c>
      <c r="K368" s="86">
        <f t="shared" ref="K368" si="346">SUM(K364:K367)</f>
        <v>4</v>
      </c>
    </row>
    <row r="369" spans="1:11" ht="19.149999999999999" customHeight="1">
      <c r="A369" s="371">
        <v>82</v>
      </c>
      <c r="B369" s="347" t="s">
        <v>5660</v>
      </c>
      <c r="C369" s="21" t="s">
        <v>2902</v>
      </c>
      <c r="D369" s="68" t="s">
        <v>2901</v>
      </c>
      <c r="E369" s="7"/>
      <c r="F369" s="81">
        <v>400</v>
      </c>
      <c r="G369" s="81">
        <v>317</v>
      </c>
      <c r="H369" s="225">
        <f t="shared" si="296"/>
        <v>717</v>
      </c>
      <c r="I369" s="353">
        <v>2</v>
      </c>
      <c r="J369" s="353">
        <v>2</v>
      </c>
      <c r="K369" s="328">
        <f t="shared" ref="K369" si="347">SUM(I369:J373)</f>
        <v>4</v>
      </c>
    </row>
    <row r="370" spans="1:11" ht="19.149999999999999" customHeight="1">
      <c r="A370" s="372"/>
      <c r="B370" s="366"/>
      <c r="C370" s="21" t="s">
        <v>2902</v>
      </c>
      <c r="D370" s="68" t="s">
        <v>2903</v>
      </c>
      <c r="E370" s="7"/>
      <c r="F370" s="81">
        <v>181</v>
      </c>
      <c r="G370" s="81">
        <v>132</v>
      </c>
      <c r="H370" s="225">
        <f t="shared" si="296"/>
        <v>313</v>
      </c>
      <c r="I370" s="354"/>
      <c r="J370" s="354"/>
      <c r="K370" s="329"/>
    </row>
    <row r="371" spans="1:11" ht="19.149999999999999" customHeight="1">
      <c r="A371" s="372"/>
      <c r="B371" s="366"/>
      <c r="C371" s="21" t="s">
        <v>2902</v>
      </c>
      <c r="D371" s="68" t="s">
        <v>2904</v>
      </c>
      <c r="E371" s="7"/>
      <c r="F371" s="81">
        <v>408</v>
      </c>
      <c r="G371" s="81">
        <v>299</v>
      </c>
      <c r="H371" s="225">
        <f t="shared" si="296"/>
        <v>707</v>
      </c>
      <c r="I371" s="354"/>
      <c r="J371" s="354"/>
      <c r="K371" s="329"/>
    </row>
    <row r="372" spans="1:11" ht="19.149999999999999" customHeight="1">
      <c r="A372" s="372"/>
      <c r="B372" s="366"/>
      <c r="C372" s="21" t="s">
        <v>2902</v>
      </c>
      <c r="D372" s="68" t="s">
        <v>2905</v>
      </c>
      <c r="E372" s="7"/>
      <c r="F372" s="81">
        <v>281</v>
      </c>
      <c r="G372" s="81">
        <v>199</v>
      </c>
      <c r="H372" s="225">
        <f t="shared" si="296"/>
        <v>480</v>
      </c>
      <c r="I372" s="354"/>
      <c r="J372" s="354"/>
      <c r="K372" s="329"/>
    </row>
    <row r="373" spans="1:11" ht="19.149999999999999" customHeight="1">
      <c r="A373" s="373"/>
      <c r="B373" s="367"/>
      <c r="C373" s="21" t="s">
        <v>2902</v>
      </c>
      <c r="D373" s="68" t="s">
        <v>2906</v>
      </c>
      <c r="E373" s="7"/>
      <c r="F373" s="81">
        <v>128</v>
      </c>
      <c r="G373" s="81">
        <v>74</v>
      </c>
      <c r="H373" s="225">
        <f t="shared" si="296"/>
        <v>202</v>
      </c>
      <c r="I373" s="355"/>
      <c r="J373" s="355"/>
      <c r="K373" s="330"/>
    </row>
    <row r="374" spans="1:11" ht="19.149999999999999" customHeight="1">
      <c r="A374" s="239"/>
      <c r="B374" s="135"/>
      <c r="C374" s="21"/>
      <c r="D374" s="68"/>
      <c r="E374" s="199" t="s">
        <v>5507</v>
      </c>
      <c r="F374" s="86">
        <f>SUM(F369:F373)</f>
        <v>1398</v>
      </c>
      <c r="G374" s="86">
        <f t="shared" ref="G374:H374" si="348">SUM(G369:G373)</f>
        <v>1021</v>
      </c>
      <c r="H374" s="88">
        <f t="shared" si="348"/>
        <v>2419</v>
      </c>
      <c r="I374" s="85">
        <f t="shared" ref="I374" si="349">SUM(I369:I373)</f>
        <v>2</v>
      </c>
      <c r="J374" s="85">
        <f t="shared" ref="J374" si="350">SUM(J369:J373)</f>
        <v>2</v>
      </c>
      <c r="K374" s="88">
        <f t="shared" ref="K374" si="351">SUM(K369:K373)</f>
        <v>4</v>
      </c>
    </row>
    <row r="375" spans="1:11" ht="19.149999999999999" customHeight="1">
      <c r="A375" s="360">
        <v>83</v>
      </c>
      <c r="B375" s="347" t="s">
        <v>5661</v>
      </c>
      <c r="C375" s="21" t="s">
        <v>2908</v>
      </c>
      <c r="D375" s="68" t="s">
        <v>2907</v>
      </c>
      <c r="E375" s="7"/>
      <c r="F375" s="83">
        <v>427</v>
      </c>
      <c r="G375" s="83">
        <v>315</v>
      </c>
      <c r="H375" s="225">
        <f t="shared" si="296"/>
        <v>742</v>
      </c>
      <c r="I375" s="368">
        <v>2</v>
      </c>
      <c r="J375" s="368">
        <v>2</v>
      </c>
      <c r="K375" s="350">
        <f t="shared" ref="K375" si="352">SUM(I375:J376)</f>
        <v>4</v>
      </c>
    </row>
    <row r="376" spans="1:11" ht="19.149999999999999" customHeight="1">
      <c r="A376" s="361"/>
      <c r="B376" s="367"/>
      <c r="C376" s="21" t="s">
        <v>2908</v>
      </c>
      <c r="D376" s="68" t="s">
        <v>2909</v>
      </c>
      <c r="E376" s="7"/>
      <c r="F376" s="81">
        <v>324</v>
      </c>
      <c r="G376" s="81">
        <v>237</v>
      </c>
      <c r="H376" s="225">
        <f t="shared" si="296"/>
        <v>561</v>
      </c>
      <c r="I376" s="370"/>
      <c r="J376" s="370"/>
      <c r="K376" s="352"/>
    </row>
    <row r="377" spans="1:11" ht="27" customHeight="1">
      <c r="A377" s="239"/>
      <c r="B377" s="135"/>
      <c r="C377" s="21"/>
      <c r="D377" s="68"/>
      <c r="E377" s="199" t="s">
        <v>5507</v>
      </c>
      <c r="F377" s="86">
        <f>SUM(F375:F376)</f>
        <v>751</v>
      </c>
      <c r="G377" s="86">
        <f t="shared" ref="G377:H377" si="353">SUM(G375:G376)</f>
        <v>552</v>
      </c>
      <c r="H377" s="86">
        <f t="shared" si="353"/>
        <v>1303</v>
      </c>
      <c r="I377" s="81">
        <f t="shared" ref="I377" si="354">SUM(I375:I376)</f>
        <v>2</v>
      </c>
      <c r="J377" s="81">
        <f t="shared" ref="J377" si="355">SUM(J375:J376)</f>
        <v>2</v>
      </c>
      <c r="K377" s="86">
        <f t="shared" ref="K377" si="356">SUM(K375:K376)</f>
        <v>4</v>
      </c>
    </row>
    <row r="378" spans="1:11" ht="19.149999999999999" customHeight="1">
      <c r="A378" s="360">
        <v>84</v>
      </c>
      <c r="B378" s="365" t="s">
        <v>5661</v>
      </c>
      <c r="C378" s="21" t="s">
        <v>2908</v>
      </c>
      <c r="D378" s="68" t="s">
        <v>2910</v>
      </c>
      <c r="E378" s="7"/>
      <c r="F378" s="81">
        <v>310</v>
      </c>
      <c r="G378" s="81">
        <v>263</v>
      </c>
      <c r="H378" s="225">
        <f t="shared" si="296"/>
        <v>573</v>
      </c>
      <c r="I378" s="368">
        <v>2</v>
      </c>
      <c r="J378" s="368">
        <v>2</v>
      </c>
      <c r="K378" s="350">
        <f t="shared" ref="K378" si="357">SUM(I378:J380)</f>
        <v>4</v>
      </c>
    </row>
    <row r="379" spans="1:11" ht="19.149999999999999" customHeight="1">
      <c r="A379" s="362"/>
      <c r="B379" s="366"/>
      <c r="C379" s="21" t="s">
        <v>2908</v>
      </c>
      <c r="D379" s="68" t="s">
        <v>2911</v>
      </c>
      <c r="E379" s="7"/>
      <c r="F379" s="81">
        <v>392</v>
      </c>
      <c r="G379" s="81">
        <v>325</v>
      </c>
      <c r="H379" s="225">
        <f t="shared" si="296"/>
        <v>717</v>
      </c>
      <c r="I379" s="369"/>
      <c r="J379" s="369"/>
      <c r="K379" s="351"/>
    </row>
    <row r="380" spans="1:11" ht="19.149999999999999" customHeight="1">
      <c r="A380" s="361"/>
      <c r="B380" s="367"/>
      <c r="C380" s="21" t="s">
        <v>2908</v>
      </c>
      <c r="D380" s="68" t="s">
        <v>2912</v>
      </c>
      <c r="E380" s="7"/>
      <c r="F380" s="81">
        <v>85</v>
      </c>
      <c r="G380" s="81">
        <v>80</v>
      </c>
      <c r="H380" s="225">
        <f t="shared" si="296"/>
        <v>165</v>
      </c>
      <c r="I380" s="370"/>
      <c r="J380" s="370"/>
      <c r="K380" s="352"/>
    </row>
    <row r="381" spans="1:11" ht="27" customHeight="1">
      <c r="A381" s="238"/>
      <c r="B381" s="135"/>
      <c r="C381" s="21"/>
      <c r="D381" s="68"/>
      <c r="E381" s="199" t="s">
        <v>5507</v>
      </c>
      <c r="F381" s="86">
        <f>SUM(F378:F380)</f>
        <v>787</v>
      </c>
      <c r="G381" s="86">
        <f t="shared" ref="G381:H381" si="358">SUM(G378:G380)</f>
        <v>668</v>
      </c>
      <c r="H381" s="86">
        <f t="shared" si="358"/>
        <v>1455</v>
      </c>
      <c r="I381" s="81">
        <f t="shared" ref="I381" si="359">SUM(I378:I380)</f>
        <v>2</v>
      </c>
      <c r="J381" s="81">
        <f t="shared" ref="J381" si="360">SUM(J378:J380)</f>
        <v>2</v>
      </c>
      <c r="K381" s="86">
        <f t="shared" ref="K381" si="361">SUM(K378:K380)</f>
        <v>4</v>
      </c>
    </row>
    <row r="382" spans="1:11" ht="19.149999999999999" customHeight="1">
      <c r="A382" s="371">
        <v>85</v>
      </c>
      <c r="B382" s="347" t="s">
        <v>5662</v>
      </c>
      <c r="C382" s="21" t="s">
        <v>2908</v>
      </c>
      <c r="D382" s="68" t="s">
        <v>2913</v>
      </c>
      <c r="E382" s="7"/>
      <c r="F382" s="81">
        <v>520</v>
      </c>
      <c r="G382" s="81">
        <v>432</v>
      </c>
      <c r="H382" s="225">
        <f t="shared" si="296"/>
        <v>952</v>
      </c>
      <c r="I382" s="353">
        <v>2</v>
      </c>
      <c r="J382" s="353">
        <v>2</v>
      </c>
      <c r="K382" s="328">
        <f t="shared" ref="K382" si="362">SUM(I382:J385)</f>
        <v>4</v>
      </c>
    </row>
    <row r="383" spans="1:11" ht="19.149999999999999" customHeight="1">
      <c r="A383" s="372"/>
      <c r="B383" s="366"/>
      <c r="C383" s="21" t="s">
        <v>2908</v>
      </c>
      <c r="D383" s="68" t="s">
        <v>2914</v>
      </c>
      <c r="E383" s="7"/>
      <c r="F383" s="81">
        <v>198</v>
      </c>
      <c r="G383" s="81">
        <v>170</v>
      </c>
      <c r="H383" s="225">
        <f t="shared" si="296"/>
        <v>368</v>
      </c>
      <c r="I383" s="354"/>
      <c r="J383" s="354"/>
      <c r="K383" s="329"/>
    </row>
    <row r="384" spans="1:11" ht="19.149999999999999" customHeight="1">
      <c r="A384" s="372"/>
      <c r="B384" s="366"/>
      <c r="C384" s="21" t="s">
        <v>2908</v>
      </c>
      <c r="D384" s="68" t="s">
        <v>2915</v>
      </c>
      <c r="E384" s="7"/>
      <c r="F384" s="81">
        <v>169</v>
      </c>
      <c r="G384" s="81">
        <v>157</v>
      </c>
      <c r="H384" s="225">
        <f t="shared" si="296"/>
        <v>326</v>
      </c>
      <c r="I384" s="354"/>
      <c r="J384" s="354"/>
      <c r="K384" s="329"/>
    </row>
    <row r="385" spans="1:11" ht="19.149999999999999" customHeight="1">
      <c r="A385" s="373"/>
      <c r="B385" s="367"/>
      <c r="C385" s="21" t="s">
        <v>2917</v>
      </c>
      <c r="D385" s="68" t="s">
        <v>2916</v>
      </c>
      <c r="E385" s="7"/>
      <c r="F385" s="81">
        <v>120</v>
      </c>
      <c r="G385" s="81">
        <v>90</v>
      </c>
      <c r="H385" s="225">
        <f t="shared" si="296"/>
        <v>210</v>
      </c>
      <c r="I385" s="355"/>
      <c r="J385" s="355"/>
      <c r="K385" s="330"/>
    </row>
    <row r="386" spans="1:11" ht="27" customHeight="1">
      <c r="A386" s="238"/>
      <c r="B386" s="135"/>
      <c r="C386" s="21"/>
      <c r="D386" s="68"/>
      <c r="E386" s="199" t="s">
        <v>5507</v>
      </c>
      <c r="F386" s="86">
        <f>SUM(F382:F385)</f>
        <v>1007</v>
      </c>
      <c r="G386" s="86">
        <f t="shared" ref="G386:H386" si="363">SUM(G382:G385)</f>
        <v>849</v>
      </c>
      <c r="H386" s="86">
        <f t="shared" si="363"/>
        <v>1856</v>
      </c>
      <c r="I386" s="81">
        <f t="shared" ref="I386" si="364">SUM(I382:I385)</f>
        <v>2</v>
      </c>
      <c r="J386" s="81">
        <f t="shared" ref="J386" si="365">SUM(J382:J385)</f>
        <v>2</v>
      </c>
      <c r="K386" s="86">
        <f t="shared" ref="K386" si="366">SUM(K382:K385)</f>
        <v>4</v>
      </c>
    </row>
    <row r="387" spans="1:11" ht="19.149999999999999" customHeight="1">
      <c r="A387" s="371">
        <v>86</v>
      </c>
      <c r="B387" s="347" t="s">
        <v>5663</v>
      </c>
      <c r="C387" s="21" t="s">
        <v>2917</v>
      </c>
      <c r="D387" s="68" t="s">
        <v>2918</v>
      </c>
      <c r="E387" s="7"/>
      <c r="F387" s="81">
        <v>403</v>
      </c>
      <c r="G387" s="81">
        <v>329</v>
      </c>
      <c r="H387" s="225">
        <f t="shared" si="296"/>
        <v>732</v>
      </c>
      <c r="I387" s="353">
        <v>2</v>
      </c>
      <c r="J387" s="353">
        <v>2</v>
      </c>
      <c r="K387" s="328">
        <f t="shared" ref="K387" si="367">SUM(I387:J389)</f>
        <v>4</v>
      </c>
    </row>
    <row r="388" spans="1:11" ht="19.149999999999999" customHeight="1">
      <c r="A388" s="372"/>
      <c r="B388" s="366"/>
      <c r="C388" s="21" t="s">
        <v>2917</v>
      </c>
      <c r="D388" s="68" t="s">
        <v>2919</v>
      </c>
      <c r="E388" s="7"/>
      <c r="F388" s="81">
        <v>279</v>
      </c>
      <c r="G388" s="81">
        <v>213</v>
      </c>
      <c r="H388" s="225">
        <f t="shared" si="296"/>
        <v>492</v>
      </c>
      <c r="I388" s="354"/>
      <c r="J388" s="354"/>
      <c r="K388" s="329"/>
    </row>
    <row r="389" spans="1:11" ht="19.149999999999999" customHeight="1">
      <c r="A389" s="373"/>
      <c r="B389" s="367"/>
      <c r="C389" s="21" t="s">
        <v>2917</v>
      </c>
      <c r="D389" s="68" t="s">
        <v>2920</v>
      </c>
      <c r="E389" s="7"/>
      <c r="F389" s="81">
        <v>249</v>
      </c>
      <c r="G389" s="81">
        <v>188</v>
      </c>
      <c r="H389" s="225">
        <f t="shared" si="296"/>
        <v>437</v>
      </c>
      <c r="I389" s="355"/>
      <c r="J389" s="355"/>
      <c r="K389" s="330"/>
    </row>
    <row r="390" spans="1:11" ht="36.6" customHeight="1">
      <c r="A390" s="239"/>
      <c r="B390" s="135"/>
      <c r="C390" s="21"/>
      <c r="D390" s="68"/>
      <c r="E390" s="199" t="s">
        <v>5507</v>
      </c>
      <c r="F390" s="86">
        <f>SUM(F387:F389)</f>
        <v>931</v>
      </c>
      <c r="G390" s="86">
        <f t="shared" ref="G390:H390" si="368">SUM(G387:G389)</f>
        <v>730</v>
      </c>
      <c r="H390" s="86">
        <f t="shared" si="368"/>
        <v>1661</v>
      </c>
      <c r="I390" s="81">
        <f t="shared" ref="I390" si="369">SUM(I387:I389)</f>
        <v>2</v>
      </c>
      <c r="J390" s="81">
        <f t="shared" ref="J390" si="370">SUM(J387:J389)</f>
        <v>2</v>
      </c>
      <c r="K390" s="86">
        <f t="shared" ref="K390" si="371">SUM(K387:K389)</f>
        <v>4</v>
      </c>
    </row>
    <row r="391" spans="1:11" ht="19.149999999999999" customHeight="1">
      <c r="A391" s="360">
        <v>87</v>
      </c>
      <c r="B391" s="347" t="s">
        <v>5661</v>
      </c>
      <c r="C391" s="21" t="s">
        <v>2917</v>
      </c>
      <c r="D391" s="68" t="s">
        <v>2921</v>
      </c>
      <c r="E391" s="7"/>
      <c r="F391" s="81">
        <v>442</v>
      </c>
      <c r="G391" s="81">
        <v>340</v>
      </c>
      <c r="H391" s="225">
        <f t="shared" si="296"/>
        <v>782</v>
      </c>
      <c r="I391" s="368">
        <v>2</v>
      </c>
      <c r="J391" s="368">
        <v>2</v>
      </c>
      <c r="K391" s="350">
        <f t="shared" ref="K391" si="372">SUM(I391:J393)</f>
        <v>4</v>
      </c>
    </row>
    <row r="392" spans="1:11" ht="19.149999999999999" customHeight="1">
      <c r="A392" s="362"/>
      <c r="B392" s="366"/>
      <c r="C392" s="21" t="s">
        <v>2923</v>
      </c>
      <c r="D392" s="68" t="s">
        <v>2922</v>
      </c>
      <c r="E392" s="7"/>
      <c r="F392" s="81">
        <v>252</v>
      </c>
      <c r="G392" s="81">
        <v>200</v>
      </c>
      <c r="H392" s="225">
        <f t="shared" si="296"/>
        <v>452</v>
      </c>
      <c r="I392" s="369"/>
      <c r="J392" s="369"/>
      <c r="K392" s="351"/>
    </row>
    <row r="393" spans="1:11" ht="19.149999999999999" customHeight="1">
      <c r="A393" s="361"/>
      <c r="B393" s="367"/>
      <c r="C393" s="21" t="s">
        <v>2923</v>
      </c>
      <c r="D393" s="68" t="s">
        <v>2924</v>
      </c>
      <c r="E393" s="7"/>
      <c r="F393" s="81">
        <v>419</v>
      </c>
      <c r="G393" s="81">
        <v>325</v>
      </c>
      <c r="H393" s="225">
        <f t="shared" si="296"/>
        <v>744</v>
      </c>
      <c r="I393" s="370"/>
      <c r="J393" s="370"/>
      <c r="K393" s="352"/>
    </row>
    <row r="394" spans="1:11" ht="19.149999999999999" customHeight="1">
      <c r="A394" s="238"/>
      <c r="B394" s="135"/>
      <c r="C394" s="21"/>
      <c r="D394" s="68"/>
      <c r="E394" s="199" t="s">
        <v>5507</v>
      </c>
      <c r="F394" s="86">
        <f>SUM(F391:F393)</f>
        <v>1113</v>
      </c>
      <c r="G394" s="86">
        <f t="shared" ref="G394:H394" si="373">SUM(G391:G393)</f>
        <v>865</v>
      </c>
      <c r="H394" s="86">
        <f t="shared" si="373"/>
        <v>1978</v>
      </c>
      <c r="I394" s="81">
        <f t="shared" ref="I394" si="374">SUM(I391:I393)</f>
        <v>2</v>
      </c>
      <c r="J394" s="81">
        <f t="shared" ref="J394" si="375">SUM(J391:J393)</f>
        <v>2</v>
      </c>
      <c r="K394" s="86">
        <f t="shared" ref="K394" si="376">SUM(K391:K393)</f>
        <v>4</v>
      </c>
    </row>
    <row r="395" spans="1:11" ht="19.149999999999999" customHeight="1">
      <c r="A395" s="371">
        <v>88</v>
      </c>
      <c r="B395" s="347" t="s">
        <v>5665</v>
      </c>
      <c r="C395" s="21" t="s">
        <v>2923</v>
      </c>
      <c r="D395" s="68" t="s">
        <v>2925</v>
      </c>
      <c r="E395" s="7"/>
      <c r="F395" s="81">
        <v>529</v>
      </c>
      <c r="G395" s="81">
        <v>366</v>
      </c>
      <c r="H395" s="225">
        <f t="shared" si="296"/>
        <v>895</v>
      </c>
      <c r="I395" s="353">
        <v>2</v>
      </c>
      <c r="J395" s="353">
        <v>2</v>
      </c>
      <c r="K395" s="328">
        <f t="shared" ref="K395" si="377">SUM(I395:J398)</f>
        <v>4</v>
      </c>
    </row>
    <row r="396" spans="1:11" ht="19.149999999999999" customHeight="1">
      <c r="A396" s="372"/>
      <c r="B396" s="366"/>
      <c r="C396" s="21" t="s">
        <v>2923</v>
      </c>
      <c r="D396" s="68" t="s">
        <v>2926</v>
      </c>
      <c r="E396" s="7"/>
      <c r="F396" s="81">
        <v>494</v>
      </c>
      <c r="G396" s="81">
        <v>374</v>
      </c>
      <c r="H396" s="225">
        <f t="shared" si="296"/>
        <v>868</v>
      </c>
      <c r="I396" s="354"/>
      <c r="J396" s="354"/>
      <c r="K396" s="329"/>
    </row>
    <row r="397" spans="1:11" ht="19.149999999999999" customHeight="1">
      <c r="A397" s="372"/>
      <c r="B397" s="366"/>
      <c r="C397" s="21" t="s">
        <v>2928</v>
      </c>
      <c r="D397" s="68" t="s">
        <v>2927</v>
      </c>
      <c r="E397" s="7"/>
      <c r="F397" s="81">
        <v>247</v>
      </c>
      <c r="G397" s="81">
        <v>168</v>
      </c>
      <c r="H397" s="225">
        <f t="shared" si="296"/>
        <v>415</v>
      </c>
      <c r="I397" s="354"/>
      <c r="J397" s="354"/>
      <c r="K397" s="329"/>
    </row>
    <row r="398" spans="1:11" ht="19.149999999999999" customHeight="1">
      <c r="A398" s="373"/>
      <c r="B398" s="367"/>
      <c r="C398" s="21" t="s">
        <v>2928</v>
      </c>
      <c r="D398" s="68" t="s">
        <v>2929</v>
      </c>
      <c r="E398" s="7"/>
      <c r="F398" s="81">
        <v>266</v>
      </c>
      <c r="G398" s="81">
        <v>205</v>
      </c>
      <c r="H398" s="225">
        <f t="shared" si="296"/>
        <v>471</v>
      </c>
      <c r="I398" s="355"/>
      <c r="J398" s="355"/>
      <c r="K398" s="330"/>
    </row>
    <row r="399" spans="1:11" ht="19.149999999999999" customHeight="1">
      <c r="A399" s="238"/>
      <c r="B399" s="135"/>
      <c r="C399" s="21"/>
      <c r="D399" s="68"/>
      <c r="E399" s="199" t="s">
        <v>5507</v>
      </c>
      <c r="F399" s="86">
        <f>SUM(F395:F398)</f>
        <v>1536</v>
      </c>
      <c r="G399" s="86">
        <f t="shared" ref="G399:H399" si="378">SUM(G395:G398)</f>
        <v>1113</v>
      </c>
      <c r="H399" s="86">
        <f t="shared" si="378"/>
        <v>2649</v>
      </c>
      <c r="I399" s="81">
        <f t="shared" ref="I399" si="379">SUM(I395:I398)</f>
        <v>2</v>
      </c>
      <c r="J399" s="81">
        <f t="shared" ref="J399" si="380">SUM(J395:J398)</f>
        <v>2</v>
      </c>
      <c r="K399" s="86">
        <f t="shared" ref="K399" si="381">SUM(K395:K398)</f>
        <v>4</v>
      </c>
    </row>
    <row r="400" spans="1:11" ht="19.149999999999999" customHeight="1">
      <c r="A400" s="371">
        <v>89</v>
      </c>
      <c r="B400" s="347" t="s">
        <v>5664</v>
      </c>
      <c r="C400" s="21" t="s">
        <v>2928</v>
      </c>
      <c r="D400" s="68" t="s">
        <v>2930</v>
      </c>
      <c r="E400" s="7"/>
      <c r="F400" s="81">
        <v>520</v>
      </c>
      <c r="G400" s="81">
        <v>395</v>
      </c>
      <c r="H400" s="225">
        <f t="shared" si="296"/>
        <v>915</v>
      </c>
      <c r="I400" s="353">
        <v>2</v>
      </c>
      <c r="J400" s="353">
        <v>2</v>
      </c>
      <c r="K400" s="328">
        <f t="shared" ref="K400" si="382">SUM(I400:J402)</f>
        <v>4</v>
      </c>
    </row>
    <row r="401" spans="1:11" ht="19.149999999999999" customHeight="1">
      <c r="A401" s="372"/>
      <c r="B401" s="366"/>
      <c r="C401" s="21" t="s">
        <v>2928</v>
      </c>
      <c r="D401" s="68" t="s">
        <v>2931</v>
      </c>
      <c r="E401" s="7"/>
      <c r="F401" s="81">
        <v>381</v>
      </c>
      <c r="G401" s="81">
        <v>266</v>
      </c>
      <c r="H401" s="225">
        <f t="shared" si="296"/>
        <v>647</v>
      </c>
      <c r="I401" s="354"/>
      <c r="J401" s="354"/>
      <c r="K401" s="329"/>
    </row>
    <row r="402" spans="1:11" ht="19.149999999999999" customHeight="1">
      <c r="A402" s="373"/>
      <c r="B402" s="367"/>
      <c r="C402" s="21" t="s">
        <v>2928</v>
      </c>
      <c r="D402" s="68" t="s">
        <v>2932</v>
      </c>
      <c r="E402" s="7"/>
      <c r="F402" s="81">
        <v>483</v>
      </c>
      <c r="G402" s="81">
        <v>344</v>
      </c>
      <c r="H402" s="225">
        <f t="shared" si="296"/>
        <v>827</v>
      </c>
      <c r="I402" s="355"/>
      <c r="J402" s="355"/>
      <c r="K402" s="330"/>
    </row>
    <row r="403" spans="1:11" ht="19.149999999999999" customHeight="1">
      <c r="A403" s="239"/>
      <c r="B403" s="135"/>
      <c r="C403" s="21"/>
      <c r="D403" s="68"/>
      <c r="E403" s="199" t="s">
        <v>5507</v>
      </c>
      <c r="F403" s="86">
        <f>SUM(F400:F402)</f>
        <v>1384</v>
      </c>
      <c r="G403" s="86">
        <f t="shared" ref="G403:H403" si="383">SUM(G400:G402)</f>
        <v>1005</v>
      </c>
      <c r="H403" s="86">
        <f t="shared" si="383"/>
        <v>2389</v>
      </c>
      <c r="I403" s="81">
        <f t="shared" ref="I403" si="384">SUM(I400:I402)</f>
        <v>2</v>
      </c>
      <c r="J403" s="81">
        <f t="shared" ref="J403" si="385">SUM(J400:J402)</f>
        <v>2</v>
      </c>
      <c r="K403" s="86">
        <f t="shared" ref="K403" si="386">SUM(K400:K402)</f>
        <v>4</v>
      </c>
    </row>
    <row r="404" spans="1:11" ht="19.149999999999999" customHeight="1">
      <c r="A404" s="360">
        <v>90</v>
      </c>
      <c r="B404" s="347" t="s">
        <v>5666</v>
      </c>
      <c r="C404" s="21" t="s">
        <v>2934</v>
      </c>
      <c r="D404" s="68" t="s">
        <v>2933</v>
      </c>
      <c r="E404" s="7"/>
      <c r="F404" s="81">
        <v>496</v>
      </c>
      <c r="G404" s="81">
        <v>374</v>
      </c>
      <c r="H404" s="225">
        <f t="shared" si="296"/>
        <v>870</v>
      </c>
      <c r="I404" s="368">
        <v>2</v>
      </c>
      <c r="J404" s="368">
        <v>2</v>
      </c>
      <c r="K404" s="350">
        <f t="shared" ref="K404" si="387">SUM(I404:J405)</f>
        <v>4</v>
      </c>
    </row>
    <row r="405" spans="1:11" ht="19.149999999999999" customHeight="1">
      <c r="A405" s="361"/>
      <c r="B405" s="367"/>
      <c r="C405" s="21" t="s">
        <v>2934</v>
      </c>
      <c r="D405" s="68" t="s">
        <v>2935</v>
      </c>
      <c r="E405" s="7"/>
      <c r="F405" s="81">
        <v>369</v>
      </c>
      <c r="G405" s="81">
        <v>300</v>
      </c>
      <c r="H405" s="225">
        <f t="shared" si="296"/>
        <v>669</v>
      </c>
      <c r="I405" s="370"/>
      <c r="J405" s="370"/>
      <c r="K405" s="352"/>
    </row>
    <row r="406" spans="1:11" ht="19.149999999999999" customHeight="1">
      <c r="A406" s="239"/>
      <c r="B406" s="135"/>
      <c r="C406" s="21"/>
      <c r="D406" s="68"/>
      <c r="E406" s="199" t="s">
        <v>5507</v>
      </c>
      <c r="F406" s="86">
        <f>SUM(F404:F405)</f>
        <v>865</v>
      </c>
      <c r="G406" s="86">
        <f t="shared" ref="G406:H406" si="388">SUM(G404:G405)</f>
        <v>674</v>
      </c>
      <c r="H406" s="86">
        <f t="shared" si="388"/>
        <v>1539</v>
      </c>
      <c r="I406" s="81">
        <f t="shared" ref="I406" si="389">SUM(I404:I405)</f>
        <v>2</v>
      </c>
      <c r="J406" s="81">
        <f t="shared" ref="J406" si="390">SUM(J404:J405)</f>
        <v>2</v>
      </c>
      <c r="K406" s="86">
        <f t="shared" ref="K406" si="391">SUM(K404:K405)</f>
        <v>4</v>
      </c>
    </row>
    <row r="407" spans="1:11" ht="19.149999999999999" customHeight="1">
      <c r="A407" s="360">
        <v>91</v>
      </c>
      <c r="B407" s="347" t="s">
        <v>5667</v>
      </c>
      <c r="C407" s="21" t="s">
        <v>2937</v>
      </c>
      <c r="D407" s="68" t="s">
        <v>2936</v>
      </c>
      <c r="E407" s="7"/>
      <c r="F407" s="81">
        <v>578</v>
      </c>
      <c r="G407" s="81">
        <v>449</v>
      </c>
      <c r="H407" s="225">
        <f t="shared" si="296"/>
        <v>1027</v>
      </c>
      <c r="I407" s="368">
        <v>2</v>
      </c>
      <c r="J407" s="368">
        <v>2</v>
      </c>
      <c r="K407" s="350">
        <f t="shared" ref="K407" si="392">SUM(I407:J409)</f>
        <v>4</v>
      </c>
    </row>
    <row r="408" spans="1:11" ht="19.149999999999999" customHeight="1">
      <c r="A408" s="362"/>
      <c r="B408" s="366"/>
      <c r="C408" s="21" t="s">
        <v>2939</v>
      </c>
      <c r="D408" s="68" t="s">
        <v>2938</v>
      </c>
      <c r="E408" s="7"/>
      <c r="F408" s="81">
        <v>319</v>
      </c>
      <c r="G408" s="81">
        <v>244</v>
      </c>
      <c r="H408" s="225">
        <f t="shared" si="296"/>
        <v>563</v>
      </c>
      <c r="I408" s="369"/>
      <c r="J408" s="369"/>
      <c r="K408" s="351"/>
    </row>
    <row r="409" spans="1:11" ht="19.149999999999999" customHeight="1">
      <c r="A409" s="361"/>
      <c r="B409" s="367"/>
      <c r="C409" s="21" t="s">
        <v>2941</v>
      </c>
      <c r="D409" s="68" t="s">
        <v>2940</v>
      </c>
      <c r="E409" s="7"/>
      <c r="F409" s="81">
        <v>383</v>
      </c>
      <c r="G409" s="81">
        <v>265</v>
      </c>
      <c r="H409" s="225">
        <f t="shared" si="296"/>
        <v>648</v>
      </c>
      <c r="I409" s="370"/>
      <c r="J409" s="370"/>
      <c r="K409" s="352"/>
    </row>
    <row r="410" spans="1:11" ht="19.149999999999999" customHeight="1">
      <c r="A410" s="238"/>
      <c r="B410" s="135"/>
      <c r="C410" s="21"/>
      <c r="D410" s="68"/>
      <c r="E410" s="199" t="s">
        <v>5507</v>
      </c>
      <c r="F410" s="86">
        <f>SUM(F407:F409)</f>
        <v>1280</v>
      </c>
      <c r="G410" s="86">
        <f t="shared" ref="G410:H410" si="393">SUM(G407:G409)</f>
        <v>958</v>
      </c>
      <c r="H410" s="86">
        <f t="shared" si="393"/>
        <v>2238</v>
      </c>
      <c r="I410" s="81">
        <f t="shared" ref="I410" si="394">SUM(I407:I409)</f>
        <v>2</v>
      </c>
      <c r="J410" s="81">
        <f t="shared" ref="J410" si="395">SUM(J407:J409)</f>
        <v>2</v>
      </c>
      <c r="K410" s="86">
        <f t="shared" ref="K410" si="396">SUM(K407:K409)</f>
        <v>4</v>
      </c>
    </row>
    <row r="411" spans="1:11" ht="19.149999999999999" customHeight="1">
      <c r="A411" s="371">
        <v>92</v>
      </c>
      <c r="B411" s="347" t="s">
        <v>5668</v>
      </c>
      <c r="C411" s="21" t="s">
        <v>2941</v>
      </c>
      <c r="D411" s="68" t="s">
        <v>2942</v>
      </c>
      <c r="E411" s="7"/>
      <c r="F411" s="81">
        <v>368</v>
      </c>
      <c r="G411" s="81">
        <v>291</v>
      </c>
      <c r="H411" s="225">
        <f t="shared" si="296"/>
        <v>659</v>
      </c>
      <c r="I411" s="353">
        <v>2</v>
      </c>
      <c r="J411" s="353">
        <v>2</v>
      </c>
      <c r="K411" s="328">
        <f t="shared" ref="K411" si="397">SUM(I411:J413)</f>
        <v>4</v>
      </c>
    </row>
    <row r="412" spans="1:11" ht="19.149999999999999" customHeight="1">
      <c r="A412" s="372"/>
      <c r="B412" s="366"/>
      <c r="C412" s="21" t="s">
        <v>2944</v>
      </c>
      <c r="D412" s="68" t="s">
        <v>2943</v>
      </c>
      <c r="E412" s="7"/>
      <c r="F412" s="81">
        <v>467</v>
      </c>
      <c r="G412" s="81">
        <v>383</v>
      </c>
      <c r="H412" s="225">
        <f t="shared" ref="H412:H496" si="398">SUM(F412:G412)</f>
        <v>850</v>
      </c>
      <c r="I412" s="354"/>
      <c r="J412" s="354"/>
      <c r="K412" s="329"/>
    </row>
    <row r="413" spans="1:11" ht="19.149999999999999" customHeight="1">
      <c r="A413" s="373"/>
      <c r="B413" s="367"/>
      <c r="C413" s="21" t="s">
        <v>2944</v>
      </c>
      <c r="D413" s="68" t="s">
        <v>2945</v>
      </c>
      <c r="E413" s="7"/>
      <c r="F413" s="81">
        <v>385</v>
      </c>
      <c r="G413" s="81">
        <v>299</v>
      </c>
      <c r="H413" s="225">
        <f t="shared" si="398"/>
        <v>684</v>
      </c>
      <c r="I413" s="355"/>
      <c r="J413" s="355"/>
      <c r="K413" s="330"/>
    </row>
    <row r="414" spans="1:11" ht="19.149999999999999" customHeight="1">
      <c r="A414" s="239"/>
      <c r="B414" s="135"/>
      <c r="C414" s="21"/>
      <c r="D414" s="68"/>
      <c r="E414" s="199" t="s">
        <v>5507</v>
      </c>
      <c r="F414" s="86">
        <f>SUM(F411:F413)</f>
        <v>1220</v>
      </c>
      <c r="G414" s="86">
        <f t="shared" ref="G414:H414" si="399">SUM(G411:G413)</f>
        <v>973</v>
      </c>
      <c r="H414" s="86">
        <f t="shared" si="399"/>
        <v>2193</v>
      </c>
      <c r="I414" s="81">
        <f t="shared" ref="I414" si="400">SUM(I411:I413)</f>
        <v>2</v>
      </c>
      <c r="J414" s="81">
        <f t="shared" ref="J414" si="401">SUM(J411:J413)</f>
        <v>2</v>
      </c>
      <c r="K414" s="86">
        <f t="shared" ref="K414" si="402">SUM(K411:K413)</f>
        <v>4</v>
      </c>
    </row>
    <row r="415" spans="1:11" ht="19.149999999999999" customHeight="1">
      <c r="A415" s="360">
        <v>93</v>
      </c>
      <c r="B415" s="347" t="s">
        <v>5668</v>
      </c>
      <c r="C415" s="21" t="s">
        <v>2947</v>
      </c>
      <c r="D415" s="68" t="s">
        <v>2946</v>
      </c>
      <c r="E415" s="7"/>
      <c r="F415" s="81">
        <v>221</v>
      </c>
      <c r="G415" s="81">
        <v>150</v>
      </c>
      <c r="H415" s="225">
        <f t="shared" si="398"/>
        <v>371</v>
      </c>
      <c r="I415" s="368">
        <v>2</v>
      </c>
      <c r="J415" s="368">
        <v>2</v>
      </c>
      <c r="K415" s="350">
        <f t="shared" ref="K415" si="403">SUM(I415:J417)</f>
        <v>4</v>
      </c>
    </row>
    <row r="416" spans="1:11" ht="19.149999999999999" customHeight="1">
      <c r="A416" s="362"/>
      <c r="B416" s="366"/>
      <c r="C416" s="21" t="s">
        <v>2949</v>
      </c>
      <c r="D416" s="68" t="s">
        <v>2948</v>
      </c>
      <c r="E416" s="7"/>
      <c r="F416" s="81">
        <v>401</v>
      </c>
      <c r="G416" s="81">
        <v>344</v>
      </c>
      <c r="H416" s="225">
        <f t="shared" si="398"/>
        <v>745</v>
      </c>
      <c r="I416" s="369"/>
      <c r="J416" s="369"/>
      <c r="K416" s="351"/>
    </row>
    <row r="417" spans="1:11" ht="19.149999999999999" customHeight="1">
      <c r="A417" s="361"/>
      <c r="B417" s="367"/>
      <c r="C417" s="21" t="s">
        <v>2951</v>
      </c>
      <c r="D417" s="68" t="s">
        <v>2950</v>
      </c>
      <c r="E417" s="7"/>
      <c r="F417" s="81">
        <v>367</v>
      </c>
      <c r="G417" s="81">
        <v>277</v>
      </c>
      <c r="H417" s="225">
        <f t="shared" si="398"/>
        <v>644</v>
      </c>
      <c r="I417" s="370"/>
      <c r="J417" s="370"/>
      <c r="K417" s="352"/>
    </row>
    <row r="418" spans="1:11" ht="19.149999999999999" customHeight="1">
      <c r="A418" s="238"/>
      <c r="B418" s="135"/>
      <c r="C418" s="21"/>
      <c r="D418" s="68"/>
      <c r="E418" s="199" t="s">
        <v>5507</v>
      </c>
      <c r="F418" s="86">
        <f>SUM(F415:F417)</f>
        <v>989</v>
      </c>
      <c r="G418" s="86">
        <f t="shared" ref="G418:H418" si="404">SUM(G415:G417)</f>
        <v>771</v>
      </c>
      <c r="H418" s="86">
        <f t="shared" si="404"/>
        <v>1760</v>
      </c>
      <c r="I418" s="81">
        <f t="shared" ref="I418" si="405">SUM(I415:I417)</f>
        <v>2</v>
      </c>
      <c r="J418" s="81">
        <f t="shared" ref="J418" si="406">SUM(J415:J417)</f>
        <v>2</v>
      </c>
      <c r="K418" s="86">
        <f t="shared" ref="K418" si="407">SUM(K415:K417)</f>
        <v>4</v>
      </c>
    </row>
    <row r="419" spans="1:11" ht="19.149999999999999" customHeight="1">
      <c r="A419" s="371">
        <v>94</v>
      </c>
      <c r="B419" s="347" t="s">
        <v>5668</v>
      </c>
      <c r="C419" s="21" t="s">
        <v>2949</v>
      </c>
      <c r="D419" s="68" t="s">
        <v>2952</v>
      </c>
      <c r="E419" s="7"/>
      <c r="F419" s="81">
        <v>417</v>
      </c>
      <c r="G419" s="81">
        <v>340</v>
      </c>
      <c r="H419" s="225">
        <f t="shared" si="398"/>
        <v>757</v>
      </c>
      <c r="I419" s="353">
        <v>2</v>
      </c>
      <c r="J419" s="353">
        <v>2</v>
      </c>
      <c r="K419" s="328">
        <f t="shared" ref="K419" si="408">SUM(I419:J421)</f>
        <v>4</v>
      </c>
    </row>
    <row r="420" spans="1:11" ht="19.149999999999999" customHeight="1">
      <c r="A420" s="372"/>
      <c r="B420" s="366"/>
      <c r="C420" s="21" t="s">
        <v>2954</v>
      </c>
      <c r="D420" s="68" t="s">
        <v>2953</v>
      </c>
      <c r="E420" s="7"/>
      <c r="F420" s="81">
        <v>190</v>
      </c>
      <c r="G420" s="81">
        <v>105</v>
      </c>
      <c r="H420" s="225">
        <f t="shared" si="398"/>
        <v>295</v>
      </c>
      <c r="I420" s="354"/>
      <c r="J420" s="354"/>
      <c r="K420" s="329"/>
    </row>
    <row r="421" spans="1:11" ht="19.149999999999999" customHeight="1">
      <c r="A421" s="373"/>
      <c r="B421" s="367"/>
      <c r="C421" s="21" t="s">
        <v>2956</v>
      </c>
      <c r="D421" s="68" t="s">
        <v>2955</v>
      </c>
      <c r="E421" s="7"/>
      <c r="F421" s="81">
        <v>123</v>
      </c>
      <c r="G421" s="81">
        <v>60</v>
      </c>
      <c r="H421" s="225">
        <f t="shared" si="398"/>
        <v>183</v>
      </c>
      <c r="I421" s="355"/>
      <c r="J421" s="355"/>
      <c r="K421" s="330"/>
    </row>
    <row r="422" spans="1:11" ht="19.149999999999999" customHeight="1">
      <c r="A422" s="239"/>
      <c r="B422" s="135"/>
      <c r="C422" s="21"/>
      <c r="D422" s="68"/>
      <c r="E422" s="199" t="s">
        <v>5507</v>
      </c>
      <c r="F422" s="86">
        <f>SUM(F419:F421)</f>
        <v>730</v>
      </c>
      <c r="G422" s="86">
        <f t="shared" ref="G422:H422" si="409">SUM(G419:G421)</f>
        <v>505</v>
      </c>
      <c r="H422" s="86">
        <f t="shared" si="409"/>
        <v>1235</v>
      </c>
      <c r="I422" s="81">
        <f t="shared" ref="I422" si="410">SUM(I419:I421)</f>
        <v>2</v>
      </c>
      <c r="J422" s="81">
        <f t="shared" ref="J422" si="411">SUM(J419:J421)</f>
        <v>2</v>
      </c>
      <c r="K422" s="86">
        <f t="shared" ref="K422" si="412">SUM(K419:K421)</f>
        <v>4</v>
      </c>
    </row>
    <row r="423" spans="1:11" ht="19.149999999999999" customHeight="1">
      <c r="A423" s="360">
        <v>95</v>
      </c>
      <c r="B423" s="365" t="s">
        <v>5668</v>
      </c>
      <c r="C423" s="21" t="s">
        <v>2958</v>
      </c>
      <c r="D423" s="68" t="s">
        <v>2957</v>
      </c>
      <c r="E423" s="7"/>
      <c r="F423" s="81">
        <v>285</v>
      </c>
      <c r="G423" s="81">
        <v>209</v>
      </c>
      <c r="H423" s="225">
        <f t="shared" si="398"/>
        <v>494</v>
      </c>
      <c r="I423" s="368">
        <v>2</v>
      </c>
      <c r="J423" s="368">
        <v>2</v>
      </c>
      <c r="K423" s="350">
        <f t="shared" ref="K423" si="413">SUM(I423:J427)</f>
        <v>4</v>
      </c>
    </row>
    <row r="424" spans="1:11" ht="19.149999999999999" customHeight="1">
      <c r="A424" s="362"/>
      <c r="B424" s="366"/>
      <c r="C424" s="21" t="s">
        <v>2958</v>
      </c>
      <c r="D424" s="68" t="s">
        <v>2959</v>
      </c>
      <c r="E424" s="7"/>
      <c r="F424" s="81">
        <v>184</v>
      </c>
      <c r="G424" s="81">
        <v>137</v>
      </c>
      <c r="H424" s="225">
        <f t="shared" si="398"/>
        <v>321</v>
      </c>
      <c r="I424" s="369"/>
      <c r="J424" s="369"/>
      <c r="K424" s="351"/>
    </row>
    <row r="425" spans="1:11" ht="19.149999999999999" customHeight="1">
      <c r="A425" s="362"/>
      <c r="B425" s="366"/>
      <c r="C425" s="21" t="s">
        <v>2958</v>
      </c>
      <c r="D425" s="68" t="s">
        <v>2960</v>
      </c>
      <c r="E425" s="7"/>
      <c r="F425" s="81">
        <v>194</v>
      </c>
      <c r="G425" s="81">
        <v>131</v>
      </c>
      <c r="H425" s="225">
        <f t="shared" si="398"/>
        <v>325</v>
      </c>
      <c r="I425" s="369"/>
      <c r="J425" s="369"/>
      <c r="K425" s="351"/>
    </row>
    <row r="426" spans="1:11" ht="19.149999999999999" customHeight="1">
      <c r="A426" s="362"/>
      <c r="B426" s="366"/>
      <c r="C426" s="21" t="s">
        <v>2958</v>
      </c>
      <c r="D426" s="68" t="s">
        <v>2961</v>
      </c>
      <c r="E426" s="7"/>
      <c r="F426" s="81">
        <v>157</v>
      </c>
      <c r="G426" s="81">
        <v>104</v>
      </c>
      <c r="H426" s="225">
        <f t="shared" si="398"/>
        <v>261</v>
      </c>
      <c r="I426" s="369"/>
      <c r="J426" s="369"/>
      <c r="K426" s="351"/>
    </row>
    <row r="427" spans="1:11" ht="19.149999999999999" customHeight="1">
      <c r="A427" s="361"/>
      <c r="B427" s="367"/>
      <c r="C427" s="21" t="s">
        <v>2958</v>
      </c>
      <c r="D427" s="68" t="s">
        <v>2962</v>
      </c>
      <c r="E427" s="7"/>
      <c r="F427" s="82">
        <v>283</v>
      </c>
      <c r="G427" s="82">
        <v>168</v>
      </c>
      <c r="H427" s="214">
        <f t="shared" si="398"/>
        <v>451</v>
      </c>
      <c r="I427" s="370"/>
      <c r="J427" s="370"/>
      <c r="K427" s="352"/>
    </row>
    <row r="428" spans="1:11" ht="19.149999999999999" customHeight="1">
      <c r="A428" s="238"/>
      <c r="B428" s="135"/>
      <c r="C428" s="21"/>
      <c r="D428" s="68"/>
      <c r="E428" s="199" t="s">
        <v>5507</v>
      </c>
      <c r="F428" s="86">
        <f>SUM(F423:F427)</f>
        <v>1103</v>
      </c>
      <c r="G428" s="86">
        <f t="shared" ref="G428:H428" si="414">SUM(G423:G427)</f>
        <v>749</v>
      </c>
      <c r="H428" s="86">
        <f t="shared" si="414"/>
        <v>1852</v>
      </c>
      <c r="I428" s="81">
        <f t="shared" ref="I428" si="415">SUM(I423:I427)</f>
        <v>2</v>
      </c>
      <c r="J428" s="81">
        <f t="shared" ref="J428" si="416">SUM(J423:J427)</f>
        <v>2</v>
      </c>
      <c r="K428" s="86">
        <f t="shared" ref="K428" si="417">SUM(K423:K427)</f>
        <v>4</v>
      </c>
    </row>
    <row r="429" spans="1:11" ht="19.149999999999999" customHeight="1">
      <c r="A429" s="371">
        <v>96</v>
      </c>
      <c r="B429" s="347" t="s">
        <v>5669</v>
      </c>
      <c r="C429" s="21" t="s">
        <v>2964</v>
      </c>
      <c r="D429" s="68" t="s">
        <v>2963</v>
      </c>
      <c r="E429" s="7"/>
      <c r="F429" s="83">
        <v>439</v>
      </c>
      <c r="G429" s="83">
        <v>339</v>
      </c>
      <c r="H429" s="215">
        <f t="shared" si="398"/>
        <v>778</v>
      </c>
      <c r="I429" s="353">
        <v>2</v>
      </c>
      <c r="J429" s="353">
        <v>2</v>
      </c>
      <c r="K429" s="328">
        <f t="shared" ref="K429" si="418">SUM(I429:J430)</f>
        <v>4</v>
      </c>
    </row>
    <row r="430" spans="1:11" ht="22.9" customHeight="1">
      <c r="A430" s="373"/>
      <c r="B430" s="367"/>
      <c r="C430" s="21" t="s">
        <v>2964</v>
      </c>
      <c r="D430" s="68" t="s">
        <v>2965</v>
      </c>
      <c r="E430" s="7"/>
      <c r="F430" s="81">
        <v>406</v>
      </c>
      <c r="G430" s="81">
        <v>338</v>
      </c>
      <c r="H430" s="225">
        <f t="shared" si="398"/>
        <v>744</v>
      </c>
      <c r="I430" s="355"/>
      <c r="J430" s="355"/>
      <c r="K430" s="330"/>
    </row>
    <row r="431" spans="1:11" ht="19.149999999999999" customHeight="1">
      <c r="A431" s="238"/>
      <c r="B431" s="135"/>
      <c r="C431" s="21"/>
      <c r="D431" s="68"/>
      <c r="E431" s="199" t="s">
        <v>5507</v>
      </c>
      <c r="F431" s="86">
        <f>SUM(F429:F430)</f>
        <v>845</v>
      </c>
      <c r="G431" s="86">
        <f t="shared" ref="G431:H431" si="419">SUM(G429:G430)</f>
        <v>677</v>
      </c>
      <c r="H431" s="86">
        <f t="shared" si="419"/>
        <v>1522</v>
      </c>
      <c r="I431" s="81">
        <f t="shared" ref="I431" si="420">SUM(I429:I430)</f>
        <v>2</v>
      </c>
      <c r="J431" s="81">
        <f t="shared" ref="J431" si="421">SUM(J429:J430)</f>
        <v>2</v>
      </c>
      <c r="K431" s="86">
        <f t="shared" ref="K431" si="422">SUM(K429:K430)</f>
        <v>4</v>
      </c>
    </row>
    <row r="432" spans="1:11" ht="19.149999999999999" customHeight="1">
      <c r="A432" s="371">
        <v>97</v>
      </c>
      <c r="B432" s="347" t="s">
        <v>5670</v>
      </c>
      <c r="C432" s="21" t="s">
        <v>2964</v>
      </c>
      <c r="D432" s="68" t="s">
        <v>2966</v>
      </c>
      <c r="E432" s="7"/>
      <c r="F432" s="81">
        <v>701</v>
      </c>
      <c r="G432" s="81">
        <v>569</v>
      </c>
      <c r="H432" s="225">
        <f t="shared" si="398"/>
        <v>1270</v>
      </c>
      <c r="I432" s="353">
        <v>2</v>
      </c>
      <c r="J432" s="353">
        <v>2</v>
      </c>
      <c r="K432" s="328">
        <f t="shared" ref="K432" si="423">SUM(I432:J433)</f>
        <v>4</v>
      </c>
    </row>
    <row r="433" spans="1:11" ht="19.149999999999999" customHeight="1">
      <c r="A433" s="373"/>
      <c r="B433" s="367"/>
      <c r="C433" s="21" t="s">
        <v>2964</v>
      </c>
      <c r="D433" s="68" t="s">
        <v>2967</v>
      </c>
      <c r="E433" s="7"/>
      <c r="F433" s="81">
        <v>492</v>
      </c>
      <c r="G433" s="81">
        <v>401</v>
      </c>
      <c r="H433" s="225">
        <f t="shared" si="398"/>
        <v>893</v>
      </c>
      <c r="I433" s="355"/>
      <c r="J433" s="355"/>
      <c r="K433" s="330"/>
    </row>
    <row r="434" spans="1:11" ht="19.149999999999999" customHeight="1">
      <c r="A434" s="238"/>
      <c r="B434" s="135"/>
      <c r="C434" s="21"/>
      <c r="D434" s="68"/>
      <c r="E434" s="199" t="s">
        <v>5507</v>
      </c>
      <c r="F434" s="86">
        <f>SUM(F432:F433)</f>
        <v>1193</v>
      </c>
      <c r="G434" s="86">
        <f t="shared" ref="G434:H434" si="424">SUM(G432:G433)</f>
        <v>970</v>
      </c>
      <c r="H434" s="86">
        <f t="shared" si="424"/>
        <v>2163</v>
      </c>
      <c r="I434" s="81">
        <f t="shared" ref="I434" si="425">SUM(I432:I433)</f>
        <v>2</v>
      </c>
      <c r="J434" s="81">
        <f t="shared" ref="J434" si="426">SUM(J432:J433)</f>
        <v>2</v>
      </c>
      <c r="K434" s="86">
        <f t="shared" ref="K434" si="427">SUM(K432:K433)</f>
        <v>4</v>
      </c>
    </row>
    <row r="435" spans="1:11" ht="19.149999999999999" customHeight="1">
      <c r="A435" s="371">
        <v>98</v>
      </c>
      <c r="B435" s="347" t="s">
        <v>5671</v>
      </c>
      <c r="C435" s="21" t="s">
        <v>2964</v>
      </c>
      <c r="D435" s="68" t="s">
        <v>2968</v>
      </c>
      <c r="E435" s="7"/>
      <c r="F435" s="81">
        <v>310</v>
      </c>
      <c r="G435" s="81">
        <v>272</v>
      </c>
      <c r="H435" s="225">
        <f t="shared" si="398"/>
        <v>582</v>
      </c>
      <c r="I435" s="353">
        <v>2</v>
      </c>
      <c r="J435" s="353">
        <v>2</v>
      </c>
      <c r="K435" s="328">
        <f t="shared" ref="K435" si="428">SUM(I435:J437)</f>
        <v>4</v>
      </c>
    </row>
    <row r="436" spans="1:11" ht="19.149999999999999" customHeight="1">
      <c r="A436" s="372"/>
      <c r="B436" s="366"/>
      <c r="C436" s="21" t="s">
        <v>2964</v>
      </c>
      <c r="D436" s="68" t="s">
        <v>2969</v>
      </c>
      <c r="E436" s="7"/>
      <c r="F436" s="81">
        <v>268</v>
      </c>
      <c r="G436" s="81">
        <v>222</v>
      </c>
      <c r="H436" s="225">
        <f t="shared" si="398"/>
        <v>490</v>
      </c>
      <c r="I436" s="354"/>
      <c r="J436" s="354"/>
      <c r="K436" s="329"/>
    </row>
    <row r="437" spans="1:11" ht="19.149999999999999" customHeight="1">
      <c r="A437" s="373"/>
      <c r="B437" s="367"/>
      <c r="C437" s="21" t="s">
        <v>2964</v>
      </c>
      <c r="D437" s="68" t="s">
        <v>2970</v>
      </c>
      <c r="E437" s="7"/>
      <c r="F437" s="81">
        <v>470</v>
      </c>
      <c r="G437" s="81">
        <v>406</v>
      </c>
      <c r="H437" s="225">
        <f t="shared" si="398"/>
        <v>876</v>
      </c>
      <c r="I437" s="355"/>
      <c r="J437" s="355"/>
      <c r="K437" s="330"/>
    </row>
    <row r="438" spans="1:11" ht="19.149999999999999" customHeight="1">
      <c r="A438" s="239"/>
      <c r="B438" s="135"/>
      <c r="C438" s="21"/>
      <c r="D438" s="68"/>
      <c r="E438" s="199" t="s">
        <v>5507</v>
      </c>
      <c r="F438" s="86">
        <f>SUM(F435:F437)</f>
        <v>1048</v>
      </c>
      <c r="G438" s="86">
        <f t="shared" ref="G438:H438" si="429">SUM(G435:G437)</f>
        <v>900</v>
      </c>
      <c r="H438" s="86">
        <f t="shared" si="429"/>
        <v>1948</v>
      </c>
      <c r="I438" s="81">
        <f t="shared" ref="I438" si="430">SUM(I435:I437)</f>
        <v>2</v>
      </c>
      <c r="J438" s="81">
        <f t="shared" ref="J438" si="431">SUM(J435:J437)</f>
        <v>2</v>
      </c>
      <c r="K438" s="86">
        <f t="shared" ref="K438" si="432">SUM(K435:K437)</f>
        <v>4</v>
      </c>
    </row>
    <row r="439" spans="1:11" ht="22.15" customHeight="1">
      <c r="A439" s="360">
        <v>99</v>
      </c>
      <c r="B439" s="365" t="s">
        <v>5671</v>
      </c>
      <c r="C439" s="21" t="s">
        <v>2964</v>
      </c>
      <c r="D439" s="68" t="s">
        <v>2971</v>
      </c>
      <c r="E439" s="7"/>
      <c r="F439" s="81">
        <v>305</v>
      </c>
      <c r="G439" s="81">
        <v>253</v>
      </c>
      <c r="H439" s="225">
        <f t="shared" si="398"/>
        <v>558</v>
      </c>
      <c r="I439" s="368">
        <v>2</v>
      </c>
      <c r="J439" s="368">
        <v>2</v>
      </c>
      <c r="K439" s="350">
        <f t="shared" ref="K439" si="433">SUM(I439:J440)</f>
        <v>4</v>
      </c>
    </row>
    <row r="440" spans="1:11" ht="19.899999999999999" customHeight="1">
      <c r="A440" s="361"/>
      <c r="B440" s="367"/>
      <c r="C440" s="21" t="s">
        <v>2964</v>
      </c>
      <c r="D440" s="68" t="s">
        <v>2972</v>
      </c>
      <c r="E440" s="7"/>
      <c r="F440" s="81">
        <v>462</v>
      </c>
      <c r="G440" s="81">
        <v>371</v>
      </c>
      <c r="H440" s="225">
        <f t="shared" si="398"/>
        <v>833</v>
      </c>
      <c r="I440" s="370"/>
      <c r="J440" s="370"/>
      <c r="K440" s="352"/>
    </row>
    <row r="441" spans="1:11" ht="19.149999999999999" customHeight="1">
      <c r="A441" s="239"/>
      <c r="B441" s="135"/>
      <c r="C441" s="21"/>
      <c r="D441" s="68"/>
      <c r="E441" s="199" t="s">
        <v>5507</v>
      </c>
      <c r="F441" s="86">
        <f>SUM(F439:F440)</f>
        <v>767</v>
      </c>
      <c r="G441" s="86">
        <f t="shared" ref="G441:H441" si="434">SUM(G439:G440)</f>
        <v>624</v>
      </c>
      <c r="H441" s="86">
        <f t="shared" si="434"/>
        <v>1391</v>
      </c>
      <c r="I441" s="81">
        <f t="shared" ref="I441" si="435">SUM(I439:I440)</f>
        <v>2</v>
      </c>
      <c r="J441" s="81">
        <f t="shared" ref="J441" si="436">SUM(J439:J440)</f>
        <v>2</v>
      </c>
      <c r="K441" s="86">
        <f t="shared" ref="K441" si="437">SUM(K439:K440)</f>
        <v>4</v>
      </c>
    </row>
    <row r="442" spans="1:11" ht="19.149999999999999" customHeight="1">
      <c r="A442" s="360">
        <v>100</v>
      </c>
      <c r="B442" s="365" t="s">
        <v>5671</v>
      </c>
      <c r="C442" s="21" t="s">
        <v>2974</v>
      </c>
      <c r="D442" s="68" t="s">
        <v>2973</v>
      </c>
      <c r="E442" s="7"/>
      <c r="F442" s="81">
        <v>310</v>
      </c>
      <c r="G442" s="81">
        <v>232</v>
      </c>
      <c r="H442" s="225">
        <f t="shared" si="398"/>
        <v>542</v>
      </c>
      <c r="I442" s="368">
        <v>2</v>
      </c>
      <c r="J442" s="368">
        <v>2</v>
      </c>
      <c r="K442" s="350">
        <f t="shared" ref="K442" si="438">SUM(I442:J444)</f>
        <v>4</v>
      </c>
    </row>
    <row r="443" spans="1:11" ht="19.149999999999999" customHeight="1">
      <c r="A443" s="362"/>
      <c r="B443" s="366"/>
      <c r="C443" s="21" t="s">
        <v>2974</v>
      </c>
      <c r="D443" s="68" t="s">
        <v>2975</v>
      </c>
      <c r="E443" s="7"/>
      <c r="F443" s="81">
        <v>327</v>
      </c>
      <c r="G443" s="81">
        <v>254</v>
      </c>
      <c r="H443" s="225">
        <f t="shared" si="398"/>
        <v>581</v>
      </c>
      <c r="I443" s="369"/>
      <c r="J443" s="369"/>
      <c r="K443" s="351"/>
    </row>
    <row r="444" spans="1:11" ht="19.149999999999999" customHeight="1">
      <c r="A444" s="361"/>
      <c r="B444" s="367"/>
      <c r="C444" s="21" t="s">
        <v>2974</v>
      </c>
      <c r="D444" s="68" t="s">
        <v>2976</v>
      </c>
      <c r="E444" s="7"/>
      <c r="F444" s="81">
        <v>415</v>
      </c>
      <c r="G444" s="81">
        <v>300</v>
      </c>
      <c r="H444" s="225">
        <f t="shared" si="398"/>
        <v>715</v>
      </c>
      <c r="I444" s="370"/>
      <c r="J444" s="370"/>
      <c r="K444" s="352"/>
    </row>
    <row r="445" spans="1:11" ht="19.149999999999999" customHeight="1">
      <c r="A445" s="238"/>
      <c r="B445" s="135"/>
      <c r="C445" s="21"/>
      <c r="D445" s="68"/>
      <c r="E445" s="199" t="s">
        <v>5507</v>
      </c>
      <c r="F445" s="86">
        <f>SUM(F442:F444)</f>
        <v>1052</v>
      </c>
      <c r="G445" s="86">
        <f t="shared" ref="G445:H445" si="439">SUM(G442:G444)</f>
        <v>786</v>
      </c>
      <c r="H445" s="86">
        <f t="shared" si="439"/>
        <v>1838</v>
      </c>
      <c r="I445" s="81">
        <f t="shared" ref="I445" si="440">SUM(I442:I444)</f>
        <v>2</v>
      </c>
      <c r="J445" s="81">
        <f t="shared" ref="J445" si="441">SUM(J442:J444)</f>
        <v>2</v>
      </c>
      <c r="K445" s="86">
        <f t="shared" ref="K445" si="442">SUM(K442:K444)</f>
        <v>4</v>
      </c>
    </row>
    <row r="446" spans="1:11" ht="19.149999999999999" customHeight="1">
      <c r="A446" s="371">
        <v>101</v>
      </c>
      <c r="B446" s="331" t="s">
        <v>5672</v>
      </c>
      <c r="C446" s="21" t="s">
        <v>2974</v>
      </c>
      <c r="D446" s="68" t="s">
        <v>2977</v>
      </c>
      <c r="E446" s="7"/>
      <c r="F446" s="81">
        <v>268</v>
      </c>
      <c r="G446" s="81">
        <v>209</v>
      </c>
      <c r="H446" s="225">
        <f t="shared" si="398"/>
        <v>477</v>
      </c>
      <c r="I446" s="353">
        <v>2</v>
      </c>
      <c r="J446" s="353">
        <v>2</v>
      </c>
      <c r="K446" s="328">
        <f t="shared" ref="K446" si="443">SUM(I446:J449)</f>
        <v>4</v>
      </c>
    </row>
    <row r="447" spans="1:11" ht="19.149999999999999" customHeight="1">
      <c r="A447" s="372"/>
      <c r="B447" s="338"/>
      <c r="C447" s="21" t="s">
        <v>2974</v>
      </c>
      <c r="D447" s="68" t="s">
        <v>2978</v>
      </c>
      <c r="E447" s="7"/>
      <c r="F447" s="81">
        <v>313</v>
      </c>
      <c r="G447" s="81">
        <v>248</v>
      </c>
      <c r="H447" s="225">
        <f t="shared" si="398"/>
        <v>561</v>
      </c>
      <c r="I447" s="354"/>
      <c r="J447" s="354"/>
      <c r="K447" s="329"/>
    </row>
    <row r="448" spans="1:11" ht="19.149999999999999" customHeight="1">
      <c r="A448" s="372"/>
      <c r="B448" s="338"/>
      <c r="C448" s="21" t="s">
        <v>2974</v>
      </c>
      <c r="D448" s="68" t="s">
        <v>2979</v>
      </c>
      <c r="E448" s="7"/>
      <c r="F448" s="81">
        <v>200</v>
      </c>
      <c r="G448" s="81">
        <v>145</v>
      </c>
      <c r="H448" s="225">
        <f t="shared" si="398"/>
        <v>345</v>
      </c>
      <c r="I448" s="354"/>
      <c r="J448" s="354"/>
      <c r="K448" s="329"/>
    </row>
    <row r="449" spans="1:11" ht="19.149999999999999" customHeight="1">
      <c r="A449" s="373"/>
      <c r="B449" s="339"/>
      <c r="C449" s="21" t="s">
        <v>2974</v>
      </c>
      <c r="D449" s="68" t="s">
        <v>2980</v>
      </c>
      <c r="E449" s="7"/>
      <c r="F449" s="81">
        <v>227</v>
      </c>
      <c r="G449" s="81">
        <v>149</v>
      </c>
      <c r="H449" s="225">
        <f t="shared" si="398"/>
        <v>376</v>
      </c>
      <c r="I449" s="355"/>
      <c r="J449" s="355"/>
      <c r="K449" s="330"/>
    </row>
    <row r="450" spans="1:11" ht="19.149999999999999" customHeight="1">
      <c r="A450" s="238"/>
      <c r="B450" s="135"/>
      <c r="C450" s="21"/>
      <c r="D450" s="68"/>
      <c r="E450" s="199" t="s">
        <v>5507</v>
      </c>
      <c r="F450" s="86">
        <f>SUM(F446:F449)</f>
        <v>1008</v>
      </c>
      <c r="G450" s="86">
        <f t="shared" ref="G450:H450" si="444">SUM(G446:G449)</f>
        <v>751</v>
      </c>
      <c r="H450" s="86">
        <f t="shared" si="444"/>
        <v>1759</v>
      </c>
      <c r="I450" s="81">
        <f t="shared" ref="I450" si="445">SUM(I446:I449)</f>
        <v>2</v>
      </c>
      <c r="J450" s="81">
        <f t="shared" ref="J450" si="446">SUM(J446:J449)</f>
        <v>2</v>
      </c>
      <c r="K450" s="86">
        <f t="shared" ref="K450" si="447">SUM(K446:K449)</f>
        <v>4</v>
      </c>
    </row>
    <row r="451" spans="1:11" ht="19.149999999999999" customHeight="1">
      <c r="A451" s="371">
        <v>102</v>
      </c>
      <c r="B451" s="347" t="s">
        <v>5670</v>
      </c>
      <c r="C451" s="21" t="s">
        <v>2974</v>
      </c>
      <c r="D451" s="68" t="s">
        <v>2981</v>
      </c>
      <c r="E451" s="7"/>
      <c r="F451" s="81">
        <v>457</v>
      </c>
      <c r="G451" s="81">
        <v>349</v>
      </c>
      <c r="H451" s="225">
        <f t="shared" si="398"/>
        <v>806</v>
      </c>
      <c r="I451" s="353">
        <v>2</v>
      </c>
      <c r="J451" s="353">
        <v>2</v>
      </c>
      <c r="K451" s="328">
        <f t="shared" ref="K451" si="448">SUM(I451:J452)</f>
        <v>4</v>
      </c>
    </row>
    <row r="452" spans="1:11" ht="19.149999999999999" customHeight="1">
      <c r="A452" s="373"/>
      <c r="B452" s="367"/>
      <c r="C452" s="21" t="s">
        <v>2974</v>
      </c>
      <c r="D452" s="68" t="s">
        <v>2982</v>
      </c>
      <c r="E452" s="7"/>
      <c r="F452" s="81">
        <v>570</v>
      </c>
      <c r="G452" s="81">
        <v>451</v>
      </c>
      <c r="H452" s="225">
        <f t="shared" si="398"/>
        <v>1021</v>
      </c>
      <c r="I452" s="355"/>
      <c r="J452" s="355"/>
      <c r="K452" s="330"/>
    </row>
    <row r="453" spans="1:11" ht="28.15" customHeight="1">
      <c r="A453" s="238"/>
      <c r="B453" s="135"/>
      <c r="C453" s="21"/>
      <c r="D453" s="68"/>
      <c r="E453" s="199" t="s">
        <v>5507</v>
      </c>
      <c r="F453" s="86">
        <f>SUM(F451:F452)</f>
        <v>1027</v>
      </c>
      <c r="G453" s="86">
        <f t="shared" ref="G453:H453" si="449">SUM(G451:G452)</f>
        <v>800</v>
      </c>
      <c r="H453" s="86">
        <f t="shared" si="449"/>
        <v>1827</v>
      </c>
      <c r="I453" s="81">
        <f t="shared" ref="I453" si="450">SUM(I451:I452)</f>
        <v>2</v>
      </c>
      <c r="J453" s="81">
        <f t="shared" ref="J453" si="451">SUM(J451:J452)</f>
        <v>2</v>
      </c>
      <c r="K453" s="86">
        <f t="shared" ref="K453" si="452">SUM(K451:K452)</f>
        <v>4</v>
      </c>
    </row>
    <row r="454" spans="1:11" ht="19.149999999999999" customHeight="1">
      <c r="A454" s="371">
        <v>103</v>
      </c>
      <c r="B454" s="365" t="s">
        <v>5672</v>
      </c>
      <c r="C454" s="21" t="s">
        <v>2984</v>
      </c>
      <c r="D454" s="68" t="s">
        <v>2983</v>
      </c>
      <c r="E454" s="7"/>
      <c r="F454" s="81">
        <v>441</v>
      </c>
      <c r="G454" s="81">
        <v>395</v>
      </c>
      <c r="H454" s="225">
        <f t="shared" si="398"/>
        <v>836</v>
      </c>
      <c r="I454" s="353">
        <v>2</v>
      </c>
      <c r="J454" s="353">
        <v>2</v>
      </c>
      <c r="K454" s="328">
        <f t="shared" ref="K454" si="453">SUM(I454:J456)</f>
        <v>4</v>
      </c>
    </row>
    <row r="455" spans="1:11" ht="19.149999999999999" customHeight="1">
      <c r="A455" s="372"/>
      <c r="B455" s="366"/>
      <c r="C455" s="21" t="s">
        <v>2986</v>
      </c>
      <c r="D455" s="68" t="s">
        <v>2985</v>
      </c>
      <c r="E455" s="7"/>
      <c r="F455" s="81">
        <v>355</v>
      </c>
      <c r="G455" s="81">
        <v>299</v>
      </c>
      <c r="H455" s="225">
        <f t="shared" si="398"/>
        <v>654</v>
      </c>
      <c r="I455" s="354"/>
      <c r="J455" s="354"/>
      <c r="K455" s="329"/>
    </row>
    <row r="456" spans="1:11" ht="19.149999999999999" customHeight="1">
      <c r="A456" s="373"/>
      <c r="B456" s="367"/>
      <c r="C456" s="21" t="s">
        <v>2988</v>
      </c>
      <c r="D456" s="68" t="s">
        <v>2987</v>
      </c>
      <c r="E456" s="7"/>
      <c r="F456" s="81">
        <v>394</v>
      </c>
      <c r="G456" s="81">
        <v>321</v>
      </c>
      <c r="H456" s="225">
        <f t="shared" si="398"/>
        <v>715</v>
      </c>
      <c r="I456" s="355"/>
      <c r="J456" s="355"/>
      <c r="K456" s="330"/>
    </row>
    <row r="457" spans="1:11" ht="30" customHeight="1">
      <c r="A457" s="239"/>
      <c r="B457" s="135"/>
      <c r="C457" s="21"/>
      <c r="D457" s="68"/>
      <c r="E457" s="199" t="s">
        <v>5507</v>
      </c>
      <c r="F457" s="86">
        <f>SUM(F454:F456)</f>
        <v>1190</v>
      </c>
      <c r="G457" s="86">
        <f t="shared" ref="G457:H457" si="454">SUM(G454:G456)</f>
        <v>1015</v>
      </c>
      <c r="H457" s="86">
        <f t="shared" si="454"/>
        <v>2205</v>
      </c>
      <c r="I457" s="81">
        <f t="shared" ref="I457" si="455">SUM(I454:I456)</f>
        <v>2</v>
      </c>
      <c r="J457" s="81">
        <f t="shared" ref="J457" si="456">SUM(J454:J456)</f>
        <v>2</v>
      </c>
      <c r="K457" s="86">
        <f t="shared" ref="K457" si="457">SUM(K454:K456)</f>
        <v>4</v>
      </c>
    </row>
    <row r="458" spans="1:11" ht="18.600000000000001" customHeight="1">
      <c r="A458" s="360">
        <v>104</v>
      </c>
      <c r="B458" s="365" t="s">
        <v>5672</v>
      </c>
      <c r="C458" s="21" t="s">
        <v>2988</v>
      </c>
      <c r="D458" s="68" t="s">
        <v>2989</v>
      </c>
      <c r="E458" s="7"/>
      <c r="F458" s="81">
        <v>186</v>
      </c>
      <c r="G458" s="81">
        <v>166</v>
      </c>
      <c r="H458" s="225">
        <f t="shared" si="398"/>
        <v>352</v>
      </c>
      <c r="I458" s="368">
        <v>2</v>
      </c>
      <c r="J458" s="368">
        <v>2</v>
      </c>
      <c r="K458" s="350">
        <f t="shared" ref="K458" si="458">SUM(I458:J460)</f>
        <v>4</v>
      </c>
    </row>
    <row r="459" spans="1:11" ht="18" customHeight="1">
      <c r="A459" s="362"/>
      <c r="B459" s="366"/>
      <c r="C459" s="21" t="s">
        <v>2991</v>
      </c>
      <c r="D459" s="68" t="s">
        <v>2990</v>
      </c>
      <c r="E459" s="7"/>
      <c r="F459" s="81">
        <v>356</v>
      </c>
      <c r="G459" s="81">
        <v>298</v>
      </c>
      <c r="H459" s="225">
        <f t="shared" si="398"/>
        <v>654</v>
      </c>
      <c r="I459" s="369"/>
      <c r="J459" s="369"/>
      <c r="K459" s="351"/>
    </row>
    <row r="460" spans="1:11" ht="19.5" customHeight="1">
      <c r="A460" s="361"/>
      <c r="B460" s="367"/>
      <c r="C460" s="21" t="s">
        <v>2991</v>
      </c>
      <c r="D460" s="68" t="s">
        <v>2992</v>
      </c>
      <c r="E460" s="7"/>
      <c r="F460" s="81">
        <v>669</v>
      </c>
      <c r="G460" s="81">
        <v>512</v>
      </c>
      <c r="H460" s="225">
        <f t="shared" si="398"/>
        <v>1181</v>
      </c>
      <c r="I460" s="370"/>
      <c r="J460" s="370"/>
      <c r="K460" s="352"/>
    </row>
    <row r="461" spans="1:11" ht="18.600000000000001" customHeight="1">
      <c r="A461" s="238"/>
      <c r="B461" s="135"/>
      <c r="C461" s="21"/>
      <c r="D461" s="68"/>
      <c r="E461" s="199" t="s">
        <v>5507</v>
      </c>
      <c r="F461" s="86">
        <f>SUM(F458:F460)</f>
        <v>1211</v>
      </c>
      <c r="G461" s="86">
        <f t="shared" ref="G461:H461" si="459">SUM(G458:G460)</f>
        <v>976</v>
      </c>
      <c r="H461" s="86">
        <f t="shared" si="459"/>
        <v>2187</v>
      </c>
      <c r="I461" s="81">
        <f t="shared" ref="I461" si="460">SUM(I458:I460)</f>
        <v>2</v>
      </c>
      <c r="J461" s="81">
        <f t="shared" ref="J461" si="461">SUM(J458:J460)</f>
        <v>2</v>
      </c>
      <c r="K461" s="86">
        <f t="shared" ref="K461" si="462">SUM(K458:K460)</f>
        <v>4</v>
      </c>
    </row>
    <row r="462" spans="1:11" ht="18.600000000000001" customHeight="1">
      <c r="A462" s="371">
        <v>105</v>
      </c>
      <c r="B462" s="347" t="s">
        <v>5673</v>
      </c>
      <c r="C462" s="21" t="s">
        <v>2991</v>
      </c>
      <c r="D462" s="68" t="s">
        <v>2993</v>
      </c>
      <c r="E462" s="7"/>
      <c r="F462" s="81">
        <v>230</v>
      </c>
      <c r="G462" s="81">
        <v>169</v>
      </c>
      <c r="H462" s="225">
        <f t="shared" si="398"/>
        <v>399</v>
      </c>
      <c r="I462" s="353">
        <v>2</v>
      </c>
      <c r="J462" s="353">
        <v>2</v>
      </c>
      <c r="K462" s="328">
        <f t="shared" ref="K462" si="463">SUM(I462:J463)</f>
        <v>4</v>
      </c>
    </row>
    <row r="463" spans="1:11" ht="23.65" customHeight="1">
      <c r="A463" s="373"/>
      <c r="B463" s="367"/>
      <c r="C463" s="21" t="s">
        <v>2991</v>
      </c>
      <c r="D463" s="68" t="s">
        <v>2994</v>
      </c>
      <c r="E463" s="7"/>
      <c r="F463" s="81">
        <v>543</v>
      </c>
      <c r="G463" s="81">
        <v>437</v>
      </c>
      <c r="H463" s="225">
        <f t="shared" si="398"/>
        <v>980</v>
      </c>
      <c r="I463" s="355"/>
      <c r="J463" s="355"/>
      <c r="K463" s="330"/>
    </row>
    <row r="464" spans="1:11" ht="18.600000000000001" customHeight="1">
      <c r="A464" s="238"/>
      <c r="B464" s="135"/>
      <c r="C464" s="21"/>
      <c r="D464" s="68"/>
      <c r="E464" s="199" t="s">
        <v>5507</v>
      </c>
      <c r="F464" s="86">
        <f>SUM(F462:F463)</f>
        <v>773</v>
      </c>
      <c r="G464" s="86">
        <f t="shared" ref="G464:H464" si="464">SUM(G462:G463)</f>
        <v>606</v>
      </c>
      <c r="H464" s="86">
        <f t="shared" si="464"/>
        <v>1379</v>
      </c>
      <c r="I464" s="81">
        <f t="shared" ref="I464" si="465">SUM(I462:I463)</f>
        <v>2</v>
      </c>
      <c r="J464" s="81">
        <f t="shared" ref="J464" si="466">SUM(J462:J463)</f>
        <v>2</v>
      </c>
      <c r="K464" s="86">
        <f t="shared" ref="K464" si="467">SUM(K462:K463)</f>
        <v>4</v>
      </c>
    </row>
    <row r="465" spans="1:11" ht="18.600000000000001" customHeight="1">
      <c r="A465" s="371">
        <v>106</v>
      </c>
      <c r="B465" s="365" t="s">
        <v>5673</v>
      </c>
      <c r="C465" s="21" t="s">
        <v>2988</v>
      </c>
      <c r="D465" s="68" t="s">
        <v>2995</v>
      </c>
      <c r="E465" s="7"/>
      <c r="F465" s="81">
        <v>490</v>
      </c>
      <c r="G465" s="81">
        <v>327</v>
      </c>
      <c r="H465" s="225">
        <f t="shared" si="398"/>
        <v>817</v>
      </c>
      <c r="I465" s="353">
        <v>2</v>
      </c>
      <c r="J465" s="353">
        <v>2</v>
      </c>
      <c r="K465" s="328">
        <f t="shared" ref="K465" si="468">SUM(I465:J467)</f>
        <v>4</v>
      </c>
    </row>
    <row r="466" spans="1:11" ht="18.600000000000001" customHeight="1">
      <c r="A466" s="372"/>
      <c r="B466" s="366"/>
      <c r="C466" s="21" t="s">
        <v>2988</v>
      </c>
      <c r="D466" s="68" t="s">
        <v>2996</v>
      </c>
      <c r="E466" s="7"/>
      <c r="F466" s="81">
        <v>531</v>
      </c>
      <c r="G466" s="81">
        <v>419</v>
      </c>
      <c r="H466" s="225">
        <f t="shared" si="398"/>
        <v>950</v>
      </c>
      <c r="I466" s="354"/>
      <c r="J466" s="354"/>
      <c r="K466" s="329"/>
    </row>
    <row r="467" spans="1:11" ht="18.600000000000001" customHeight="1">
      <c r="A467" s="373"/>
      <c r="B467" s="367"/>
      <c r="C467" s="21" t="s">
        <v>2988</v>
      </c>
      <c r="D467" s="68" t="s">
        <v>2997</v>
      </c>
      <c r="E467" s="7"/>
      <c r="F467" s="81">
        <v>263</v>
      </c>
      <c r="G467" s="81">
        <v>217</v>
      </c>
      <c r="H467" s="225">
        <f t="shared" si="398"/>
        <v>480</v>
      </c>
      <c r="I467" s="355"/>
      <c r="J467" s="355"/>
      <c r="K467" s="330"/>
    </row>
    <row r="468" spans="1:11" ht="18.600000000000001" customHeight="1">
      <c r="A468" s="239"/>
      <c r="B468" s="135"/>
      <c r="C468" s="21"/>
      <c r="D468" s="68"/>
      <c r="E468" s="199" t="s">
        <v>5507</v>
      </c>
      <c r="F468" s="86">
        <f>SUM(F465:F467)</f>
        <v>1284</v>
      </c>
      <c r="G468" s="86">
        <f t="shared" ref="G468:H468" si="469">SUM(G465:G467)</f>
        <v>963</v>
      </c>
      <c r="H468" s="86">
        <f t="shared" si="469"/>
        <v>2247</v>
      </c>
      <c r="I468" s="81">
        <f t="shared" ref="I468" si="470">SUM(I465:I467)</f>
        <v>2</v>
      </c>
      <c r="J468" s="81">
        <f t="shared" ref="J468" si="471">SUM(J465:J467)</f>
        <v>2</v>
      </c>
      <c r="K468" s="86">
        <f t="shared" ref="K468" si="472">SUM(K465:K467)</f>
        <v>4</v>
      </c>
    </row>
    <row r="469" spans="1:11" ht="18.600000000000001" customHeight="1">
      <c r="A469" s="360">
        <v>107</v>
      </c>
      <c r="B469" s="365" t="s">
        <v>5673</v>
      </c>
      <c r="C469" s="21" t="s">
        <v>2988</v>
      </c>
      <c r="D469" s="68" t="s">
        <v>2998</v>
      </c>
      <c r="E469" s="7"/>
      <c r="F469" s="81">
        <v>410</v>
      </c>
      <c r="G469" s="81">
        <v>288</v>
      </c>
      <c r="H469" s="225">
        <f t="shared" si="398"/>
        <v>698</v>
      </c>
      <c r="I469" s="368">
        <v>2</v>
      </c>
      <c r="J469" s="368">
        <v>2</v>
      </c>
      <c r="K469" s="350">
        <f t="shared" ref="K469" si="473">SUM(I469:J470)</f>
        <v>4</v>
      </c>
    </row>
    <row r="470" spans="1:11" ht="22.9" customHeight="1">
      <c r="A470" s="361"/>
      <c r="B470" s="367"/>
      <c r="C470" s="21" t="s">
        <v>2988</v>
      </c>
      <c r="D470" s="68" t="s">
        <v>2999</v>
      </c>
      <c r="E470" s="7"/>
      <c r="F470" s="81">
        <v>362</v>
      </c>
      <c r="G470" s="81">
        <v>288</v>
      </c>
      <c r="H470" s="225">
        <f t="shared" si="398"/>
        <v>650</v>
      </c>
      <c r="I470" s="370"/>
      <c r="J470" s="370"/>
      <c r="K470" s="352"/>
    </row>
    <row r="471" spans="1:11" ht="18.600000000000001" customHeight="1">
      <c r="A471" s="239"/>
      <c r="B471" s="135"/>
      <c r="C471" s="21"/>
      <c r="D471" s="68"/>
      <c r="E471" s="199" t="s">
        <v>5507</v>
      </c>
      <c r="F471" s="86">
        <f>SUM(F469:F470)</f>
        <v>772</v>
      </c>
      <c r="G471" s="86">
        <f t="shared" ref="G471:H471" si="474">SUM(G469:G470)</f>
        <v>576</v>
      </c>
      <c r="H471" s="86">
        <f t="shared" si="474"/>
        <v>1348</v>
      </c>
      <c r="I471" s="81">
        <f t="shared" ref="I471" si="475">SUM(I469:I470)</f>
        <v>2</v>
      </c>
      <c r="J471" s="81">
        <f t="shared" ref="J471" si="476">SUM(J469:J470)</f>
        <v>2</v>
      </c>
      <c r="K471" s="86">
        <f t="shared" ref="K471" si="477">SUM(K469:K470)</f>
        <v>4</v>
      </c>
    </row>
    <row r="472" spans="1:11" ht="18.600000000000001" customHeight="1">
      <c r="A472" s="360">
        <v>108</v>
      </c>
      <c r="B472" s="365" t="s">
        <v>5673</v>
      </c>
      <c r="C472" s="21" t="s">
        <v>3001</v>
      </c>
      <c r="D472" s="68" t="s">
        <v>3000</v>
      </c>
      <c r="E472" s="7"/>
      <c r="F472" s="81">
        <v>462</v>
      </c>
      <c r="G472" s="81">
        <v>312</v>
      </c>
      <c r="H472" s="225">
        <f t="shared" si="398"/>
        <v>774</v>
      </c>
      <c r="I472" s="368">
        <v>2</v>
      </c>
      <c r="J472" s="368">
        <v>2</v>
      </c>
      <c r="K472" s="350">
        <f t="shared" ref="K472" si="478">SUM(I472:J475)</f>
        <v>4</v>
      </c>
    </row>
    <row r="473" spans="1:11" ht="18.600000000000001" customHeight="1">
      <c r="A473" s="362"/>
      <c r="B473" s="366"/>
      <c r="C473" s="21" t="s">
        <v>3003</v>
      </c>
      <c r="D473" s="68" t="s">
        <v>3002</v>
      </c>
      <c r="E473" s="7"/>
      <c r="F473" s="81">
        <v>642</v>
      </c>
      <c r="G473" s="81">
        <v>454</v>
      </c>
      <c r="H473" s="225">
        <f t="shared" si="398"/>
        <v>1096</v>
      </c>
      <c r="I473" s="369"/>
      <c r="J473" s="369"/>
      <c r="K473" s="351"/>
    </row>
    <row r="474" spans="1:11" ht="18.600000000000001" customHeight="1">
      <c r="A474" s="362"/>
      <c r="B474" s="366"/>
      <c r="C474" s="21" t="s">
        <v>3003</v>
      </c>
      <c r="D474" s="68" t="s">
        <v>3004</v>
      </c>
      <c r="E474" s="7"/>
      <c r="F474" s="81">
        <v>345</v>
      </c>
      <c r="G474" s="81">
        <v>249</v>
      </c>
      <c r="H474" s="225">
        <f t="shared" si="398"/>
        <v>594</v>
      </c>
      <c r="I474" s="369"/>
      <c r="J474" s="369"/>
      <c r="K474" s="351"/>
    </row>
    <row r="475" spans="1:11" ht="18.600000000000001" customHeight="1">
      <c r="A475" s="361"/>
      <c r="B475" s="367"/>
      <c r="C475" s="21" t="s">
        <v>3006</v>
      </c>
      <c r="D475" s="68" t="s">
        <v>3005</v>
      </c>
      <c r="E475" s="7"/>
      <c r="F475" s="81">
        <v>163</v>
      </c>
      <c r="G475" s="81">
        <v>121</v>
      </c>
      <c r="H475" s="225">
        <f t="shared" si="398"/>
        <v>284</v>
      </c>
      <c r="I475" s="370"/>
      <c r="J475" s="370"/>
      <c r="K475" s="352"/>
    </row>
    <row r="476" spans="1:11" ht="18.600000000000001" customHeight="1">
      <c r="A476" s="239"/>
      <c r="B476" s="135"/>
      <c r="C476" s="21"/>
      <c r="D476" s="68"/>
      <c r="E476" s="199" t="s">
        <v>5507</v>
      </c>
      <c r="F476" s="86">
        <f>SUM(F472:F475)</f>
        <v>1612</v>
      </c>
      <c r="G476" s="86">
        <f>SUM(G472:G475)</f>
        <v>1136</v>
      </c>
      <c r="H476" s="86">
        <f>SUM(H472:H475)</f>
        <v>2748</v>
      </c>
      <c r="I476" s="81">
        <f t="shared" ref="I476:K476" si="479">SUM(I472:I475)</f>
        <v>2</v>
      </c>
      <c r="J476" s="81">
        <f t="shared" si="479"/>
        <v>2</v>
      </c>
      <c r="K476" s="86">
        <f t="shared" si="479"/>
        <v>4</v>
      </c>
    </row>
    <row r="477" spans="1:11" ht="18.600000000000001" customHeight="1">
      <c r="A477" s="360">
        <v>109</v>
      </c>
      <c r="B477" s="365" t="s">
        <v>5673</v>
      </c>
      <c r="C477" s="21" t="s">
        <v>3008</v>
      </c>
      <c r="D477" s="68" t="s">
        <v>3007</v>
      </c>
      <c r="E477" s="7"/>
      <c r="F477" s="81">
        <v>299</v>
      </c>
      <c r="G477" s="81">
        <v>228</v>
      </c>
      <c r="H477" s="225">
        <f t="shared" si="398"/>
        <v>527</v>
      </c>
      <c r="I477" s="368">
        <v>2</v>
      </c>
      <c r="J477" s="368">
        <v>2</v>
      </c>
      <c r="K477" s="350">
        <f t="shared" ref="K477" si="480">SUM(I477:J481)</f>
        <v>4</v>
      </c>
    </row>
    <row r="478" spans="1:11" ht="18.600000000000001" customHeight="1">
      <c r="A478" s="362"/>
      <c r="B478" s="366"/>
      <c r="C478" s="21" t="s">
        <v>3010</v>
      </c>
      <c r="D478" s="68" t="s">
        <v>3009</v>
      </c>
      <c r="E478" s="7"/>
      <c r="F478" s="81">
        <v>128</v>
      </c>
      <c r="G478" s="81">
        <v>106</v>
      </c>
      <c r="H478" s="225">
        <f t="shared" si="398"/>
        <v>234</v>
      </c>
      <c r="I478" s="369"/>
      <c r="J478" s="369"/>
      <c r="K478" s="351"/>
    </row>
    <row r="479" spans="1:11" ht="18.600000000000001" customHeight="1">
      <c r="A479" s="362"/>
      <c r="B479" s="366"/>
      <c r="C479" s="21" t="s">
        <v>3010</v>
      </c>
      <c r="D479" s="68" t="s">
        <v>3011</v>
      </c>
      <c r="E479" s="7"/>
      <c r="F479" s="81">
        <v>274</v>
      </c>
      <c r="G479" s="81">
        <v>168</v>
      </c>
      <c r="H479" s="225">
        <f t="shared" si="398"/>
        <v>442</v>
      </c>
      <c r="I479" s="369"/>
      <c r="J479" s="369"/>
      <c r="K479" s="351"/>
    </row>
    <row r="480" spans="1:11" ht="18.600000000000001" customHeight="1">
      <c r="A480" s="362"/>
      <c r="B480" s="366"/>
      <c r="C480" s="21" t="s">
        <v>3010</v>
      </c>
      <c r="D480" s="68" t="s">
        <v>3012</v>
      </c>
      <c r="E480" s="7"/>
      <c r="F480" s="81">
        <v>194</v>
      </c>
      <c r="G480" s="81">
        <v>131</v>
      </c>
      <c r="H480" s="225">
        <f t="shared" si="398"/>
        <v>325</v>
      </c>
      <c r="I480" s="369"/>
      <c r="J480" s="369"/>
      <c r="K480" s="351"/>
    </row>
    <row r="481" spans="1:11" ht="18.600000000000001" customHeight="1">
      <c r="A481" s="361"/>
      <c r="B481" s="367"/>
      <c r="C481" s="21" t="s">
        <v>3010</v>
      </c>
      <c r="D481" s="68" t="s">
        <v>3013</v>
      </c>
      <c r="E481" s="7"/>
      <c r="F481" s="81">
        <v>494</v>
      </c>
      <c r="G481" s="81">
        <v>338</v>
      </c>
      <c r="H481" s="225">
        <f t="shared" si="398"/>
        <v>832</v>
      </c>
      <c r="I481" s="370"/>
      <c r="J481" s="370"/>
      <c r="K481" s="352"/>
    </row>
    <row r="482" spans="1:11" ht="18.600000000000001" customHeight="1">
      <c r="A482" s="238"/>
      <c r="B482" s="135"/>
      <c r="C482" s="21"/>
      <c r="D482" s="68"/>
      <c r="E482" s="199" t="s">
        <v>5507</v>
      </c>
      <c r="F482" s="86">
        <f>SUM(F477:F481)</f>
        <v>1389</v>
      </c>
      <c r="G482" s="86">
        <f>SUM(G477:G481)</f>
        <v>971</v>
      </c>
      <c r="H482" s="86">
        <f>SUM(H477:H481)</f>
        <v>2360</v>
      </c>
      <c r="I482" s="81">
        <f t="shared" ref="I482:K482" si="481">SUM(I477:I481)</f>
        <v>2</v>
      </c>
      <c r="J482" s="81">
        <f t="shared" si="481"/>
        <v>2</v>
      </c>
      <c r="K482" s="86">
        <f t="shared" si="481"/>
        <v>4</v>
      </c>
    </row>
    <row r="483" spans="1:11" ht="18.600000000000001" customHeight="1">
      <c r="A483" s="371">
        <v>110</v>
      </c>
      <c r="B483" s="365" t="s">
        <v>5673</v>
      </c>
      <c r="C483" s="21" t="s">
        <v>3015</v>
      </c>
      <c r="D483" s="68" t="s">
        <v>3014</v>
      </c>
      <c r="E483" s="7"/>
      <c r="F483" s="81">
        <v>429</v>
      </c>
      <c r="G483" s="81">
        <v>380</v>
      </c>
      <c r="H483" s="225">
        <f t="shared" si="398"/>
        <v>809</v>
      </c>
      <c r="I483" s="353">
        <v>2</v>
      </c>
      <c r="J483" s="353">
        <v>2</v>
      </c>
      <c r="K483" s="328">
        <f t="shared" ref="K483" si="482">SUM(I483:J484)</f>
        <v>4</v>
      </c>
    </row>
    <row r="484" spans="1:11" ht="24" customHeight="1">
      <c r="A484" s="373"/>
      <c r="B484" s="367"/>
      <c r="C484" s="21" t="s">
        <v>3015</v>
      </c>
      <c r="D484" s="68" t="s">
        <v>3016</v>
      </c>
      <c r="E484" s="7"/>
      <c r="F484" s="81">
        <v>342</v>
      </c>
      <c r="G484" s="81">
        <v>307</v>
      </c>
      <c r="H484" s="225">
        <f t="shared" si="398"/>
        <v>649</v>
      </c>
      <c r="I484" s="355"/>
      <c r="J484" s="355"/>
      <c r="K484" s="330"/>
    </row>
    <row r="485" spans="1:11" ht="18.600000000000001" customHeight="1">
      <c r="A485" s="238"/>
      <c r="B485" s="135"/>
      <c r="C485" s="21"/>
      <c r="D485" s="68"/>
      <c r="E485" s="199" t="s">
        <v>5507</v>
      </c>
      <c r="F485" s="86">
        <f>SUM(F483:F484)</f>
        <v>771</v>
      </c>
      <c r="G485" s="86">
        <f t="shared" ref="G485:H485" si="483">SUM(G483:G484)</f>
        <v>687</v>
      </c>
      <c r="H485" s="86">
        <f t="shared" si="483"/>
        <v>1458</v>
      </c>
      <c r="I485" s="81">
        <f t="shared" ref="I485" si="484">SUM(I483:I484)</f>
        <v>2</v>
      </c>
      <c r="J485" s="81">
        <f t="shared" ref="J485" si="485">SUM(J483:J484)</f>
        <v>2</v>
      </c>
      <c r="K485" s="86">
        <f t="shared" ref="K485" si="486">SUM(K483:K484)</f>
        <v>4</v>
      </c>
    </row>
    <row r="486" spans="1:11" ht="16.149999999999999" customHeight="1">
      <c r="A486" s="371">
        <v>111</v>
      </c>
      <c r="B486" s="347" t="s">
        <v>5674</v>
      </c>
      <c r="C486" s="21" t="s">
        <v>3015</v>
      </c>
      <c r="D486" s="68" t="s">
        <v>3017</v>
      </c>
      <c r="E486" s="7"/>
      <c r="F486" s="81">
        <v>273</v>
      </c>
      <c r="G486" s="81">
        <v>214</v>
      </c>
      <c r="H486" s="225">
        <f t="shared" si="398"/>
        <v>487</v>
      </c>
      <c r="I486" s="353">
        <v>2</v>
      </c>
      <c r="J486" s="353">
        <v>2</v>
      </c>
      <c r="K486" s="328">
        <f t="shared" ref="K486" si="487">SUM(I486:J488)</f>
        <v>4</v>
      </c>
    </row>
    <row r="487" spans="1:11" ht="16.149999999999999" customHeight="1">
      <c r="A487" s="372"/>
      <c r="B487" s="366"/>
      <c r="C487" s="21" t="s">
        <v>3015</v>
      </c>
      <c r="D487" s="68" t="s">
        <v>3018</v>
      </c>
      <c r="E487" s="7"/>
      <c r="F487" s="81">
        <v>317</v>
      </c>
      <c r="G487" s="81">
        <v>249</v>
      </c>
      <c r="H487" s="225">
        <f t="shared" si="398"/>
        <v>566</v>
      </c>
      <c r="I487" s="354"/>
      <c r="J487" s="354"/>
      <c r="K487" s="329"/>
    </row>
    <row r="488" spans="1:11" ht="16.149999999999999" customHeight="1">
      <c r="A488" s="373"/>
      <c r="B488" s="367"/>
      <c r="C488" s="21" t="s">
        <v>3015</v>
      </c>
      <c r="D488" s="68" t="s">
        <v>3019</v>
      </c>
      <c r="E488" s="7"/>
      <c r="F488" s="81">
        <v>306</v>
      </c>
      <c r="G488" s="81">
        <v>244</v>
      </c>
      <c r="H488" s="225">
        <f t="shared" si="398"/>
        <v>550</v>
      </c>
      <c r="I488" s="355"/>
      <c r="J488" s="355"/>
      <c r="K488" s="330"/>
    </row>
    <row r="489" spans="1:11" ht="16.149999999999999" customHeight="1">
      <c r="A489" s="239"/>
      <c r="B489" s="135"/>
      <c r="C489" s="21"/>
      <c r="D489" s="68"/>
      <c r="E489" s="199" t="s">
        <v>5507</v>
      </c>
      <c r="F489" s="86">
        <f>SUM(F486:F488)</f>
        <v>896</v>
      </c>
      <c r="G489" s="86">
        <f t="shared" ref="G489:H489" si="488">SUM(G486:G488)</f>
        <v>707</v>
      </c>
      <c r="H489" s="86">
        <f t="shared" si="488"/>
        <v>1603</v>
      </c>
      <c r="I489" s="81">
        <f t="shared" ref="I489" si="489">SUM(I486:I488)</f>
        <v>2</v>
      </c>
      <c r="J489" s="81">
        <f t="shared" ref="J489" si="490">SUM(J486:J488)</f>
        <v>2</v>
      </c>
      <c r="K489" s="86">
        <f t="shared" ref="K489" si="491">SUM(K486:K488)</f>
        <v>4</v>
      </c>
    </row>
    <row r="490" spans="1:11" ht="16.149999999999999" customHeight="1">
      <c r="A490" s="360">
        <v>112</v>
      </c>
      <c r="B490" s="347" t="s">
        <v>5675</v>
      </c>
      <c r="C490" s="21" t="s">
        <v>3021</v>
      </c>
      <c r="D490" s="68" t="s">
        <v>3020</v>
      </c>
      <c r="E490" s="7"/>
      <c r="F490" s="81">
        <v>121</v>
      </c>
      <c r="G490" s="81">
        <v>106</v>
      </c>
      <c r="H490" s="225">
        <f t="shared" si="398"/>
        <v>227</v>
      </c>
      <c r="I490" s="368">
        <v>2</v>
      </c>
      <c r="J490" s="368">
        <v>2</v>
      </c>
      <c r="K490" s="350">
        <f t="shared" ref="K490" si="492">SUM(I490:J493)</f>
        <v>4</v>
      </c>
    </row>
    <row r="491" spans="1:11" ht="16.149999999999999" customHeight="1">
      <c r="A491" s="362"/>
      <c r="B491" s="366"/>
      <c r="C491" s="21" t="s">
        <v>3021</v>
      </c>
      <c r="D491" s="68" t="s">
        <v>3022</v>
      </c>
      <c r="E491" s="7"/>
      <c r="F491" s="81">
        <v>214</v>
      </c>
      <c r="G491" s="81">
        <v>153</v>
      </c>
      <c r="H491" s="225">
        <f t="shared" si="398"/>
        <v>367</v>
      </c>
      <c r="I491" s="369"/>
      <c r="J491" s="369"/>
      <c r="K491" s="351"/>
    </row>
    <row r="492" spans="1:11" ht="16.149999999999999" customHeight="1">
      <c r="A492" s="362"/>
      <c r="B492" s="366"/>
      <c r="C492" s="21" t="s">
        <v>3015</v>
      </c>
      <c r="D492" s="68" t="s">
        <v>3023</v>
      </c>
      <c r="E492" s="7"/>
      <c r="F492" s="81">
        <v>114</v>
      </c>
      <c r="G492" s="81">
        <v>97</v>
      </c>
      <c r="H492" s="225">
        <f t="shared" si="398"/>
        <v>211</v>
      </c>
      <c r="I492" s="369"/>
      <c r="J492" s="369"/>
      <c r="K492" s="351"/>
    </row>
    <row r="493" spans="1:11" ht="16.149999999999999" customHeight="1">
      <c r="A493" s="361"/>
      <c r="B493" s="367"/>
      <c r="C493" s="21" t="s">
        <v>3025</v>
      </c>
      <c r="D493" s="68" t="s">
        <v>3024</v>
      </c>
      <c r="E493" s="7"/>
      <c r="F493" s="82">
        <v>295</v>
      </c>
      <c r="G493" s="82">
        <v>224</v>
      </c>
      <c r="H493" s="214">
        <f t="shared" si="398"/>
        <v>519</v>
      </c>
      <c r="I493" s="370"/>
      <c r="J493" s="370"/>
      <c r="K493" s="352"/>
    </row>
    <row r="494" spans="1:11" ht="16.149999999999999" customHeight="1">
      <c r="A494" s="239"/>
      <c r="B494" s="135"/>
      <c r="C494" s="21"/>
      <c r="D494" s="68"/>
      <c r="E494" s="199" t="s">
        <v>5507</v>
      </c>
      <c r="F494" s="86">
        <f>SUM(F490:F493)</f>
        <v>744</v>
      </c>
      <c r="G494" s="86">
        <f t="shared" ref="G494:H494" si="493">SUM(G490:G493)</f>
        <v>580</v>
      </c>
      <c r="H494" s="86">
        <f t="shared" si="493"/>
        <v>1324</v>
      </c>
      <c r="I494" s="81">
        <f t="shared" ref="I494" si="494">SUM(I490:I493)</f>
        <v>2</v>
      </c>
      <c r="J494" s="81">
        <f t="shared" ref="J494" si="495">SUM(J490:J493)</f>
        <v>2</v>
      </c>
      <c r="K494" s="86">
        <f t="shared" ref="K494" si="496">SUM(K490:K493)</f>
        <v>4</v>
      </c>
    </row>
    <row r="495" spans="1:11" ht="16.149999999999999" customHeight="1">
      <c r="A495" s="360">
        <v>113</v>
      </c>
      <c r="B495" s="347" t="s">
        <v>5676</v>
      </c>
      <c r="C495" s="21" t="s">
        <v>3027</v>
      </c>
      <c r="D495" s="68" t="s">
        <v>3026</v>
      </c>
      <c r="E495" s="7"/>
      <c r="F495" s="83">
        <v>638</v>
      </c>
      <c r="G495" s="83">
        <v>545</v>
      </c>
      <c r="H495" s="215">
        <f t="shared" si="398"/>
        <v>1183</v>
      </c>
      <c r="I495" s="368">
        <v>2</v>
      </c>
      <c r="J495" s="368">
        <v>2</v>
      </c>
      <c r="K495" s="350">
        <f t="shared" ref="K495" si="497">SUM(I495:J496)</f>
        <v>4</v>
      </c>
    </row>
    <row r="496" spans="1:11" ht="16.149999999999999" customHeight="1">
      <c r="A496" s="361"/>
      <c r="B496" s="367"/>
      <c r="C496" s="21" t="s">
        <v>3027</v>
      </c>
      <c r="D496" s="68" t="s">
        <v>3028</v>
      </c>
      <c r="E496" s="7"/>
      <c r="F496" s="81">
        <v>312</v>
      </c>
      <c r="G496" s="81">
        <v>237</v>
      </c>
      <c r="H496" s="225">
        <f t="shared" si="398"/>
        <v>549</v>
      </c>
      <c r="I496" s="370"/>
      <c r="J496" s="370"/>
      <c r="K496" s="352"/>
    </row>
    <row r="497" spans="1:11" ht="16.149999999999999" customHeight="1">
      <c r="A497" s="239"/>
      <c r="B497" s="135"/>
      <c r="C497" s="21"/>
      <c r="D497" s="68"/>
      <c r="E497" s="199" t="s">
        <v>5507</v>
      </c>
      <c r="F497" s="86">
        <f>SUM(F495:F496)</f>
        <v>950</v>
      </c>
      <c r="G497" s="86">
        <f t="shared" ref="G497:H497" si="498">SUM(G495:G496)</f>
        <v>782</v>
      </c>
      <c r="H497" s="86">
        <f t="shared" si="498"/>
        <v>1732</v>
      </c>
      <c r="I497" s="81">
        <f t="shared" ref="I497" si="499">SUM(I495:I496)</f>
        <v>2</v>
      </c>
      <c r="J497" s="81">
        <f t="shared" ref="J497" si="500">SUM(J495:J496)</f>
        <v>2</v>
      </c>
      <c r="K497" s="86">
        <f t="shared" ref="K497" si="501">SUM(K495:K496)</f>
        <v>4</v>
      </c>
    </row>
    <row r="498" spans="1:11" ht="16.149999999999999" customHeight="1">
      <c r="A498" s="360">
        <v>114</v>
      </c>
      <c r="B498" s="347" t="s">
        <v>5676</v>
      </c>
      <c r="C498" s="21" t="s">
        <v>3027</v>
      </c>
      <c r="D498" s="68" t="s">
        <v>3029</v>
      </c>
      <c r="E498" s="7"/>
      <c r="F498" s="81">
        <v>410</v>
      </c>
      <c r="G498" s="81">
        <v>281</v>
      </c>
      <c r="H498" s="225">
        <f t="shared" ref="H498:H579" si="502">SUM(F498:G498)</f>
        <v>691</v>
      </c>
      <c r="I498" s="368">
        <v>2</v>
      </c>
      <c r="J498" s="368">
        <v>2</v>
      </c>
      <c r="K498" s="350">
        <f t="shared" ref="K498" si="503">SUM(I498:J499)</f>
        <v>4</v>
      </c>
    </row>
    <row r="499" spans="1:11" ht="16.149999999999999" customHeight="1">
      <c r="A499" s="361"/>
      <c r="B499" s="367"/>
      <c r="C499" s="21" t="s">
        <v>3027</v>
      </c>
      <c r="D499" s="68" t="s">
        <v>3030</v>
      </c>
      <c r="E499" s="7"/>
      <c r="F499" s="81">
        <v>650</v>
      </c>
      <c r="G499" s="81">
        <v>483</v>
      </c>
      <c r="H499" s="225">
        <f t="shared" si="502"/>
        <v>1133</v>
      </c>
      <c r="I499" s="370"/>
      <c r="J499" s="370"/>
      <c r="K499" s="352"/>
    </row>
    <row r="500" spans="1:11" ht="16.149999999999999" customHeight="1">
      <c r="A500" s="239"/>
      <c r="B500" s="135"/>
      <c r="C500" s="21"/>
      <c r="D500" s="68"/>
      <c r="E500" s="199" t="s">
        <v>5507</v>
      </c>
      <c r="F500" s="86">
        <f>SUM(F498:F499)</f>
        <v>1060</v>
      </c>
      <c r="G500" s="86">
        <f t="shared" ref="G500:H500" si="504">SUM(G498:G499)</f>
        <v>764</v>
      </c>
      <c r="H500" s="86">
        <f t="shared" si="504"/>
        <v>1824</v>
      </c>
      <c r="I500" s="81">
        <f t="shared" ref="I500" si="505">SUM(I498:I499)</f>
        <v>2</v>
      </c>
      <c r="J500" s="81">
        <f t="shared" ref="J500" si="506">SUM(J498:J499)</f>
        <v>2</v>
      </c>
      <c r="K500" s="86">
        <f t="shared" ref="K500" si="507">SUM(K498:K499)</f>
        <v>4</v>
      </c>
    </row>
    <row r="501" spans="1:11" ht="16.149999999999999" customHeight="1">
      <c r="A501" s="360">
        <v>115</v>
      </c>
      <c r="B501" s="347" t="s">
        <v>5676</v>
      </c>
      <c r="C501" s="21" t="s">
        <v>3032</v>
      </c>
      <c r="D501" s="68" t="s">
        <v>3031</v>
      </c>
      <c r="E501" s="7"/>
      <c r="F501" s="81">
        <v>348</v>
      </c>
      <c r="G501" s="81">
        <v>247</v>
      </c>
      <c r="H501" s="225">
        <f t="shared" si="502"/>
        <v>595</v>
      </c>
      <c r="I501" s="368">
        <v>2</v>
      </c>
      <c r="J501" s="368">
        <v>2</v>
      </c>
      <c r="K501" s="350">
        <f t="shared" ref="K501" si="508">SUM(I501:J502)</f>
        <v>4</v>
      </c>
    </row>
    <row r="502" spans="1:11" ht="16.149999999999999" customHeight="1">
      <c r="A502" s="361"/>
      <c r="B502" s="367"/>
      <c r="C502" s="21" t="s">
        <v>3032</v>
      </c>
      <c r="D502" s="68" t="s">
        <v>3033</v>
      </c>
      <c r="E502" s="7"/>
      <c r="F502" s="81">
        <v>624</v>
      </c>
      <c r="G502" s="81">
        <v>469</v>
      </c>
      <c r="H502" s="225">
        <f t="shared" si="502"/>
        <v>1093</v>
      </c>
      <c r="I502" s="370"/>
      <c r="J502" s="370"/>
      <c r="K502" s="352"/>
    </row>
    <row r="503" spans="1:11" ht="16.149999999999999" customHeight="1">
      <c r="A503" s="239"/>
      <c r="B503" s="135"/>
      <c r="C503" s="21"/>
      <c r="D503" s="68"/>
      <c r="E503" s="199" t="s">
        <v>5507</v>
      </c>
      <c r="F503" s="86">
        <f>SUM(F501:F502)</f>
        <v>972</v>
      </c>
      <c r="G503" s="86">
        <f t="shared" ref="G503:H503" si="509">SUM(G501:G502)</f>
        <v>716</v>
      </c>
      <c r="H503" s="86">
        <f t="shared" si="509"/>
        <v>1688</v>
      </c>
      <c r="I503" s="81">
        <f t="shared" ref="I503" si="510">SUM(I501:I502)</f>
        <v>2</v>
      </c>
      <c r="J503" s="81">
        <f t="shared" ref="J503" si="511">SUM(J501:J502)</f>
        <v>2</v>
      </c>
      <c r="K503" s="86">
        <f t="shared" ref="K503" si="512">SUM(K501:K502)</f>
        <v>4</v>
      </c>
    </row>
    <row r="504" spans="1:11" ht="16.149999999999999" customHeight="1">
      <c r="A504" s="360">
        <v>116</v>
      </c>
      <c r="B504" s="347" t="s">
        <v>5677</v>
      </c>
      <c r="C504" s="21" t="s">
        <v>3035</v>
      </c>
      <c r="D504" s="68" t="s">
        <v>3034</v>
      </c>
      <c r="E504" s="7"/>
      <c r="F504" s="81">
        <v>308</v>
      </c>
      <c r="G504" s="81">
        <v>214</v>
      </c>
      <c r="H504" s="225">
        <f t="shared" si="502"/>
        <v>522</v>
      </c>
      <c r="I504" s="368">
        <v>2</v>
      </c>
      <c r="J504" s="368">
        <v>2</v>
      </c>
      <c r="K504" s="350">
        <f t="shared" ref="K504" si="513">SUM(I504:J506)</f>
        <v>4</v>
      </c>
    </row>
    <row r="505" spans="1:11" ht="16.149999999999999" customHeight="1">
      <c r="A505" s="362"/>
      <c r="B505" s="366"/>
      <c r="C505" s="21" t="s">
        <v>3035</v>
      </c>
      <c r="D505" s="68" t="s">
        <v>3036</v>
      </c>
      <c r="E505" s="7"/>
      <c r="F505" s="81">
        <v>236</v>
      </c>
      <c r="G505" s="81">
        <v>152</v>
      </c>
      <c r="H505" s="225">
        <f t="shared" si="502"/>
        <v>388</v>
      </c>
      <c r="I505" s="369"/>
      <c r="J505" s="369"/>
      <c r="K505" s="351"/>
    </row>
    <row r="506" spans="1:11" ht="16.149999999999999" customHeight="1">
      <c r="A506" s="361"/>
      <c r="B506" s="367"/>
      <c r="C506" s="21" t="s">
        <v>3035</v>
      </c>
      <c r="D506" s="68" t="s">
        <v>3037</v>
      </c>
      <c r="E506" s="7"/>
      <c r="F506" s="81">
        <v>332</v>
      </c>
      <c r="G506" s="81">
        <v>240</v>
      </c>
      <c r="H506" s="225">
        <f t="shared" si="502"/>
        <v>572</v>
      </c>
      <c r="I506" s="370"/>
      <c r="J506" s="370"/>
      <c r="K506" s="352"/>
    </row>
    <row r="507" spans="1:11" ht="16.149999999999999" customHeight="1">
      <c r="A507" s="238"/>
      <c r="B507" s="135"/>
      <c r="C507" s="21"/>
      <c r="D507" s="68"/>
      <c r="E507" s="199" t="s">
        <v>5507</v>
      </c>
      <c r="F507" s="86">
        <f>SUM(F504:F506)</f>
        <v>876</v>
      </c>
      <c r="G507" s="86">
        <f t="shared" ref="G507:H507" si="514">SUM(G504:G506)</f>
        <v>606</v>
      </c>
      <c r="H507" s="86">
        <f t="shared" si="514"/>
        <v>1482</v>
      </c>
      <c r="I507" s="81">
        <f t="shared" ref="I507" si="515">SUM(I504:I506)</f>
        <v>2</v>
      </c>
      <c r="J507" s="81">
        <f t="shared" ref="J507" si="516">SUM(J504:J506)</f>
        <v>2</v>
      </c>
      <c r="K507" s="86">
        <f t="shared" ref="K507" si="517">SUM(K504:K506)</f>
        <v>4</v>
      </c>
    </row>
    <row r="508" spans="1:11" ht="16.149999999999999" customHeight="1">
      <c r="A508" s="371">
        <v>117</v>
      </c>
      <c r="B508" s="365" t="s">
        <v>5677</v>
      </c>
      <c r="C508" s="21" t="s">
        <v>3032</v>
      </c>
      <c r="D508" s="68" t="s">
        <v>3038</v>
      </c>
      <c r="E508" s="7"/>
      <c r="F508" s="81">
        <v>6</v>
      </c>
      <c r="G508" s="81">
        <v>3</v>
      </c>
      <c r="H508" s="225">
        <f t="shared" si="502"/>
        <v>9</v>
      </c>
      <c r="I508" s="353">
        <v>2</v>
      </c>
      <c r="J508" s="353">
        <v>2</v>
      </c>
      <c r="K508" s="328">
        <f t="shared" ref="K508" si="518">SUM(I508:J513)</f>
        <v>4</v>
      </c>
    </row>
    <row r="509" spans="1:11" ht="16.149999999999999" customHeight="1">
      <c r="A509" s="372"/>
      <c r="B509" s="366"/>
      <c r="C509" s="21" t="s">
        <v>3032</v>
      </c>
      <c r="D509" s="68" t="s">
        <v>3039</v>
      </c>
      <c r="E509" s="7"/>
      <c r="F509" s="81">
        <v>2</v>
      </c>
      <c r="G509" s="81">
        <v>0</v>
      </c>
      <c r="H509" s="225">
        <f t="shared" si="502"/>
        <v>2</v>
      </c>
      <c r="I509" s="354"/>
      <c r="J509" s="354"/>
      <c r="K509" s="329"/>
    </row>
    <row r="510" spans="1:11" ht="16.149999999999999" customHeight="1">
      <c r="A510" s="372"/>
      <c r="B510" s="366"/>
      <c r="C510" s="21" t="s">
        <v>3032</v>
      </c>
      <c r="D510" s="68" t="s">
        <v>3040</v>
      </c>
      <c r="E510" s="7"/>
      <c r="F510" s="81">
        <v>4</v>
      </c>
      <c r="G510" s="81">
        <v>0</v>
      </c>
      <c r="H510" s="225">
        <f t="shared" si="502"/>
        <v>4</v>
      </c>
      <c r="I510" s="354"/>
      <c r="J510" s="354"/>
      <c r="K510" s="329"/>
    </row>
    <row r="511" spans="1:11" ht="16.149999999999999" customHeight="1">
      <c r="A511" s="372"/>
      <c r="B511" s="366"/>
      <c r="C511" s="21" t="s">
        <v>3032</v>
      </c>
      <c r="D511" s="68" t="s">
        <v>3041</v>
      </c>
      <c r="E511" s="7"/>
      <c r="F511" s="81">
        <v>976</v>
      </c>
      <c r="G511" s="81">
        <v>707</v>
      </c>
      <c r="H511" s="225">
        <f t="shared" si="502"/>
        <v>1683</v>
      </c>
      <c r="I511" s="354"/>
      <c r="J511" s="354"/>
      <c r="K511" s="329"/>
    </row>
    <row r="512" spans="1:11" ht="16.149999999999999" customHeight="1">
      <c r="A512" s="372"/>
      <c r="B512" s="366"/>
      <c r="C512" s="21" t="s">
        <v>3035</v>
      </c>
      <c r="D512" s="68" t="s">
        <v>3042</v>
      </c>
      <c r="E512" s="7"/>
      <c r="F512" s="81">
        <v>221</v>
      </c>
      <c r="G512" s="81">
        <v>169</v>
      </c>
      <c r="H512" s="225">
        <f t="shared" si="502"/>
        <v>390</v>
      </c>
      <c r="I512" s="354"/>
      <c r="J512" s="354"/>
      <c r="K512" s="329"/>
    </row>
    <row r="513" spans="1:11" ht="16.149999999999999" customHeight="1">
      <c r="A513" s="373"/>
      <c r="B513" s="367"/>
      <c r="C513" s="21" t="s">
        <v>3032</v>
      </c>
      <c r="D513" s="68" t="s">
        <v>3043</v>
      </c>
      <c r="E513" s="7"/>
      <c r="F513" s="81">
        <v>386</v>
      </c>
      <c r="G513" s="81">
        <v>297</v>
      </c>
      <c r="H513" s="225">
        <f t="shared" si="502"/>
        <v>683</v>
      </c>
      <c r="I513" s="355"/>
      <c r="J513" s="355"/>
      <c r="K513" s="330"/>
    </row>
    <row r="514" spans="1:11" ht="16.149999999999999" customHeight="1">
      <c r="A514" s="238"/>
      <c r="B514" s="135"/>
      <c r="C514" s="21"/>
      <c r="D514" s="68"/>
      <c r="E514" s="199" t="s">
        <v>5507</v>
      </c>
      <c r="F514" s="86">
        <f>SUM(F508:F513)</f>
        <v>1595</v>
      </c>
      <c r="G514" s="86">
        <f t="shared" ref="G514:H514" si="519">SUM(G508:G513)</f>
        <v>1176</v>
      </c>
      <c r="H514" s="86">
        <f t="shared" si="519"/>
        <v>2771</v>
      </c>
      <c r="I514" s="81">
        <f t="shared" ref="I514" si="520">SUM(I508:I513)</f>
        <v>2</v>
      </c>
      <c r="J514" s="81">
        <f t="shared" ref="J514" si="521">SUM(J508:J513)</f>
        <v>2</v>
      </c>
      <c r="K514" s="86">
        <f t="shared" ref="K514" si="522">SUM(K508:K513)</f>
        <v>4</v>
      </c>
    </row>
    <row r="515" spans="1:11" ht="18.600000000000001" customHeight="1">
      <c r="A515" s="371">
        <v>118</v>
      </c>
      <c r="B515" s="347" t="s">
        <v>5678</v>
      </c>
      <c r="C515" s="21" t="s">
        <v>3035</v>
      </c>
      <c r="D515" s="68" t="s">
        <v>3044</v>
      </c>
      <c r="E515" s="7"/>
      <c r="F515" s="81">
        <v>295</v>
      </c>
      <c r="G515" s="81">
        <v>215</v>
      </c>
      <c r="H515" s="225">
        <f t="shared" si="502"/>
        <v>510</v>
      </c>
      <c r="I515" s="353">
        <v>2</v>
      </c>
      <c r="J515" s="353">
        <v>2</v>
      </c>
      <c r="K515" s="328">
        <f t="shared" ref="K515" si="523">SUM(I515:J516)</f>
        <v>4</v>
      </c>
    </row>
    <row r="516" spans="1:11" ht="18.600000000000001" customHeight="1">
      <c r="A516" s="373"/>
      <c r="B516" s="367"/>
      <c r="C516" s="21" t="s">
        <v>3035</v>
      </c>
      <c r="D516" s="68" t="s">
        <v>3045</v>
      </c>
      <c r="E516" s="7"/>
      <c r="F516" s="81">
        <v>507</v>
      </c>
      <c r="G516" s="81">
        <v>372</v>
      </c>
      <c r="H516" s="225">
        <f t="shared" si="502"/>
        <v>879</v>
      </c>
      <c r="I516" s="355"/>
      <c r="J516" s="355"/>
      <c r="K516" s="330"/>
    </row>
    <row r="517" spans="1:11" ht="18.600000000000001" customHeight="1">
      <c r="A517" s="238"/>
      <c r="B517" s="135"/>
      <c r="C517" s="21"/>
      <c r="D517" s="68"/>
      <c r="E517" s="199" t="s">
        <v>5507</v>
      </c>
      <c r="F517" s="86">
        <f>SUM(F515:F516)</f>
        <v>802</v>
      </c>
      <c r="G517" s="86">
        <f t="shared" ref="G517:H517" si="524">SUM(G515:G516)</f>
        <v>587</v>
      </c>
      <c r="H517" s="86">
        <f t="shared" si="524"/>
        <v>1389</v>
      </c>
      <c r="I517" s="81">
        <f t="shared" ref="I517" si="525">SUM(I515:I516)</f>
        <v>2</v>
      </c>
      <c r="J517" s="81">
        <f t="shared" ref="J517" si="526">SUM(J515:J516)</f>
        <v>2</v>
      </c>
      <c r="K517" s="86">
        <f t="shared" ref="K517" si="527">SUM(K515:K516)</f>
        <v>4</v>
      </c>
    </row>
    <row r="518" spans="1:11" ht="18.600000000000001" customHeight="1">
      <c r="A518" s="371">
        <v>119</v>
      </c>
      <c r="B518" s="365" t="s">
        <v>5678</v>
      </c>
      <c r="C518" s="21" t="s">
        <v>3035</v>
      </c>
      <c r="D518" s="68" t="s">
        <v>3046</v>
      </c>
      <c r="E518" s="7"/>
      <c r="F518" s="81">
        <v>452</v>
      </c>
      <c r="G518" s="81">
        <v>310</v>
      </c>
      <c r="H518" s="225">
        <f t="shared" si="502"/>
        <v>762</v>
      </c>
      <c r="I518" s="353">
        <v>2</v>
      </c>
      <c r="J518" s="353">
        <v>2</v>
      </c>
      <c r="K518" s="328">
        <f t="shared" ref="K518" si="528">SUM(I518:J520)</f>
        <v>4</v>
      </c>
    </row>
    <row r="519" spans="1:11" ht="18.600000000000001" customHeight="1">
      <c r="A519" s="372"/>
      <c r="B519" s="366"/>
      <c r="C519" s="21" t="s">
        <v>3035</v>
      </c>
      <c r="D519" s="68" t="s">
        <v>3047</v>
      </c>
      <c r="E519" s="7"/>
      <c r="F519" s="81">
        <v>259</v>
      </c>
      <c r="G519" s="81">
        <v>230</v>
      </c>
      <c r="H519" s="225">
        <f t="shared" si="502"/>
        <v>489</v>
      </c>
      <c r="I519" s="354"/>
      <c r="J519" s="354"/>
      <c r="K519" s="329"/>
    </row>
    <row r="520" spans="1:11" ht="18.600000000000001" customHeight="1">
      <c r="A520" s="373"/>
      <c r="B520" s="367"/>
      <c r="C520" s="21" t="s">
        <v>3035</v>
      </c>
      <c r="D520" s="68" t="s">
        <v>3048</v>
      </c>
      <c r="E520" s="7"/>
      <c r="F520" s="81">
        <v>366</v>
      </c>
      <c r="G520" s="81">
        <v>272</v>
      </c>
      <c r="H520" s="225">
        <f t="shared" si="502"/>
        <v>638</v>
      </c>
      <c r="I520" s="355"/>
      <c r="J520" s="355"/>
      <c r="K520" s="330"/>
    </row>
    <row r="521" spans="1:11" ht="18.600000000000001" customHeight="1">
      <c r="A521" s="239"/>
      <c r="B521" s="135"/>
      <c r="C521" s="21"/>
      <c r="D521" s="68"/>
      <c r="E521" s="199" t="s">
        <v>5507</v>
      </c>
      <c r="F521" s="86">
        <f>SUM(F518:F520)</f>
        <v>1077</v>
      </c>
      <c r="G521" s="86">
        <f t="shared" ref="G521:H521" si="529">SUM(G518:G520)</f>
        <v>812</v>
      </c>
      <c r="H521" s="86">
        <f t="shared" si="529"/>
        <v>1889</v>
      </c>
      <c r="I521" s="81">
        <f t="shared" ref="I521" si="530">SUM(I518:I520)</f>
        <v>2</v>
      </c>
      <c r="J521" s="81">
        <f t="shared" ref="J521" si="531">SUM(J518:J520)</f>
        <v>2</v>
      </c>
      <c r="K521" s="86">
        <f t="shared" ref="K521" si="532">SUM(K518:K520)</f>
        <v>4</v>
      </c>
    </row>
    <row r="522" spans="1:11" ht="18.600000000000001" customHeight="1">
      <c r="A522" s="360">
        <v>120</v>
      </c>
      <c r="B522" s="365" t="s">
        <v>5678</v>
      </c>
      <c r="C522" s="21" t="s">
        <v>3035</v>
      </c>
      <c r="D522" s="68" t="s">
        <v>3049</v>
      </c>
      <c r="E522" s="7"/>
      <c r="F522" s="81">
        <v>254</v>
      </c>
      <c r="G522" s="81">
        <v>169</v>
      </c>
      <c r="H522" s="225">
        <f t="shared" si="502"/>
        <v>423</v>
      </c>
      <c r="I522" s="368">
        <v>2</v>
      </c>
      <c r="J522" s="368">
        <v>2</v>
      </c>
      <c r="K522" s="350">
        <f t="shared" ref="K522" si="533">SUM(I522:J525)</f>
        <v>4</v>
      </c>
    </row>
    <row r="523" spans="1:11" ht="18.600000000000001" customHeight="1">
      <c r="A523" s="362"/>
      <c r="B523" s="366"/>
      <c r="C523" s="21" t="s">
        <v>3035</v>
      </c>
      <c r="D523" s="68" t="s">
        <v>3050</v>
      </c>
      <c r="E523" s="7"/>
      <c r="F523" s="81">
        <v>302</v>
      </c>
      <c r="G523" s="81">
        <v>227</v>
      </c>
      <c r="H523" s="225">
        <f t="shared" si="502"/>
        <v>529</v>
      </c>
      <c r="I523" s="369"/>
      <c r="J523" s="369"/>
      <c r="K523" s="351"/>
    </row>
    <row r="524" spans="1:11" ht="18.600000000000001" customHeight="1">
      <c r="A524" s="362"/>
      <c r="B524" s="366"/>
      <c r="C524" s="21" t="s">
        <v>3035</v>
      </c>
      <c r="D524" s="68" t="s">
        <v>3051</v>
      </c>
      <c r="E524" s="7"/>
      <c r="F524" s="81">
        <v>267</v>
      </c>
      <c r="G524" s="81">
        <v>189</v>
      </c>
      <c r="H524" s="225">
        <f t="shared" si="502"/>
        <v>456</v>
      </c>
      <c r="I524" s="369"/>
      <c r="J524" s="369"/>
      <c r="K524" s="351"/>
    </row>
    <row r="525" spans="1:11" ht="18.600000000000001" customHeight="1">
      <c r="A525" s="361"/>
      <c r="B525" s="367"/>
      <c r="C525" s="21" t="s">
        <v>3035</v>
      </c>
      <c r="D525" s="68" t="s">
        <v>3052</v>
      </c>
      <c r="E525" s="7"/>
      <c r="F525" s="81">
        <v>309</v>
      </c>
      <c r="G525" s="81">
        <v>211</v>
      </c>
      <c r="H525" s="225">
        <f t="shared" si="502"/>
        <v>520</v>
      </c>
      <c r="I525" s="370"/>
      <c r="J525" s="370"/>
      <c r="K525" s="352"/>
    </row>
    <row r="526" spans="1:11" ht="18.600000000000001" customHeight="1">
      <c r="A526" s="239"/>
      <c r="B526" s="135"/>
      <c r="C526" s="21"/>
      <c r="D526" s="68"/>
      <c r="E526" s="199" t="s">
        <v>5507</v>
      </c>
      <c r="F526" s="86">
        <f>SUM(F522:F525)</f>
        <v>1132</v>
      </c>
      <c r="G526" s="86">
        <f t="shared" ref="G526:H526" si="534">SUM(G522:G525)</f>
        <v>796</v>
      </c>
      <c r="H526" s="86">
        <f t="shared" si="534"/>
        <v>1928</v>
      </c>
      <c r="I526" s="81">
        <f t="shared" ref="I526" si="535">SUM(I522:I525)</f>
        <v>2</v>
      </c>
      <c r="J526" s="81">
        <f t="shared" ref="J526" si="536">SUM(J522:J525)</f>
        <v>2</v>
      </c>
      <c r="K526" s="86">
        <f t="shared" ref="K526" si="537">SUM(K522:K525)</f>
        <v>4</v>
      </c>
    </row>
    <row r="527" spans="1:11" ht="18.600000000000001" customHeight="1">
      <c r="A527" s="360">
        <v>121</v>
      </c>
      <c r="B527" s="347" t="s">
        <v>5679</v>
      </c>
      <c r="C527" s="21" t="s">
        <v>3035</v>
      </c>
      <c r="D527" s="68" t="s">
        <v>3053</v>
      </c>
      <c r="E527" s="7"/>
      <c r="F527" s="81">
        <v>270</v>
      </c>
      <c r="G527" s="81">
        <v>230</v>
      </c>
      <c r="H527" s="225">
        <f t="shared" si="502"/>
        <v>500</v>
      </c>
      <c r="I527" s="368">
        <v>2</v>
      </c>
      <c r="J527" s="368">
        <v>2</v>
      </c>
      <c r="K527" s="350">
        <f t="shared" ref="K527" si="538">SUM(I527:J531)</f>
        <v>4</v>
      </c>
    </row>
    <row r="528" spans="1:11" ht="18.600000000000001" customHeight="1">
      <c r="A528" s="362"/>
      <c r="B528" s="366"/>
      <c r="C528" s="21" t="s">
        <v>3035</v>
      </c>
      <c r="D528" s="68" t="s">
        <v>3054</v>
      </c>
      <c r="E528" s="7"/>
      <c r="F528" s="81">
        <v>342</v>
      </c>
      <c r="G528" s="81">
        <v>251</v>
      </c>
      <c r="H528" s="225">
        <f t="shared" si="502"/>
        <v>593</v>
      </c>
      <c r="I528" s="369"/>
      <c r="J528" s="369"/>
      <c r="K528" s="351"/>
    </row>
    <row r="529" spans="1:11" ht="18.600000000000001" customHeight="1">
      <c r="A529" s="362"/>
      <c r="B529" s="366"/>
      <c r="C529" s="21" t="s">
        <v>3035</v>
      </c>
      <c r="D529" s="68" t="s">
        <v>3055</v>
      </c>
      <c r="E529" s="7"/>
      <c r="F529" s="81">
        <v>355</v>
      </c>
      <c r="G529" s="81">
        <v>294</v>
      </c>
      <c r="H529" s="225">
        <f t="shared" si="502"/>
        <v>649</v>
      </c>
      <c r="I529" s="369"/>
      <c r="J529" s="369"/>
      <c r="K529" s="351"/>
    </row>
    <row r="530" spans="1:11" ht="18.600000000000001" customHeight="1">
      <c r="A530" s="362"/>
      <c r="B530" s="366"/>
      <c r="C530" s="21" t="s">
        <v>3035</v>
      </c>
      <c r="D530" s="68" t="s">
        <v>3056</v>
      </c>
      <c r="E530" s="7"/>
      <c r="F530" s="81">
        <v>279</v>
      </c>
      <c r="G530" s="81">
        <v>219</v>
      </c>
      <c r="H530" s="225">
        <f t="shared" si="502"/>
        <v>498</v>
      </c>
      <c r="I530" s="369"/>
      <c r="J530" s="369"/>
      <c r="K530" s="351"/>
    </row>
    <row r="531" spans="1:11" ht="18.600000000000001" customHeight="1">
      <c r="A531" s="361"/>
      <c r="B531" s="367"/>
      <c r="C531" s="21" t="s">
        <v>3035</v>
      </c>
      <c r="D531" s="68" t="s">
        <v>3057</v>
      </c>
      <c r="E531" s="7"/>
      <c r="F531" s="81">
        <v>3</v>
      </c>
      <c r="G531" s="81">
        <v>0</v>
      </c>
      <c r="H531" s="225">
        <f t="shared" si="502"/>
        <v>3</v>
      </c>
      <c r="I531" s="370"/>
      <c r="J531" s="370"/>
      <c r="K531" s="352"/>
    </row>
    <row r="532" spans="1:11" ht="18.600000000000001" customHeight="1">
      <c r="A532" s="238"/>
      <c r="B532" s="135"/>
      <c r="C532" s="21"/>
      <c r="D532" s="68"/>
      <c r="E532" s="199" t="s">
        <v>5507</v>
      </c>
      <c r="F532" s="86">
        <f>SUM(F527:F531)</f>
        <v>1249</v>
      </c>
      <c r="G532" s="86">
        <f t="shared" ref="G532:H532" si="539">SUM(G527:G531)</f>
        <v>994</v>
      </c>
      <c r="H532" s="86">
        <f t="shared" si="539"/>
        <v>2243</v>
      </c>
      <c r="I532" s="81">
        <f t="shared" ref="I532" si="540">SUM(I527:I531)</f>
        <v>2</v>
      </c>
      <c r="J532" s="81">
        <f t="shared" ref="J532" si="541">SUM(J527:J531)</f>
        <v>2</v>
      </c>
      <c r="K532" s="86">
        <f t="shared" ref="K532" si="542">SUM(K527:K531)</f>
        <v>4</v>
      </c>
    </row>
    <row r="533" spans="1:11" ht="19.149999999999999" customHeight="1">
      <c r="A533" s="371">
        <v>122</v>
      </c>
      <c r="B533" s="347" t="s">
        <v>5679</v>
      </c>
      <c r="C533" s="21" t="s">
        <v>3035</v>
      </c>
      <c r="D533" s="68" t="s">
        <v>3058</v>
      </c>
      <c r="E533" s="7"/>
      <c r="F533" s="81">
        <v>201</v>
      </c>
      <c r="G533" s="81">
        <v>139</v>
      </c>
      <c r="H533" s="225">
        <f t="shared" si="502"/>
        <v>340</v>
      </c>
      <c r="I533" s="353">
        <v>2</v>
      </c>
      <c r="J533" s="353">
        <v>2</v>
      </c>
      <c r="K533" s="328">
        <f t="shared" ref="K533" si="543">SUM(I533:J537)</f>
        <v>4</v>
      </c>
    </row>
    <row r="534" spans="1:11" ht="19.149999999999999" customHeight="1">
      <c r="A534" s="372"/>
      <c r="B534" s="366"/>
      <c r="C534" s="21" t="s">
        <v>3035</v>
      </c>
      <c r="D534" s="68" t="s">
        <v>3059</v>
      </c>
      <c r="E534" s="7"/>
      <c r="F534" s="81">
        <v>331</v>
      </c>
      <c r="G534" s="81">
        <v>238</v>
      </c>
      <c r="H534" s="225">
        <f t="shared" si="502"/>
        <v>569</v>
      </c>
      <c r="I534" s="354"/>
      <c r="J534" s="354"/>
      <c r="K534" s="329"/>
    </row>
    <row r="535" spans="1:11" ht="19.149999999999999" customHeight="1">
      <c r="A535" s="372"/>
      <c r="B535" s="366"/>
      <c r="C535" s="21" t="s">
        <v>3035</v>
      </c>
      <c r="D535" s="68" t="s">
        <v>3060</v>
      </c>
      <c r="E535" s="7"/>
      <c r="F535" s="81">
        <v>352</v>
      </c>
      <c r="G535" s="81">
        <v>248</v>
      </c>
      <c r="H535" s="225">
        <f t="shared" si="502"/>
        <v>600</v>
      </c>
      <c r="I535" s="354"/>
      <c r="J535" s="354"/>
      <c r="K535" s="329"/>
    </row>
    <row r="536" spans="1:11" ht="19.149999999999999" customHeight="1">
      <c r="A536" s="372"/>
      <c r="B536" s="366"/>
      <c r="C536" s="21" t="s">
        <v>3035</v>
      </c>
      <c r="D536" s="68" t="s">
        <v>3061</v>
      </c>
      <c r="E536" s="7"/>
      <c r="F536" s="81">
        <v>224</v>
      </c>
      <c r="G536" s="81">
        <v>153</v>
      </c>
      <c r="H536" s="225">
        <f t="shared" si="502"/>
        <v>377</v>
      </c>
      <c r="I536" s="354"/>
      <c r="J536" s="354"/>
      <c r="K536" s="329"/>
    </row>
    <row r="537" spans="1:11" ht="19.149999999999999" customHeight="1">
      <c r="A537" s="373"/>
      <c r="B537" s="367"/>
      <c r="C537" s="21" t="s">
        <v>3035</v>
      </c>
      <c r="D537" s="68" t="s">
        <v>3062</v>
      </c>
      <c r="E537" s="7"/>
      <c r="F537" s="81">
        <v>293</v>
      </c>
      <c r="G537" s="81">
        <v>217</v>
      </c>
      <c r="H537" s="225">
        <f t="shared" si="502"/>
        <v>510</v>
      </c>
      <c r="I537" s="355"/>
      <c r="J537" s="355"/>
      <c r="K537" s="330"/>
    </row>
    <row r="538" spans="1:11" ht="29.45" customHeight="1">
      <c r="A538" s="239"/>
      <c r="B538" s="135"/>
      <c r="C538" s="21"/>
      <c r="D538" s="68"/>
      <c r="E538" s="199" t="s">
        <v>5507</v>
      </c>
      <c r="F538" s="86">
        <f>SUM(F533:F537)</f>
        <v>1401</v>
      </c>
      <c r="G538" s="86">
        <f t="shared" ref="G538:H538" si="544">SUM(G533:G537)</f>
        <v>995</v>
      </c>
      <c r="H538" s="86">
        <f t="shared" si="544"/>
        <v>2396</v>
      </c>
      <c r="I538" s="81">
        <f t="shared" ref="I538" si="545">SUM(I533:I537)</f>
        <v>2</v>
      </c>
      <c r="J538" s="81">
        <f t="shared" ref="J538:K538" si="546">SUM(J533:J537)</f>
        <v>2</v>
      </c>
      <c r="K538" s="86">
        <f t="shared" si="546"/>
        <v>4</v>
      </c>
    </row>
    <row r="539" spans="1:11" ht="19.149999999999999" customHeight="1">
      <c r="A539" s="360">
        <v>123</v>
      </c>
      <c r="B539" s="347" t="s">
        <v>5677</v>
      </c>
      <c r="C539" s="21" t="s">
        <v>3035</v>
      </c>
      <c r="D539" s="68" t="s">
        <v>3063</v>
      </c>
      <c r="E539" s="7"/>
      <c r="F539" s="81">
        <v>299</v>
      </c>
      <c r="G539" s="81">
        <v>220</v>
      </c>
      <c r="H539" s="225">
        <f t="shared" si="502"/>
        <v>519</v>
      </c>
      <c r="I539" s="368">
        <v>2</v>
      </c>
      <c r="J539" s="368">
        <v>2</v>
      </c>
      <c r="K539" s="350">
        <f t="shared" ref="K539" si="547">SUM(I539:J542)</f>
        <v>4</v>
      </c>
    </row>
    <row r="540" spans="1:11" ht="19.149999999999999" customHeight="1">
      <c r="A540" s="362"/>
      <c r="B540" s="366"/>
      <c r="C540" s="21" t="s">
        <v>3035</v>
      </c>
      <c r="D540" s="68" t="s">
        <v>3064</v>
      </c>
      <c r="E540" s="7"/>
      <c r="F540" s="81">
        <v>255</v>
      </c>
      <c r="G540" s="81">
        <v>174</v>
      </c>
      <c r="H540" s="225">
        <f t="shared" si="502"/>
        <v>429</v>
      </c>
      <c r="I540" s="369"/>
      <c r="J540" s="369"/>
      <c r="K540" s="351"/>
    </row>
    <row r="541" spans="1:11" ht="19.149999999999999" customHeight="1">
      <c r="A541" s="362"/>
      <c r="B541" s="366"/>
      <c r="C541" s="21" t="s">
        <v>3035</v>
      </c>
      <c r="D541" s="68" t="s">
        <v>3065</v>
      </c>
      <c r="E541" s="7"/>
      <c r="F541" s="81">
        <v>301</v>
      </c>
      <c r="G541" s="81">
        <v>239</v>
      </c>
      <c r="H541" s="225">
        <f t="shared" si="502"/>
        <v>540</v>
      </c>
      <c r="I541" s="369"/>
      <c r="J541" s="369"/>
      <c r="K541" s="351"/>
    </row>
    <row r="542" spans="1:11" ht="19.149999999999999" customHeight="1">
      <c r="A542" s="361"/>
      <c r="B542" s="367"/>
      <c r="C542" s="21" t="s">
        <v>3035</v>
      </c>
      <c r="D542" s="68" t="s">
        <v>3066</v>
      </c>
      <c r="E542" s="7"/>
      <c r="F542" s="81">
        <v>238</v>
      </c>
      <c r="G542" s="81">
        <v>169</v>
      </c>
      <c r="H542" s="225">
        <f t="shared" si="502"/>
        <v>407</v>
      </c>
      <c r="I542" s="370"/>
      <c r="J542" s="370"/>
      <c r="K542" s="352"/>
    </row>
    <row r="543" spans="1:11" ht="29.45" customHeight="1">
      <c r="A543" s="239"/>
      <c r="B543" s="135"/>
      <c r="C543" s="21"/>
      <c r="D543" s="68"/>
      <c r="E543" s="199" t="s">
        <v>5507</v>
      </c>
      <c r="F543" s="86">
        <f>SUM(F539:F542)</f>
        <v>1093</v>
      </c>
      <c r="G543" s="86">
        <f t="shared" ref="G543:H543" si="548">SUM(G539:G542)</f>
        <v>802</v>
      </c>
      <c r="H543" s="86">
        <f t="shared" si="548"/>
        <v>1895</v>
      </c>
      <c r="I543" s="81">
        <f t="shared" ref="I543" si="549">SUM(I539:I542)</f>
        <v>2</v>
      </c>
      <c r="J543" s="81">
        <f t="shared" ref="J543" si="550">SUM(J539:J542)</f>
        <v>2</v>
      </c>
      <c r="K543" s="86">
        <f t="shared" ref="K543" si="551">SUM(K539:K542)</f>
        <v>4</v>
      </c>
    </row>
    <row r="544" spans="1:11" ht="19.149999999999999" customHeight="1">
      <c r="A544" s="360">
        <v>124</v>
      </c>
      <c r="B544" s="347" t="s">
        <v>5677</v>
      </c>
      <c r="C544" s="21" t="s">
        <v>3035</v>
      </c>
      <c r="D544" s="68" t="s">
        <v>3067</v>
      </c>
      <c r="E544" s="7"/>
      <c r="F544" s="81">
        <v>319</v>
      </c>
      <c r="G544" s="81">
        <v>234</v>
      </c>
      <c r="H544" s="225">
        <f t="shared" si="502"/>
        <v>553</v>
      </c>
      <c r="I544" s="368">
        <v>2</v>
      </c>
      <c r="J544" s="368">
        <v>2</v>
      </c>
      <c r="K544" s="350">
        <f t="shared" ref="K544" si="552">SUM(I544:J547)</f>
        <v>4</v>
      </c>
    </row>
    <row r="545" spans="1:11" ht="19.149999999999999" customHeight="1">
      <c r="A545" s="362"/>
      <c r="B545" s="366"/>
      <c r="C545" s="21" t="s">
        <v>3035</v>
      </c>
      <c r="D545" s="68" t="s">
        <v>3068</v>
      </c>
      <c r="E545" s="7"/>
      <c r="F545" s="81">
        <v>286</v>
      </c>
      <c r="G545" s="81">
        <v>225</v>
      </c>
      <c r="H545" s="225">
        <f t="shared" si="502"/>
        <v>511</v>
      </c>
      <c r="I545" s="369"/>
      <c r="J545" s="369"/>
      <c r="K545" s="351"/>
    </row>
    <row r="546" spans="1:11" ht="19.149999999999999" customHeight="1">
      <c r="A546" s="362"/>
      <c r="B546" s="366"/>
      <c r="C546" s="21" t="s">
        <v>3035</v>
      </c>
      <c r="D546" s="68" t="s">
        <v>3069</v>
      </c>
      <c r="E546" s="7"/>
      <c r="F546" s="81">
        <v>341</v>
      </c>
      <c r="G546" s="81">
        <v>231</v>
      </c>
      <c r="H546" s="225">
        <f t="shared" si="502"/>
        <v>572</v>
      </c>
      <c r="I546" s="369"/>
      <c r="J546" s="369"/>
      <c r="K546" s="351"/>
    </row>
    <row r="547" spans="1:11" ht="19.149999999999999" customHeight="1">
      <c r="A547" s="361"/>
      <c r="B547" s="367"/>
      <c r="C547" s="21" t="s">
        <v>3035</v>
      </c>
      <c r="D547" s="68" t="s">
        <v>3070</v>
      </c>
      <c r="E547" s="7"/>
      <c r="F547" s="81">
        <v>334</v>
      </c>
      <c r="G547" s="81">
        <v>256</v>
      </c>
      <c r="H547" s="225">
        <f t="shared" si="502"/>
        <v>590</v>
      </c>
      <c r="I547" s="370"/>
      <c r="J547" s="370"/>
      <c r="K547" s="352"/>
    </row>
    <row r="548" spans="1:11" ht="30.6" customHeight="1">
      <c r="A548" s="239"/>
      <c r="B548" s="135"/>
      <c r="C548" s="21"/>
      <c r="D548" s="68"/>
      <c r="E548" s="199" t="s">
        <v>5507</v>
      </c>
      <c r="F548" s="86">
        <f>SUM(F544:F547)</f>
        <v>1280</v>
      </c>
      <c r="G548" s="86">
        <f t="shared" ref="G548:H548" si="553">SUM(G544:G547)</f>
        <v>946</v>
      </c>
      <c r="H548" s="86">
        <f t="shared" si="553"/>
        <v>2226</v>
      </c>
      <c r="I548" s="81">
        <f t="shared" ref="I548" si="554">SUM(I544:I547)</f>
        <v>2</v>
      </c>
      <c r="J548" s="81">
        <f t="shared" ref="J548" si="555">SUM(J544:J547)</f>
        <v>2</v>
      </c>
      <c r="K548" s="86">
        <f t="shared" ref="K548" si="556">SUM(K544:K547)</f>
        <v>4</v>
      </c>
    </row>
    <row r="549" spans="1:11" ht="19.149999999999999" customHeight="1">
      <c r="A549" s="360">
        <v>125</v>
      </c>
      <c r="B549" s="365" t="s">
        <v>5677</v>
      </c>
      <c r="C549" s="21" t="s">
        <v>3035</v>
      </c>
      <c r="D549" s="68" t="s">
        <v>3071</v>
      </c>
      <c r="E549" s="7"/>
      <c r="F549" s="81">
        <v>253</v>
      </c>
      <c r="G549" s="81">
        <v>162</v>
      </c>
      <c r="H549" s="225">
        <f t="shared" si="502"/>
        <v>415</v>
      </c>
      <c r="I549" s="368">
        <v>2</v>
      </c>
      <c r="J549" s="368">
        <v>2</v>
      </c>
      <c r="K549" s="350">
        <f t="shared" ref="K549" si="557">SUM(I549:J553)</f>
        <v>4</v>
      </c>
    </row>
    <row r="550" spans="1:11" ht="19.149999999999999" customHeight="1">
      <c r="A550" s="362"/>
      <c r="B550" s="366"/>
      <c r="C550" s="21" t="s">
        <v>3035</v>
      </c>
      <c r="D550" s="68" t="s">
        <v>3072</v>
      </c>
      <c r="E550" s="7"/>
      <c r="F550" s="81">
        <v>225</v>
      </c>
      <c r="G550" s="81">
        <v>138</v>
      </c>
      <c r="H550" s="225">
        <f t="shared" si="502"/>
        <v>363</v>
      </c>
      <c r="I550" s="369"/>
      <c r="J550" s="369"/>
      <c r="K550" s="351"/>
    </row>
    <row r="551" spans="1:11" ht="19.149999999999999" customHeight="1">
      <c r="A551" s="362"/>
      <c r="B551" s="366"/>
      <c r="C551" s="21" t="s">
        <v>3035</v>
      </c>
      <c r="D551" s="68" t="s">
        <v>3073</v>
      </c>
      <c r="E551" s="7"/>
      <c r="F551" s="81">
        <v>180</v>
      </c>
      <c r="G551" s="81">
        <v>129</v>
      </c>
      <c r="H551" s="225">
        <f t="shared" si="502"/>
        <v>309</v>
      </c>
      <c r="I551" s="369"/>
      <c r="J551" s="369"/>
      <c r="K551" s="351"/>
    </row>
    <row r="552" spans="1:11" ht="19.149999999999999" customHeight="1">
      <c r="A552" s="362"/>
      <c r="B552" s="366"/>
      <c r="C552" s="21" t="s">
        <v>3035</v>
      </c>
      <c r="D552" s="68" t="s">
        <v>3074</v>
      </c>
      <c r="E552" s="7"/>
      <c r="F552" s="81">
        <v>109</v>
      </c>
      <c r="G552" s="81">
        <v>57</v>
      </c>
      <c r="H552" s="225">
        <f t="shared" si="502"/>
        <v>166</v>
      </c>
      <c r="I552" s="369"/>
      <c r="J552" s="369"/>
      <c r="K552" s="351"/>
    </row>
    <row r="553" spans="1:11" ht="19.149999999999999" customHeight="1">
      <c r="A553" s="361"/>
      <c r="B553" s="367"/>
      <c r="C553" s="21" t="s">
        <v>3035</v>
      </c>
      <c r="D553" s="68" t="s">
        <v>3075</v>
      </c>
      <c r="E553" s="7"/>
      <c r="F553" s="82">
        <v>142</v>
      </c>
      <c r="G553" s="82">
        <v>108</v>
      </c>
      <c r="H553" s="214">
        <f t="shared" si="502"/>
        <v>250</v>
      </c>
      <c r="I553" s="370"/>
      <c r="J553" s="370"/>
      <c r="K553" s="352"/>
    </row>
    <row r="554" spans="1:11" ht="22.9" customHeight="1">
      <c r="A554" s="238"/>
      <c r="B554" s="135"/>
      <c r="C554" s="21"/>
      <c r="D554" s="68"/>
      <c r="E554" s="199" t="s">
        <v>5507</v>
      </c>
      <c r="F554" s="86">
        <f>SUM(F549:F553)</f>
        <v>909</v>
      </c>
      <c r="G554" s="86">
        <f t="shared" ref="G554:H554" si="558">SUM(G549:G553)</f>
        <v>594</v>
      </c>
      <c r="H554" s="86">
        <f t="shared" si="558"/>
        <v>1503</v>
      </c>
      <c r="I554" s="81">
        <f t="shared" ref="I554" si="559">SUM(I549:I553)</f>
        <v>2</v>
      </c>
      <c r="J554" s="81">
        <f t="shared" ref="J554" si="560">SUM(J549:J553)</f>
        <v>2</v>
      </c>
      <c r="K554" s="86">
        <f t="shared" ref="K554" si="561">SUM(K549:K553)</f>
        <v>4</v>
      </c>
    </row>
    <row r="555" spans="1:11" ht="19.149999999999999" customHeight="1">
      <c r="A555" s="371">
        <v>126</v>
      </c>
      <c r="B555" s="347" t="s">
        <v>5680</v>
      </c>
      <c r="C555" s="21" t="s">
        <v>3077</v>
      </c>
      <c r="D555" s="68" t="s">
        <v>3076</v>
      </c>
      <c r="E555" s="7"/>
      <c r="F555" s="83">
        <v>331</v>
      </c>
      <c r="G555" s="83">
        <v>226</v>
      </c>
      <c r="H555" s="215">
        <f t="shared" si="502"/>
        <v>557</v>
      </c>
      <c r="I555" s="353">
        <v>2</v>
      </c>
      <c r="J555" s="353">
        <v>2</v>
      </c>
      <c r="K555" s="328">
        <f t="shared" ref="K555" si="562">SUM(I555:J557)</f>
        <v>4</v>
      </c>
    </row>
    <row r="556" spans="1:11" ht="19.149999999999999" customHeight="1">
      <c r="A556" s="372"/>
      <c r="B556" s="366"/>
      <c r="C556" s="21" t="s">
        <v>3077</v>
      </c>
      <c r="D556" s="68" t="s">
        <v>3078</v>
      </c>
      <c r="E556" s="7"/>
      <c r="F556" s="81">
        <v>349</v>
      </c>
      <c r="G556" s="81">
        <v>296</v>
      </c>
      <c r="H556" s="225">
        <f t="shared" si="502"/>
        <v>645</v>
      </c>
      <c r="I556" s="354"/>
      <c r="J556" s="354"/>
      <c r="K556" s="329"/>
    </row>
    <row r="557" spans="1:11" ht="19.149999999999999" customHeight="1">
      <c r="A557" s="373"/>
      <c r="B557" s="367"/>
      <c r="C557" s="21" t="s">
        <v>3080</v>
      </c>
      <c r="D557" s="68" t="s">
        <v>3079</v>
      </c>
      <c r="E557" s="7"/>
      <c r="F557" s="81">
        <v>287</v>
      </c>
      <c r="G557" s="81">
        <v>241</v>
      </c>
      <c r="H557" s="225">
        <f t="shared" si="502"/>
        <v>528</v>
      </c>
      <c r="I557" s="355"/>
      <c r="J557" s="355"/>
      <c r="K557" s="330"/>
    </row>
    <row r="558" spans="1:11" ht="13.9" customHeight="1">
      <c r="A558" s="239"/>
      <c r="B558" s="135"/>
      <c r="C558" s="21"/>
      <c r="D558" s="68"/>
      <c r="E558" s="199" t="s">
        <v>5507</v>
      </c>
      <c r="F558" s="86">
        <f>SUM(F555:F557)</f>
        <v>967</v>
      </c>
      <c r="G558" s="86">
        <f t="shared" ref="G558:H558" si="563">SUM(G555:G557)</f>
        <v>763</v>
      </c>
      <c r="H558" s="86">
        <f t="shared" si="563"/>
        <v>1730</v>
      </c>
      <c r="I558" s="81">
        <f t="shared" ref="I558" si="564">SUM(I555:I557)</f>
        <v>2</v>
      </c>
      <c r="J558" s="81">
        <f t="shared" ref="J558" si="565">SUM(J555:J557)</f>
        <v>2</v>
      </c>
      <c r="K558" s="86">
        <f t="shared" ref="K558" si="566">SUM(K555:K557)</f>
        <v>4</v>
      </c>
    </row>
    <row r="559" spans="1:11" ht="19.149999999999999" customHeight="1">
      <c r="A559" s="360">
        <v>127</v>
      </c>
      <c r="B559" s="347" t="s">
        <v>5681</v>
      </c>
      <c r="C559" s="21" t="s">
        <v>3080</v>
      </c>
      <c r="D559" s="68" t="s">
        <v>3081</v>
      </c>
      <c r="E559" s="7"/>
      <c r="F559" s="81">
        <v>245</v>
      </c>
      <c r="G559" s="81">
        <v>188</v>
      </c>
      <c r="H559" s="225">
        <f t="shared" si="502"/>
        <v>433</v>
      </c>
      <c r="I559" s="368">
        <v>2</v>
      </c>
      <c r="J559" s="368">
        <v>2</v>
      </c>
      <c r="K559" s="350">
        <f t="shared" ref="K559" si="567">SUM(I559:J561)</f>
        <v>4</v>
      </c>
    </row>
    <row r="560" spans="1:11" ht="19.149999999999999" customHeight="1">
      <c r="A560" s="362"/>
      <c r="B560" s="366"/>
      <c r="C560" s="21" t="s">
        <v>3080</v>
      </c>
      <c r="D560" s="68" t="s">
        <v>3082</v>
      </c>
      <c r="E560" s="7"/>
      <c r="F560" s="81">
        <v>370</v>
      </c>
      <c r="G560" s="81">
        <v>268</v>
      </c>
      <c r="H560" s="225">
        <f t="shared" si="502"/>
        <v>638</v>
      </c>
      <c r="I560" s="369"/>
      <c r="J560" s="369"/>
      <c r="K560" s="351"/>
    </row>
    <row r="561" spans="1:11" ht="19.149999999999999" customHeight="1">
      <c r="A561" s="361"/>
      <c r="B561" s="367"/>
      <c r="C561" s="21" t="s">
        <v>3080</v>
      </c>
      <c r="D561" s="68" t="s">
        <v>3083</v>
      </c>
      <c r="E561" s="7"/>
      <c r="F561" s="81">
        <v>315</v>
      </c>
      <c r="G561" s="81">
        <v>235</v>
      </c>
      <c r="H561" s="225">
        <f t="shared" si="502"/>
        <v>550</v>
      </c>
      <c r="I561" s="370"/>
      <c r="J561" s="370"/>
      <c r="K561" s="352"/>
    </row>
    <row r="562" spans="1:11" ht="19.149999999999999" customHeight="1">
      <c r="A562" s="238"/>
      <c r="B562" s="135"/>
      <c r="C562" s="21"/>
      <c r="D562" s="68"/>
      <c r="E562" s="199" t="s">
        <v>5507</v>
      </c>
      <c r="F562" s="86">
        <f>SUM(F559:F561)</f>
        <v>930</v>
      </c>
      <c r="G562" s="86">
        <f t="shared" ref="G562:H562" si="568">SUM(G559:G561)</f>
        <v>691</v>
      </c>
      <c r="H562" s="86">
        <f t="shared" si="568"/>
        <v>1621</v>
      </c>
      <c r="I562" s="81">
        <f t="shared" ref="I562" si="569">SUM(I559:I561)</f>
        <v>2</v>
      </c>
      <c r="J562" s="81">
        <f t="shared" ref="J562" si="570">SUM(J559:J561)</f>
        <v>2</v>
      </c>
      <c r="K562" s="86">
        <f t="shared" ref="K562" si="571">SUM(K559:K561)</f>
        <v>4</v>
      </c>
    </row>
    <row r="563" spans="1:11" ht="19.149999999999999" customHeight="1">
      <c r="A563" s="371">
        <v>128</v>
      </c>
      <c r="B563" s="347" t="s">
        <v>5682</v>
      </c>
      <c r="C563" s="21" t="s">
        <v>3085</v>
      </c>
      <c r="D563" s="68" t="s">
        <v>3084</v>
      </c>
      <c r="E563" s="7"/>
      <c r="F563" s="81">
        <v>385</v>
      </c>
      <c r="G563" s="81">
        <v>327</v>
      </c>
      <c r="H563" s="225">
        <f t="shared" si="502"/>
        <v>712</v>
      </c>
      <c r="I563" s="353">
        <v>2</v>
      </c>
      <c r="J563" s="353">
        <v>2</v>
      </c>
      <c r="K563" s="328">
        <f t="shared" ref="K563" si="572">SUM(I563:J565)</f>
        <v>4</v>
      </c>
    </row>
    <row r="564" spans="1:11" ht="19.149999999999999" customHeight="1">
      <c r="A564" s="372"/>
      <c r="B564" s="366"/>
      <c r="C564" s="21" t="s">
        <v>3085</v>
      </c>
      <c r="D564" s="68" t="s">
        <v>3086</v>
      </c>
      <c r="E564" s="7"/>
      <c r="F564" s="81">
        <v>356</v>
      </c>
      <c r="G564" s="81">
        <v>267</v>
      </c>
      <c r="H564" s="225">
        <f t="shared" si="502"/>
        <v>623</v>
      </c>
      <c r="I564" s="354"/>
      <c r="J564" s="354"/>
      <c r="K564" s="329"/>
    </row>
    <row r="565" spans="1:11" ht="19.149999999999999" customHeight="1">
      <c r="A565" s="373"/>
      <c r="B565" s="367"/>
      <c r="C565" s="21" t="s">
        <v>3085</v>
      </c>
      <c r="D565" s="68" t="s">
        <v>3087</v>
      </c>
      <c r="E565" s="7"/>
      <c r="F565" s="81">
        <v>311</v>
      </c>
      <c r="G565" s="81">
        <v>251</v>
      </c>
      <c r="H565" s="225">
        <f t="shared" si="502"/>
        <v>562</v>
      </c>
      <c r="I565" s="355"/>
      <c r="J565" s="355"/>
      <c r="K565" s="330"/>
    </row>
    <row r="566" spans="1:11" ht="19.149999999999999" customHeight="1">
      <c r="A566" s="239"/>
      <c r="B566" s="135"/>
      <c r="C566" s="21"/>
      <c r="D566" s="68"/>
      <c r="E566" s="199" t="s">
        <v>5507</v>
      </c>
      <c r="F566" s="86">
        <f>SUM(F563:F565)</f>
        <v>1052</v>
      </c>
      <c r="G566" s="86">
        <f t="shared" ref="G566:H566" si="573">SUM(G563:G565)</f>
        <v>845</v>
      </c>
      <c r="H566" s="86">
        <f t="shared" si="573"/>
        <v>1897</v>
      </c>
      <c r="I566" s="81">
        <f t="shared" ref="I566" si="574">SUM(I563:I565)</f>
        <v>2</v>
      </c>
      <c r="J566" s="81">
        <f t="shared" ref="J566" si="575">SUM(J563:J565)</f>
        <v>2</v>
      </c>
      <c r="K566" s="86">
        <f t="shared" ref="K566" si="576">SUM(K563:K565)</f>
        <v>4</v>
      </c>
    </row>
    <row r="567" spans="1:11" ht="19.149999999999999" customHeight="1">
      <c r="A567" s="360">
        <v>129</v>
      </c>
      <c r="B567" s="347" t="s">
        <v>5682</v>
      </c>
      <c r="C567" s="21" t="s">
        <v>3085</v>
      </c>
      <c r="D567" s="68" t="s">
        <v>3088</v>
      </c>
      <c r="E567" s="7"/>
      <c r="F567" s="81">
        <v>266</v>
      </c>
      <c r="G567" s="81">
        <v>207</v>
      </c>
      <c r="H567" s="225">
        <f t="shared" si="502"/>
        <v>473</v>
      </c>
      <c r="I567" s="368">
        <v>2</v>
      </c>
      <c r="J567" s="368">
        <v>2</v>
      </c>
      <c r="K567" s="350">
        <f t="shared" ref="K567" si="577">SUM(I567:J569)</f>
        <v>4</v>
      </c>
    </row>
    <row r="568" spans="1:11" ht="19.149999999999999" customHeight="1">
      <c r="A568" s="362"/>
      <c r="B568" s="366"/>
      <c r="C568" s="21" t="s">
        <v>3085</v>
      </c>
      <c r="D568" s="68" t="s">
        <v>3089</v>
      </c>
      <c r="E568" s="7"/>
      <c r="F568" s="81">
        <v>416</v>
      </c>
      <c r="G568" s="81">
        <v>302</v>
      </c>
      <c r="H568" s="225">
        <f t="shared" si="502"/>
        <v>718</v>
      </c>
      <c r="I568" s="369"/>
      <c r="J568" s="369"/>
      <c r="K568" s="351"/>
    </row>
    <row r="569" spans="1:11" ht="19.149999999999999" customHeight="1">
      <c r="A569" s="361"/>
      <c r="B569" s="367"/>
      <c r="C569" s="21" t="s">
        <v>3085</v>
      </c>
      <c r="D569" s="68" t="s">
        <v>3090</v>
      </c>
      <c r="E569" s="7"/>
      <c r="F569" s="81">
        <v>237</v>
      </c>
      <c r="G569" s="81">
        <v>177</v>
      </c>
      <c r="H569" s="225">
        <f t="shared" si="502"/>
        <v>414</v>
      </c>
      <c r="I569" s="370"/>
      <c r="J569" s="370"/>
      <c r="K569" s="352"/>
    </row>
    <row r="570" spans="1:11" ht="15" customHeight="1">
      <c r="A570" s="238"/>
      <c r="B570" s="135"/>
      <c r="C570" s="21"/>
      <c r="D570" s="68"/>
      <c r="E570" s="199" t="s">
        <v>5507</v>
      </c>
      <c r="F570" s="86">
        <f>SUM(F567:F569)</f>
        <v>919</v>
      </c>
      <c r="G570" s="86">
        <f t="shared" ref="G570:H570" si="578">SUM(G567:G569)</f>
        <v>686</v>
      </c>
      <c r="H570" s="86">
        <f t="shared" si="578"/>
        <v>1605</v>
      </c>
      <c r="I570" s="81">
        <f t="shared" ref="I570" si="579">SUM(I567:I569)</f>
        <v>2</v>
      </c>
      <c r="J570" s="81">
        <f t="shared" ref="J570" si="580">SUM(J567:J569)</f>
        <v>2</v>
      </c>
      <c r="K570" s="86">
        <f t="shared" ref="K570" si="581">SUM(K567:K569)</f>
        <v>4</v>
      </c>
    </row>
    <row r="571" spans="1:11" ht="19.149999999999999" customHeight="1">
      <c r="A571" s="371">
        <v>130</v>
      </c>
      <c r="B571" s="347" t="s">
        <v>5682</v>
      </c>
      <c r="C571" s="21" t="s">
        <v>3092</v>
      </c>
      <c r="D571" s="68" t="s">
        <v>3091</v>
      </c>
      <c r="E571" s="7"/>
      <c r="F571" s="81">
        <v>329</v>
      </c>
      <c r="G571" s="81">
        <v>272</v>
      </c>
      <c r="H571" s="225">
        <f t="shared" si="502"/>
        <v>601</v>
      </c>
      <c r="I571" s="353">
        <v>2</v>
      </c>
      <c r="J571" s="353">
        <v>2</v>
      </c>
      <c r="K571" s="328">
        <f t="shared" ref="K571" si="582">SUM(I571:J573)</f>
        <v>4</v>
      </c>
    </row>
    <row r="572" spans="1:11" ht="19.149999999999999" customHeight="1">
      <c r="A572" s="372"/>
      <c r="B572" s="366"/>
      <c r="C572" s="21" t="s">
        <v>3092</v>
      </c>
      <c r="D572" s="68" t="s">
        <v>3093</v>
      </c>
      <c r="E572" s="7"/>
      <c r="F572" s="81">
        <v>397</v>
      </c>
      <c r="G572" s="81">
        <v>291</v>
      </c>
      <c r="H572" s="225">
        <f t="shared" si="502"/>
        <v>688</v>
      </c>
      <c r="I572" s="354"/>
      <c r="J572" s="354"/>
      <c r="K572" s="329"/>
    </row>
    <row r="573" spans="1:11" ht="19.149999999999999" customHeight="1">
      <c r="A573" s="373"/>
      <c r="B573" s="367"/>
      <c r="C573" s="21" t="s">
        <v>3092</v>
      </c>
      <c r="D573" s="68" t="s">
        <v>3094</v>
      </c>
      <c r="E573" s="7"/>
      <c r="F573" s="81">
        <v>210</v>
      </c>
      <c r="G573" s="81">
        <v>148</v>
      </c>
      <c r="H573" s="225">
        <f t="shared" si="502"/>
        <v>358</v>
      </c>
      <c r="I573" s="355"/>
      <c r="J573" s="355"/>
      <c r="K573" s="330"/>
    </row>
    <row r="574" spans="1:11" ht="16.149999999999999" customHeight="1">
      <c r="A574" s="239"/>
      <c r="B574" s="135"/>
      <c r="C574" s="21"/>
      <c r="D574" s="68"/>
      <c r="E574" s="199" t="s">
        <v>5507</v>
      </c>
      <c r="F574" s="86">
        <f>SUM(F571:F573)</f>
        <v>936</v>
      </c>
      <c r="G574" s="86">
        <f t="shared" ref="G574:H574" si="583">SUM(G571:G573)</f>
        <v>711</v>
      </c>
      <c r="H574" s="86">
        <f t="shared" si="583"/>
        <v>1647</v>
      </c>
      <c r="I574" s="81">
        <f t="shared" ref="I574" si="584">SUM(I571:I573)</f>
        <v>2</v>
      </c>
      <c r="J574" s="81">
        <f t="shared" ref="J574" si="585">SUM(J571:J573)</f>
        <v>2</v>
      </c>
      <c r="K574" s="86">
        <f t="shared" ref="K574" si="586">SUM(K571:K573)</f>
        <v>4</v>
      </c>
    </row>
    <row r="575" spans="1:11" ht="16.149999999999999" customHeight="1">
      <c r="A575" s="360">
        <v>131</v>
      </c>
      <c r="B575" s="365" t="s">
        <v>5682</v>
      </c>
      <c r="C575" s="21" t="s">
        <v>3092</v>
      </c>
      <c r="D575" s="68" t="s">
        <v>3095</v>
      </c>
      <c r="E575" s="7"/>
      <c r="F575" s="81">
        <v>343</v>
      </c>
      <c r="G575" s="81">
        <v>239</v>
      </c>
      <c r="H575" s="225">
        <f t="shared" si="502"/>
        <v>582</v>
      </c>
      <c r="I575" s="368">
        <v>2</v>
      </c>
      <c r="J575" s="368">
        <v>2</v>
      </c>
      <c r="K575" s="350">
        <f t="shared" ref="K575" si="587">SUM(I575:J576)</f>
        <v>4</v>
      </c>
    </row>
    <row r="576" spans="1:11" ht="16.149999999999999" customHeight="1">
      <c r="A576" s="361"/>
      <c r="B576" s="367"/>
      <c r="C576" s="21" t="s">
        <v>3092</v>
      </c>
      <c r="D576" s="68" t="s">
        <v>3096</v>
      </c>
      <c r="E576" s="7"/>
      <c r="F576" s="81">
        <v>348</v>
      </c>
      <c r="G576" s="81">
        <v>248</v>
      </c>
      <c r="H576" s="225">
        <f t="shared" si="502"/>
        <v>596</v>
      </c>
      <c r="I576" s="370"/>
      <c r="J576" s="370"/>
      <c r="K576" s="352"/>
    </row>
    <row r="577" spans="1:11" ht="16.149999999999999" customHeight="1">
      <c r="A577" s="239"/>
      <c r="B577" s="135"/>
      <c r="C577" s="21"/>
      <c r="D577" s="68"/>
      <c r="E577" s="199" t="s">
        <v>5507</v>
      </c>
      <c r="F577" s="86">
        <f>SUM(F575:F576)</f>
        <v>691</v>
      </c>
      <c r="G577" s="86">
        <f t="shared" ref="G577:H577" si="588">SUM(G575:G576)</f>
        <v>487</v>
      </c>
      <c r="H577" s="86">
        <f t="shared" si="588"/>
        <v>1178</v>
      </c>
      <c r="I577" s="81">
        <f t="shared" ref="I577" si="589">SUM(I575:I576)</f>
        <v>2</v>
      </c>
      <c r="J577" s="81">
        <f t="shared" ref="J577" si="590">SUM(J575:J576)</f>
        <v>2</v>
      </c>
      <c r="K577" s="86">
        <f t="shared" ref="K577" si="591">SUM(K575:K576)</f>
        <v>4</v>
      </c>
    </row>
    <row r="578" spans="1:11" ht="16.149999999999999" customHeight="1">
      <c r="A578" s="360">
        <v>132</v>
      </c>
      <c r="B578" s="347" t="s">
        <v>5683</v>
      </c>
      <c r="C578" s="243" t="s">
        <v>3098</v>
      </c>
      <c r="D578" s="68" t="s">
        <v>3097</v>
      </c>
      <c r="E578" s="7"/>
      <c r="F578" s="81">
        <v>279</v>
      </c>
      <c r="G578" s="81">
        <v>175</v>
      </c>
      <c r="H578" s="225">
        <f t="shared" si="502"/>
        <v>454</v>
      </c>
      <c r="I578" s="368">
        <v>2</v>
      </c>
      <c r="J578" s="368">
        <v>2</v>
      </c>
      <c r="K578" s="350">
        <f t="shared" ref="K578" si="592">SUM(I578:J582)</f>
        <v>4</v>
      </c>
    </row>
    <row r="579" spans="1:11" ht="16.149999999999999" customHeight="1">
      <c r="A579" s="362"/>
      <c r="B579" s="366"/>
      <c r="C579" s="243" t="s">
        <v>3098</v>
      </c>
      <c r="D579" s="68" t="s">
        <v>3099</v>
      </c>
      <c r="E579" s="7"/>
      <c r="F579" s="81">
        <v>392</v>
      </c>
      <c r="G579" s="81">
        <v>260</v>
      </c>
      <c r="H579" s="225">
        <f t="shared" si="502"/>
        <v>652</v>
      </c>
      <c r="I579" s="369"/>
      <c r="J579" s="369"/>
      <c r="K579" s="351"/>
    </row>
    <row r="580" spans="1:11" ht="16.149999999999999" customHeight="1">
      <c r="A580" s="362"/>
      <c r="B580" s="366"/>
      <c r="C580" s="243" t="s">
        <v>3098</v>
      </c>
      <c r="D580" s="68" t="s">
        <v>3100</v>
      </c>
      <c r="E580" s="7"/>
      <c r="F580" s="81">
        <v>283</v>
      </c>
      <c r="G580" s="81">
        <v>189</v>
      </c>
      <c r="H580" s="225">
        <f t="shared" ref="H580:H663" si="593">SUM(F580:G580)</f>
        <v>472</v>
      </c>
      <c r="I580" s="369"/>
      <c r="J580" s="369"/>
      <c r="K580" s="351"/>
    </row>
    <row r="581" spans="1:11" ht="16.149999999999999" customHeight="1">
      <c r="A581" s="362"/>
      <c r="B581" s="366"/>
      <c r="C581" s="243" t="s">
        <v>3098</v>
      </c>
      <c r="D581" s="68" t="s">
        <v>3101</v>
      </c>
      <c r="E581" s="7"/>
      <c r="F581" s="81">
        <v>286</v>
      </c>
      <c r="G581" s="81">
        <v>192</v>
      </c>
      <c r="H581" s="225">
        <f t="shared" si="593"/>
        <v>478</v>
      </c>
      <c r="I581" s="369"/>
      <c r="J581" s="369"/>
      <c r="K581" s="351"/>
    </row>
    <row r="582" spans="1:11" ht="16.149999999999999" customHeight="1">
      <c r="A582" s="361"/>
      <c r="B582" s="367"/>
      <c r="C582" s="243" t="s">
        <v>3098</v>
      </c>
      <c r="D582" s="68" t="s">
        <v>3102</v>
      </c>
      <c r="E582" s="7"/>
      <c r="F582" s="81">
        <v>258</v>
      </c>
      <c r="G582" s="81">
        <v>186</v>
      </c>
      <c r="H582" s="225">
        <f t="shared" si="593"/>
        <v>444</v>
      </c>
      <c r="I582" s="370"/>
      <c r="J582" s="370"/>
      <c r="K582" s="352"/>
    </row>
    <row r="583" spans="1:11" ht="16.149999999999999" customHeight="1">
      <c r="A583" s="238"/>
      <c r="B583" s="135"/>
      <c r="C583" s="21"/>
      <c r="D583" s="68"/>
      <c r="E583" s="199" t="s">
        <v>5507</v>
      </c>
      <c r="F583" s="86">
        <f>SUM(F578:F582)</f>
        <v>1498</v>
      </c>
      <c r="G583" s="86">
        <f t="shared" ref="G583:H583" si="594">SUM(G578:G582)</f>
        <v>1002</v>
      </c>
      <c r="H583" s="86">
        <f t="shared" si="594"/>
        <v>2500</v>
      </c>
      <c r="I583" s="81">
        <f t="shared" ref="I583" si="595">SUM(I578:I582)</f>
        <v>2</v>
      </c>
      <c r="J583" s="81">
        <f t="shared" ref="J583" si="596">SUM(J578:J582)</f>
        <v>2</v>
      </c>
      <c r="K583" s="86">
        <f t="shared" ref="K583" si="597">SUM(K578:K582)</f>
        <v>4</v>
      </c>
    </row>
    <row r="584" spans="1:11" ht="16.149999999999999" customHeight="1">
      <c r="A584" s="371">
        <v>133</v>
      </c>
      <c r="B584" s="347" t="s">
        <v>5683</v>
      </c>
      <c r="C584" s="21" t="s">
        <v>3104</v>
      </c>
      <c r="D584" s="68" t="s">
        <v>3103</v>
      </c>
      <c r="E584" s="7"/>
      <c r="F584" s="81">
        <v>273</v>
      </c>
      <c r="G584" s="81">
        <v>202</v>
      </c>
      <c r="H584" s="225">
        <f t="shared" si="593"/>
        <v>475</v>
      </c>
      <c r="I584" s="353">
        <v>2</v>
      </c>
      <c r="J584" s="353">
        <v>2</v>
      </c>
      <c r="K584" s="328">
        <f t="shared" ref="K584" si="598">SUM(I584:J587)</f>
        <v>4</v>
      </c>
    </row>
    <row r="585" spans="1:11" ht="16.149999999999999" customHeight="1">
      <c r="A585" s="372"/>
      <c r="B585" s="366"/>
      <c r="C585" s="21" t="s">
        <v>3104</v>
      </c>
      <c r="D585" s="68" t="s">
        <v>3105</v>
      </c>
      <c r="E585" s="7"/>
      <c r="F585" s="81">
        <v>402</v>
      </c>
      <c r="G585" s="81">
        <v>287</v>
      </c>
      <c r="H585" s="225">
        <f t="shared" si="593"/>
        <v>689</v>
      </c>
      <c r="I585" s="354"/>
      <c r="J585" s="354"/>
      <c r="K585" s="329"/>
    </row>
    <row r="586" spans="1:11" ht="16.149999999999999" customHeight="1">
      <c r="A586" s="372"/>
      <c r="B586" s="366"/>
      <c r="C586" s="21" t="s">
        <v>3104</v>
      </c>
      <c r="D586" s="68" t="s">
        <v>3106</v>
      </c>
      <c r="E586" s="7"/>
      <c r="F586" s="81">
        <v>220</v>
      </c>
      <c r="G586" s="81">
        <v>158</v>
      </c>
      <c r="H586" s="225">
        <f t="shared" si="593"/>
        <v>378</v>
      </c>
      <c r="I586" s="354"/>
      <c r="J586" s="354"/>
      <c r="K586" s="329"/>
    </row>
    <row r="587" spans="1:11" ht="16.149999999999999" customHeight="1">
      <c r="A587" s="373"/>
      <c r="B587" s="367"/>
      <c r="C587" s="21" t="s">
        <v>3104</v>
      </c>
      <c r="D587" s="68" t="s">
        <v>3107</v>
      </c>
      <c r="E587" s="7"/>
      <c r="F587" s="81">
        <v>157</v>
      </c>
      <c r="G587" s="81">
        <v>125</v>
      </c>
      <c r="H587" s="225">
        <f t="shared" si="593"/>
        <v>282</v>
      </c>
      <c r="I587" s="355"/>
      <c r="J587" s="355"/>
      <c r="K587" s="330"/>
    </row>
    <row r="588" spans="1:11" ht="16.149999999999999" customHeight="1">
      <c r="A588" s="238"/>
      <c r="B588" s="135"/>
      <c r="C588" s="21"/>
      <c r="D588" s="68"/>
      <c r="E588" s="199" t="s">
        <v>5507</v>
      </c>
      <c r="F588" s="86">
        <f>SUM(F584:F587)</f>
        <v>1052</v>
      </c>
      <c r="G588" s="86">
        <f t="shared" ref="G588:H588" si="599">SUM(G584:G587)</f>
        <v>772</v>
      </c>
      <c r="H588" s="86">
        <f t="shared" si="599"/>
        <v>1824</v>
      </c>
      <c r="I588" s="81">
        <f t="shared" ref="I588" si="600">SUM(I584:I587)</f>
        <v>2</v>
      </c>
      <c r="J588" s="81">
        <f t="shared" ref="J588" si="601">SUM(J584:J587)</f>
        <v>2</v>
      </c>
      <c r="K588" s="86">
        <f t="shared" ref="K588" si="602">SUM(K584:K587)</f>
        <v>4</v>
      </c>
    </row>
    <row r="589" spans="1:11" ht="16.899999999999999" customHeight="1">
      <c r="A589" s="371">
        <v>134</v>
      </c>
      <c r="B589" s="347" t="s">
        <v>5683</v>
      </c>
      <c r="C589" s="21" t="s">
        <v>3104</v>
      </c>
      <c r="D589" s="68" t="s">
        <v>3108</v>
      </c>
      <c r="E589" s="7"/>
      <c r="F589" s="81">
        <v>313</v>
      </c>
      <c r="G589" s="81">
        <v>248</v>
      </c>
      <c r="H589" s="225">
        <f t="shared" si="593"/>
        <v>561</v>
      </c>
      <c r="I589" s="353">
        <v>2</v>
      </c>
      <c r="J589" s="353">
        <v>2</v>
      </c>
      <c r="K589" s="328">
        <f t="shared" ref="K589" si="603">SUM(I589:J592)</f>
        <v>4</v>
      </c>
    </row>
    <row r="590" spans="1:11" ht="16.899999999999999" customHeight="1">
      <c r="A590" s="372"/>
      <c r="B590" s="366"/>
      <c r="C590" s="21" t="s">
        <v>3104</v>
      </c>
      <c r="D590" s="68" t="s">
        <v>3109</v>
      </c>
      <c r="E590" s="7"/>
      <c r="F590" s="81">
        <v>336</v>
      </c>
      <c r="G590" s="81">
        <v>279</v>
      </c>
      <c r="H590" s="225">
        <f t="shared" si="593"/>
        <v>615</v>
      </c>
      <c r="I590" s="354"/>
      <c r="J590" s="354"/>
      <c r="K590" s="329"/>
    </row>
    <row r="591" spans="1:11" ht="16.899999999999999" customHeight="1">
      <c r="A591" s="372"/>
      <c r="B591" s="366"/>
      <c r="C591" s="21" t="s">
        <v>3104</v>
      </c>
      <c r="D591" s="68" t="s">
        <v>3110</v>
      </c>
      <c r="E591" s="7"/>
      <c r="F591" s="81">
        <v>235</v>
      </c>
      <c r="G591" s="81">
        <v>170</v>
      </c>
      <c r="H591" s="225">
        <f t="shared" si="593"/>
        <v>405</v>
      </c>
      <c r="I591" s="354"/>
      <c r="J591" s="354"/>
      <c r="K591" s="329"/>
    </row>
    <row r="592" spans="1:11" ht="16.899999999999999" customHeight="1">
      <c r="A592" s="373"/>
      <c r="B592" s="367"/>
      <c r="C592" s="21" t="s">
        <v>3104</v>
      </c>
      <c r="D592" s="68" t="s">
        <v>3111</v>
      </c>
      <c r="E592" s="7"/>
      <c r="F592" s="81">
        <v>229</v>
      </c>
      <c r="G592" s="81">
        <v>196</v>
      </c>
      <c r="H592" s="225">
        <f t="shared" si="593"/>
        <v>425</v>
      </c>
      <c r="I592" s="355"/>
      <c r="J592" s="355"/>
      <c r="K592" s="330"/>
    </row>
    <row r="593" spans="1:11" ht="16.899999999999999" customHeight="1">
      <c r="A593" s="238"/>
      <c r="B593" s="135"/>
      <c r="C593" s="21"/>
      <c r="D593" s="68"/>
      <c r="E593" s="199" t="s">
        <v>5507</v>
      </c>
      <c r="F593" s="86">
        <f>SUM(F589:F592)</f>
        <v>1113</v>
      </c>
      <c r="G593" s="86">
        <f t="shared" ref="G593:H593" si="604">SUM(G589:G592)</f>
        <v>893</v>
      </c>
      <c r="H593" s="86">
        <f t="shared" si="604"/>
        <v>2006</v>
      </c>
      <c r="I593" s="81">
        <f t="shared" ref="I593" si="605">SUM(I589:I592)</f>
        <v>2</v>
      </c>
      <c r="J593" s="81">
        <f t="shared" ref="J593" si="606">SUM(J589:J592)</f>
        <v>2</v>
      </c>
      <c r="K593" s="86">
        <f t="shared" ref="K593" si="607">SUM(K589:K592)</f>
        <v>4</v>
      </c>
    </row>
    <row r="594" spans="1:11" ht="16.899999999999999" customHeight="1">
      <c r="A594" s="371">
        <v>135</v>
      </c>
      <c r="B594" s="347" t="s">
        <v>5684</v>
      </c>
      <c r="C594" s="21" t="s">
        <v>3113</v>
      </c>
      <c r="D594" s="68" t="s">
        <v>3112</v>
      </c>
      <c r="E594" s="7"/>
      <c r="F594" s="81">
        <v>224</v>
      </c>
      <c r="G594" s="81">
        <v>190</v>
      </c>
      <c r="H594" s="225">
        <f t="shared" si="593"/>
        <v>414</v>
      </c>
      <c r="I594" s="353">
        <v>2</v>
      </c>
      <c r="J594" s="353">
        <v>2</v>
      </c>
      <c r="K594" s="328">
        <f t="shared" ref="K594" si="608">SUM(I594:J598)</f>
        <v>4</v>
      </c>
    </row>
    <row r="595" spans="1:11" ht="16.899999999999999" customHeight="1">
      <c r="A595" s="372"/>
      <c r="B595" s="366"/>
      <c r="C595" s="21" t="s">
        <v>3113</v>
      </c>
      <c r="D595" s="68" t="s">
        <v>3114</v>
      </c>
      <c r="E595" s="7"/>
      <c r="F595" s="81">
        <v>251</v>
      </c>
      <c r="G595" s="81">
        <v>193</v>
      </c>
      <c r="H595" s="225">
        <f t="shared" si="593"/>
        <v>444</v>
      </c>
      <c r="I595" s="354"/>
      <c r="J595" s="354"/>
      <c r="K595" s="329"/>
    </row>
    <row r="596" spans="1:11" ht="16.899999999999999" customHeight="1">
      <c r="A596" s="372"/>
      <c r="B596" s="366"/>
      <c r="C596" s="21" t="s">
        <v>3113</v>
      </c>
      <c r="D596" s="68" t="s">
        <v>3115</v>
      </c>
      <c r="E596" s="7"/>
      <c r="F596" s="81">
        <v>434</v>
      </c>
      <c r="G596" s="81">
        <v>284</v>
      </c>
      <c r="H596" s="225">
        <f t="shared" si="593"/>
        <v>718</v>
      </c>
      <c r="I596" s="354"/>
      <c r="J596" s="354"/>
      <c r="K596" s="329"/>
    </row>
    <row r="597" spans="1:11" ht="16.899999999999999" customHeight="1">
      <c r="A597" s="372"/>
      <c r="B597" s="366"/>
      <c r="C597" s="21" t="s">
        <v>3113</v>
      </c>
      <c r="D597" s="68" t="s">
        <v>3116</v>
      </c>
      <c r="E597" s="7"/>
      <c r="F597" s="81">
        <v>240</v>
      </c>
      <c r="G597" s="81">
        <v>170</v>
      </c>
      <c r="H597" s="225">
        <f t="shared" si="593"/>
        <v>410</v>
      </c>
      <c r="I597" s="354"/>
      <c r="J597" s="354"/>
      <c r="K597" s="329"/>
    </row>
    <row r="598" spans="1:11" ht="16.899999999999999" customHeight="1">
      <c r="A598" s="373"/>
      <c r="B598" s="367"/>
      <c r="C598" s="21" t="s">
        <v>3113</v>
      </c>
      <c r="D598" s="68" t="s">
        <v>3117</v>
      </c>
      <c r="E598" s="7"/>
      <c r="F598" s="82">
        <v>167</v>
      </c>
      <c r="G598" s="82">
        <v>106</v>
      </c>
      <c r="H598" s="214">
        <f t="shared" si="593"/>
        <v>273</v>
      </c>
      <c r="I598" s="355"/>
      <c r="J598" s="355"/>
      <c r="K598" s="330"/>
    </row>
    <row r="599" spans="1:11" ht="16.899999999999999" customHeight="1">
      <c r="A599" s="239"/>
      <c r="B599" s="135"/>
      <c r="C599" s="21"/>
      <c r="D599" s="68"/>
      <c r="E599" s="199" t="s">
        <v>5507</v>
      </c>
      <c r="F599" s="86">
        <f>SUM(F594:F598)</f>
        <v>1316</v>
      </c>
      <c r="G599" s="86">
        <f t="shared" ref="G599:H599" si="609">SUM(G594:G598)</f>
        <v>943</v>
      </c>
      <c r="H599" s="86">
        <f t="shared" si="609"/>
        <v>2259</v>
      </c>
      <c r="I599" s="81">
        <f t="shared" ref="I599" si="610">SUM(I594:I598)</f>
        <v>2</v>
      </c>
      <c r="J599" s="81">
        <f t="shared" ref="J599" si="611">SUM(J594:J598)</f>
        <v>2</v>
      </c>
      <c r="K599" s="86">
        <f t="shared" ref="K599" si="612">SUM(K594:K598)</f>
        <v>4</v>
      </c>
    </row>
    <row r="600" spans="1:11" ht="16.899999999999999" customHeight="1">
      <c r="A600" s="360">
        <v>136</v>
      </c>
      <c r="B600" s="347" t="s">
        <v>5685</v>
      </c>
      <c r="C600" s="21" t="s">
        <v>3119</v>
      </c>
      <c r="D600" s="68" t="s">
        <v>3118</v>
      </c>
      <c r="E600" s="7"/>
      <c r="F600" s="83">
        <v>1013</v>
      </c>
      <c r="G600" s="83">
        <v>743</v>
      </c>
      <c r="H600" s="215">
        <f t="shared" si="593"/>
        <v>1756</v>
      </c>
      <c r="I600" s="368">
        <v>2</v>
      </c>
      <c r="J600" s="368">
        <v>2</v>
      </c>
      <c r="K600" s="350">
        <f t="shared" ref="K600" si="613">SUM(I600:J601)</f>
        <v>4</v>
      </c>
    </row>
    <row r="601" spans="1:11" ht="16.899999999999999" customHeight="1">
      <c r="A601" s="361"/>
      <c r="B601" s="367"/>
      <c r="C601" s="21" t="s">
        <v>3119</v>
      </c>
      <c r="D601" s="68" t="s">
        <v>3120</v>
      </c>
      <c r="E601" s="7"/>
      <c r="F601" s="81">
        <v>293</v>
      </c>
      <c r="G601" s="81">
        <v>223</v>
      </c>
      <c r="H601" s="225">
        <f t="shared" si="593"/>
        <v>516</v>
      </c>
      <c r="I601" s="370"/>
      <c r="J601" s="370"/>
      <c r="K601" s="352"/>
    </row>
    <row r="602" spans="1:11" ht="16.899999999999999" customHeight="1">
      <c r="A602" s="239"/>
      <c r="B602" s="135"/>
      <c r="C602" s="21"/>
      <c r="D602" s="68"/>
      <c r="E602" s="199" t="s">
        <v>5507</v>
      </c>
      <c r="F602" s="86">
        <f>SUM(F600:F601)</f>
        <v>1306</v>
      </c>
      <c r="G602" s="86">
        <f t="shared" ref="G602:H602" si="614">SUM(G600:G601)</f>
        <v>966</v>
      </c>
      <c r="H602" s="86">
        <f t="shared" si="614"/>
        <v>2272</v>
      </c>
      <c r="I602" s="81">
        <f t="shared" ref="I602" si="615">SUM(I600:I601)</f>
        <v>2</v>
      </c>
      <c r="J602" s="81">
        <f t="shared" ref="J602" si="616">SUM(J600:J601)</f>
        <v>2</v>
      </c>
      <c r="K602" s="86">
        <f t="shared" ref="K602" si="617">SUM(K600:K601)</f>
        <v>4</v>
      </c>
    </row>
    <row r="603" spans="1:11" ht="16.899999999999999" customHeight="1">
      <c r="A603" s="360">
        <v>137</v>
      </c>
      <c r="B603" s="365" t="s">
        <v>5685</v>
      </c>
      <c r="C603" s="21" t="s">
        <v>3119</v>
      </c>
      <c r="D603" s="68" t="s">
        <v>3121</v>
      </c>
      <c r="E603" s="7"/>
      <c r="F603" s="81">
        <v>678</v>
      </c>
      <c r="G603" s="81">
        <v>505</v>
      </c>
      <c r="H603" s="225">
        <f t="shared" si="593"/>
        <v>1183</v>
      </c>
      <c r="I603" s="368">
        <v>2</v>
      </c>
      <c r="J603" s="368">
        <v>2</v>
      </c>
      <c r="K603" s="350">
        <f t="shared" ref="K603" si="618">SUM(I603:J605)</f>
        <v>4</v>
      </c>
    </row>
    <row r="604" spans="1:11" ht="16.899999999999999" customHeight="1">
      <c r="A604" s="362"/>
      <c r="B604" s="366"/>
      <c r="C604" s="21" t="s">
        <v>3119</v>
      </c>
      <c r="D604" s="68" t="s">
        <v>3122</v>
      </c>
      <c r="E604" s="7"/>
      <c r="F604" s="81">
        <v>222</v>
      </c>
      <c r="G604" s="81">
        <v>155</v>
      </c>
      <c r="H604" s="225">
        <f t="shared" si="593"/>
        <v>377</v>
      </c>
      <c r="I604" s="369"/>
      <c r="J604" s="369"/>
      <c r="K604" s="351"/>
    </row>
    <row r="605" spans="1:11" ht="16.899999999999999" customHeight="1">
      <c r="A605" s="361"/>
      <c r="B605" s="367"/>
      <c r="C605" s="21" t="s">
        <v>3119</v>
      </c>
      <c r="D605" s="68" t="s">
        <v>3123</v>
      </c>
      <c r="E605" s="7"/>
      <c r="F605" s="81">
        <v>399</v>
      </c>
      <c r="G605" s="81">
        <v>301</v>
      </c>
      <c r="H605" s="225">
        <f t="shared" si="593"/>
        <v>700</v>
      </c>
      <c r="I605" s="370"/>
      <c r="J605" s="370"/>
      <c r="K605" s="352"/>
    </row>
    <row r="606" spans="1:11" ht="16.899999999999999" customHeight="1">
      <c r="A606" s="238"/>
      <c r="B606" s="135"/>
      <c r="C606" s="21"/>
      <c r="D606" s="68"/>
      <c r="E606" s="199" t="s">
        <v>5507</v>
      </c>
      <c r="F606" s="86">
        <f>SUM(F603:F605)</f>
        <v>1299</v>
      </c>
      <c r="G606" s="86">
        <f t="shared" ref="G606:H606" si="619">SUM(G603:G605)</f>
        <v>961</v>
      </c>
      <c r="H606" s="86">
        <f t="shared" si="619"/>
        <v>2260</v>
      </c>
      <c r="I606" s="81">
        <f t="shared" ref="I606" si="620">SUM(I603:I605)</f>
        <v>2</v>
      </c>
      <c r="J606" s="81">
        <f t="shared" ref="J606" si="621">SUM(J603:J605)</f>
        <v>2</v>
      </c>
      <c r="K606" s="86">
        <f t="shared" ref="K606" si="622">SUM(K603:K605)</f>
        <v>4</v>
      </c>
    </row>
    <row r="607" spans="1:11" ht="16.899999999999999" customHeight="1">
      <c r="A607" s="371">
        <v>138</v>
      </c>
      <c r="B607" s="347" t="s">
        <v>5686</v>
      </c>
      <c r="C607" s="21" t="s">
        <v>3119</v>
      </c>
      <c r="D607" s="68" t="s">
        <v>3124</v>
      </c>
      <c r="E607" s="7"/>
      <c r="F607" s="81">
        <v>57</v>
      </c>
      <c r="G607" s="81">
        <v>48</v>
      </c>
      <c r="H607" s="225">
        <f t="shared" si="593"/>
        <v>105</v>
      </c>
      <c r="I607" s="353">
        <v>2</v>
      </c>
      <c r="J607" s="353">
        <v>2</v>
      </c>
      <c r="K607" s="328">
        <f t="shared" ref="K607" si="623">SUM(I607:J611)</f>
        <v>4</v>
      </c>
    </row>
    <row r="608" spans="1:11" ht="16.899999999999999" customHeight="1">
      <c r="A608" s="372"/>
      <c r="B608" s="366"/>
      <c r="C608" s="21" t="s">
        <v>3119</v>
      </c>
      <c r="D608" s="68" t="s">
        <v>3125</v>
      </c>
      <c r="E608" s="7"/>
      <c r="F608" s="81">
        <v>99</v>
      </c>
      <c r="G608" s="81">
        <v>62</v>
      </c>
      <c r="H608" s="225">
        <f t="shared" si="593"/>
        <v>161</v>
      </c>
      <c r="I608" s="354"/>
      <c r="J608" s="354"/>
      <c r="K608" s="329"/>
    </row>
    <row r="609" spans="1:11" ht="16.899999999999999" customHeight="1">
      <c r="A609" s="372"/>
      <c r="B609" s="366"/>
      <c r="C609" s="21" t="s">
        <v>3119</v>
      </c>
      <c r="D609" s="68" t="s">
        <v>3126</v>
      </c>
      <c r="E609" s="7"/>
      <c r="F609" s="81">
        <v>371</v>
      </c>
      <c r="G609" s="81">
        <v>278</v>
      </c>
      <c r="H609" s="225">
        <f t="shared" si="593"/>
        <v>649</v>
      </c>
      <c r="I609" s="354"/>
      <c r="J609" s="354"/>
      <c r="K609" s="329"/>
    </row>
    <row r="610" spans="1:11" ht="16.899999999999999" customHeight="1">
      <c r="A610" s="372"/>
      <c r="B610" s="366"/>
      <c r="C610" s="21" t="s">
        <v>3119</v>
      </c>
      <c r="D610" s="68" t="s">
        <v>3127</v>
      </c>
      <c r="E610" s="7"/>
      <c r="F610" s="81">
        <v>269</v>
      </c>
      <c r="G610" s="81">
        <v>190</v>
      </c>
      <c r="H610" s="225">
        <f t="shared" si="593"/>
        <v>459</v>
      </c>
      <c r="I610" s="354"/>
      <c r="J610" s="354"/>
      <c r="K610" s="329"/>
    </row>
    <row r="611" spans="1:11" ht="16.899999999999999" customHeight="1">
      <c r="A611" s="373"/>
      <c r="B611" s="367"/>
      <c r="C611" s="21" t="s">
        <v>3119</v>
      </c>
      <c r="D611" s="68" t="s">
        <v>3128</v>
      </c>
      <c r="E611" s="7"/>
      <c r="F611" s="81">
        <v>435</v>
      </c>
      <c r="G611" s="81">
        <v>334</v>
      </c>
      <c r="H611" s="225">
        <f t="shared" si="593"/>
        <v>769</v>
      </c>
      <c r="I611" s="355"/>
      <c r="J611" s="355"/>
      <c r="K611" s="330"/>
    </row>
    <row r="612" spans="1:11" ht="16.899999999999999" customHeight="1">
      <c r="A612" s="239"/>
      <c r="B612" s="135"/>
      <c r="C612" s="21"/>
      <c r="D612" s="68"/>
      <c r="E612" s="199" t="s">
        <v>5507</v>
      </c>
      <c r="F612" s="86">
        <f>SUM(F607:F611)</f>
        <v>1231</v>
      </c>
      <c r="G612" s="86">
        <f t="shared" ref="G612:H612" si="624">SUM(G607:G611)</f>
        <v>912</v>
      </c>
      <c r="H612" s="86">
        <f t="shared" si="624"/>
        <v>2143</v>
      </c>
      <c r="I612" s="81">
        <f t="shared" ref="I612" si="625">SUM(I607:I611)</f>
        <v>2</v>
      </c>
      <c r="J612" s="81">
        <f t="shared" ref="J612" si="626">SUM(J607:J611)</f>
        <v>2</v>
      </c>
      <c r="K612" s="86">
        <f t="shared" ref="K612" si="627">SUM(K607:K611)</f>
        <v>4</v>
      </c>
    </row>
    <row r="613" spans="1:11" ht="16.899999999999999" customHeight="1">
      <c r="A613" s="360">
        <v>139</v>
      </c>
      <c r="B613" s="365" t="s">
        <v>5686</v>
      </c>
      <c r="C613" s="21" t="s">
        <v>3130</v>
      </c>
      <c r="D613" s="68" t="s">
        <v>3129</v>
      </c>
      <c r="E613" s="7"/>
      <c r="F613" s="81">
        <v>350</v>
      </c>
      <c r="G613" s="81">
        <v>265</v>
      </c>
      <c r="H613" s="225">
        <f t="shared" si="593"/>
        <v>615</v>
      </c>
      <c r="I613" s="368">
        <v>2</v>
      </c>
      <c r="J613" s="368">
        <v>2</v>
      </c>
      <c r="K613" s="350">
        <f t="shared" ref="K613" si="628">SUM(I613:J615)</f>
        <v>4</v>
      </c>
    </row>
    <row r="614" spans="1:11" ht="16.899999999999999" customHeight="1">
      <c r="A614" s="362"/>
      <c r="B614" s="366"/>
      <c r="C614" s="21" t="s">
        <v>3130</v>
      </c>
      <c r="D614" s="68" t="s">
        <v>3131</v>
      </c>
      <c r="E614" s="7"/>
      <c r="F614" s="81">
        <v>461</v>
      </c>
      <c r="G614" s="81">
        <v>309</v>
      </c>
      <c r="H614" s="225">
        <f t="shared" si="593"/>
        <v>770</v>
      </c>
      <c r="I614" s="369"/>
      <c r="J614" s="369"/>
      <c r="K614" s="351"/>
    </row>
    <row r="615" spans="1:11" ht="16.899999999999999" customHeight="1">
      <c r="A615" s="361"/>
      <c r="B615" s="367"/>
      <c r="C615" s="21" t="s">
        <v>3130</v>
      </c>
      <c r="D615" s="68" t="s">
        <v>3132</v>
      </c>
      <c r="E615" s="7"/>
      <c r="F615" s="81">
        <v>451</v>
      </c>
      <c r="G615" s="81">
        <v>327</v>
      </c>
      <c r="H615" s="225">
        <f t="shared" si="593"/>
        <v>778</v>
      </c>
      <c r="I615" s="370"/>
      <c r="J615" s="370"/>
      <c r="K615" s="352"/>
    </row>
    <row r="616" spans="1:11" ht="16.899999999999999" customHeight="1">
      <c r="A616" s="238"/>
      <c r="B616" s="135"/>
      <c r="C616" s="21"/>
      <c r="D616" s="68"/>
      <c r="E616" s="199" t="s">
        <v>5507</v>
      </c>
      <c r="F616" s="86">
        <f>SUM(F613:F615)</f>
        <v>1262</v>
      </c>
      <c r="G616" s="86">
        <f t="shared" ref="G616:H616" si="629">SUM(G613:G615)</f>
        <v>901</v>
      </c>
      <c r="H616" s="86">
        <f t="shared" si="629"/>
        <v>2163</v>
      </c>
      <c r="I616" s="81">
        <f t="shared" ref="I616" si="630">SUM(I613:I615)</f>
        <v>2</v>
      </c>
      <c r="J616" s="81">
        <f t="shared" ref="J616" si="631">SUM(J613:J615)</f>
        <v>2</v>
      </c>
      <c r="K616" s="86">
        <f t="shared" ref="K616" si="632">SUM(K613:K615)</f>
        <v>4</v>
      </c>
    </row>
    <row r="617" spans="1:11" ht="16.149999999999999" customHeight="1">
      <c r="A617" s="371">
        <v>140</v>
      </c>
      <c r="B617" s="365" t="s">
        <v>5686</v>
      </c>
      <c r="C617" s="21" t="s">
        <v>3130</v>
      </c>
      <c r="D617" s="68" t="s">
        <v>3133</v>
      </c>
      <c r="E617" s="7"/>
      <c r="F617" s="81">
        <v>337</v>
      </c>
      <c r="G617" s="81">
        <v>251</v>
      </c>
      <c r="H617" s="225">
        <f t="shared" si="593"/>
        <v>588</v>
      </c>
      <c r="I617" s="353">
        <v>2</v>
      </c>
      <c r="J617" s="353">
        <v>2</v>
      </c>
      <c r="K617" s="328">
        <f t="shared" ref="K617" si="633">SUM(I617:J620)</f>
        <v>4</v>
      </c>
    </row>
    <row r="618" spans="1:11" ht="16.149999999999999" customHeight="1">
      <c r="A618" s="372"/>
      <c r="B618" s="366"/>
      <c r="C618" s="21" t="s">
        <v>3130</v>
      </c>
      <c r="D618" s="68" t="s">
        <v>3134</v>
      </c>
      <c r="E618" s="7"/>
      <c r="F618" s="81">
        <v>434</v>
      </c>
      <c r="G618" s="81">
        <v>314</v>
      </c>
      <c r="H618" s="225">
        <f t="shared" si="593"/>
        <v>748</v>
      </c>
      <c r="I618" s="354"/>
      <c r="J618" s="354"/>
      <c r="K618" s="329"/>
    </row>
    <row r="619" spans="1:11" ht="16.149999999999999" customHeight="1">
      <c r="A619" s="372"/>
      <c r="B619" s="366"/>
      <c r="C619" s="21" t="s">
        <v>3130</v>
      </c>
      <c r="D619" s="68" t="s">
        <v>3135</v>
      </c>
      <c r="E619" s="7"/>
      <c r="F619" s="81">
        <v>451</v>
      </c>
      <c r="G619" s="81">
        <v>337</v>
      </c>
      <c r="H619" s="225">
        <f t="shared" si="593"/>
        <v>788</v>
      </c>
      <c r="I619" s="354"/>
      <c r="J619" s="354"/>
      <c r="K619" s="329"/>
    </row>
    <row r="620" spans="1:11" ht="16.149999999999999" customHeight="1">
      <c r="A620" s="373"/>
      <c r="B620" s="367"/>
      <c r="C620" s="21" t="s">
        <v>3130</v>
      </c>
      <c r="D620" s="68" t="s">
        <v>3136</v>
      </c>
      <c r="E620" s="7"/>
      <c r="F620" s="81">
        <v>263</v>
      </c>
      <c r="G620" s="81">
        <v>184</v>
      </c>
      <c r="H620" s="225">
        <f t="shared" si="593"/>
        <v>447</v>
      </c>
      <c r="I620" s="355"/>
      <c r="J620" s="355"/>
      <c r="K620" s="330"/>
    </row>
    <row r="621" spans="1:11" ht="16.149999999999999" customHeight="1">
      <c r="A621" s="238"/>
      <c r="B621" s="135"/>
      <c r="C621" s="21"/>
      <c r="D621" s="68"/>
      <c r="E621" s="199" t="s">
        <v>5507</v>
      </c>
      <c r="F621" s="86">
        <f>SUM(F617:F620)</f>
        <v>1485</v>
      </c>
      <c r="G621" s="86">
        <f t="shared" ref="G621:H621" si="634">SUM(G617:G620)</f>
        <v>1086</v>
      </c>
      <c r="H621" s="86">
        <f t="shared" si="634"/>
        <v>2571</v>
      </c>
      <c r="I621" s="81">
        <f t="shared" ref="I621" si="635">SUM(I617:I620)</f>
        <v>2</v>
      </c>
      <c r="J621" s="81">
        <f t="shared" ref="J621" si="636">SUM(J617:J620)</f>
        <v>2</v>
      </c>
      <c r="K621" s="86">
        <f t="shared" ref="K621" si="637">SUM(K617:K620)</f>
        <v>4</v>
      </c>
    </row>
    <row r="622" spans="1:11" ht="16.149999999999999" customHeight="1">
      <c r="A622" s="371">
        <v>141</v>
      </c>
      <c r="B622" s="347" t="s">
        <v>5687</v>
      </c>
      <c r="C622" s="21" t="s">
        <v>3130</v>
      </c>
      <c r="D622" s="68" t="s">
        <v>3137</v>
      </c>
      <c r="E622" s="7"/>
      <c r="F622" s="81">
        <v>9</v>
      </c>
      <c r="G622" s="81">
        <v>6</v>
      </c>
      <c r="H622" s="225">
        <f t="shared" si="593"/>
        <v>15</v>
      </c>
      <c r="I622" s="353">
        <v>2</v>
      </c>
      <c r="J622" s="353">
        <v>2</v>
      </c>
      <c r="K622" s="328">
        <f t="shared" ref="K622" si="638">SUM(I622:J624)</f>
        <v>4</v>
      </c>
    </row>
    <row r="623" spans="1:11" ht="16.149999999999999" customHeight="1">
      <c r="A623" s="372"/>
      <c r="B623" s="366"/>
      <c r="C623" s="21" t="s">
        <v>3130</v>
      </c>
      <c r="D623" s="68" t="s">
        <v>3138</v>
      </c>
      <c r="E623" s="7"/>
      <c r="F623" s="81">
        <v>210</v>
      </c>
      <c r="G623" s="81">
        <v>192</v>
      </c>
      <c r="H623" s="225">
        <f t="shared" si="593"/>
        <v>402</v>
      </c>
      <c r="I623" s="354"/>
      <c r="J623" s="354"/>
      <c r="K623" s="329"/>
    </row>
    <row r="624" spans="1:11" ht="16.149999999999999" customHeight="1">
      <c r="A624" s="373"/>
      <c r="B624" s="367"/>
      <c r="C624" s="21" t="s">
        <v>3130</v>
      </c>
      <c r="D624" s="68" t="s">
        <v>3139</v>
      </c>
      <c r="E624" s="7"/>
      <c r="F624" s="82">
        <v>164</v>
      </c>
      <c r="G624" s="82">
        <v>136</v>
      </c>
      <c r="H624" s="225">
        <f t="shared" si="593"/>
        <v>300</v>
      </c>
      <c r="I624" s="355"/>
      <c r="J624" s="355"/>
      <c r="K624" s="330"/>
    </row>
    <row r="625" spans="1:11" ht="16.149999999999999" customHeight="1">
      <c r="A625" s="239"/>
      <c r="B625" s="135"/>
      <c r="C625" s="21"/>
      <c r="D625" s="68"/>
      <c r="E625" s="199" t="s">
        <v>5507</v>
      </c>
      <c r="F625" s="86">
        <f>SUM(F622:F624)</f>
        <v>383</v>
      </c>
      <c r="G625" s="86">
        <f t="shared" ref="G625:H625" si="639">SUM(G622:G624)</f>
        <v>334</v>
      </c>
      <c r="H625" s="88">
        <f t="shared" si="639"/>
        <v>717</v>
      </c>
      <c r="I625" s="85">
        <f t="shared" ref="I625" si="640">SUM(I622:I624)</f>
        <v>2</v>
      </c>
      <c r="J625" s="85">
        <f t="shared" ref="J625" si="641">SUM(J622:J624)</f>
        <v>2</v>
      </c>
      <c r="K625" s="88">
        <f t="shared" ref="K625" si="642">SUM(K622:K624)</f>
        <v>4</v>
      </c>
    </row>
    <row r="626" spans="1:11" ht="16.149999999999999" customHeight="1">
      <c r="A626" s="360">
        <v>142</v>
      </c>
      <c r="B626" s="347" t="s">
        <v>5688</v>
      </c>
      <c r="C626" s="21" t="s">
        <v>3141</v>
      </c>
      <c r="D626" s="68" t="s">
        <v>3140</v>
      </c>
      <c r="E626" s="7"/>
      <c r="F626" s="83">
        <v>615</v>
      </c>
      <c r="G626" s="83">
        <v>479</v>
      </c>
      <c r="H626" s="225">
        <f t="shared" si="593"/>
        <v>1094</v>
      </c>
      <c r="I626" s="368">
        <v>2</v>
      </c>
      <c r="J626" s="368">
        <v>2</v>
      </c>
      <c r="K626" s="350">
        <f t="shared" ref="K626" si="643">SUM(I626:J627)</f>
        <v>4</v>
      </c>
    </row>
    <row r="627" spans="1:11" ht="16.149999999999999" customHeight="1">
      <c r="A627" s="361"/>
      <c r="B627" s="367"/>
      <c r="C627" s="21" t="s">
        <v>3141</v>
      </c>
      <c r="D627" s="68" t="s">
        <v>3142</v>
      </c>
      <c r="E627" s="7"/>
      <c r="F627" s="81">
        <v>593</v>
      </c>
      <c r="G627" s="81">
        <v>416</v>
      </c>
      <c r="H627" s="225">
        <f t="shared" si="593"/>
        <v>1009</v>
      </c>
      <c r="I627" s="370"/>
      <c r="J627" s="370"/>
      <c r="K627" s="352"/>
    </row>
    <row r="628" spans="1:11" ht="16.149999999999999" customHeight="1">
      <c r="A628" s="239"/>
      <c r="B628" s="135"/>
      <c r="C628" s="21"/>
      <c r="D628" s="68"/>
      <c r="E628" s="199" t="s">
        <v>5507</v>
      </c>
      <c r="F628" s="86">
        <f>SUM(F626:F627)</f>
        <v>1208</v>
      </c>
      <c r="G628" s="86">
        <f t="shared" ref="G628:H628" si="644">SUM(G626:G627)</f>
        <v>895</v>
      </c>
      <c r="H628" s="86">
        <f t="shared" si="644"/>
        <v>2103</v>
      </c>
      <c r="I628" s="81">
        <f t="shared" ref="I628" si="645">SUM(I626:I627)</f>
        <v>2</v>
      </c>
      <c r="J628" s="81">
        <f t="shared" ref="J628" si="646">SUM(J626:J627)</f>
        <v>2</v>
      </c>
      <c r="K628" s="86">
        <f t="shared" ref="K628" si="647">SUM(K626:K627)</f>
        <v>4</v>
      </c>
    </row>
    <row r="629" spans="1:11" ht="16.149999999999999" customHeight="1">
      <c r="A629" s="360">
        <v>143</v>
      </c>
      <c r="B629" s="347" t="s">
        <v>5689</v>
      </c>
      <c r="C629" s="21" t="s">
        <v>3141</v>
      </c>
      <c r="D629" s="68" t="s">
        <v>3143</v>
      </c>
      <c r="E629" s="7"/>
      <c r="F629" s="81">
        <v>428</v>
      </c>
      <c r="G629" s="81">
        <v>350</v>
      </c>
      <c r="H629" s="225">
        <f t="shared" si="593"/>
        <v>778</v>
      </c>
      <c r="I629" s="368">
        <v>2</v>
      </c>
      <c r="J629" s="368">
        <v>2</v>
      </c>
      <c r="K629" s="350">
        <f t="shared" ref="K629" si="648">SUM(I629:J630)</f>
        <v>4</v>
      </c>
    </row>
    <row r="630" spans="1:11" ht="16.149999999999999" customHeight="1">
      <c r="A630" s="361"/>
      <c r="B630" s="367"/>
      <c r="C630" s="21" t="s">
        <v>3141</v>
      </c>
      <c r="D630" s="68" t="s">
        <v>3144</v>
      </c>
      <c r="E630" s="7"/>
      <c r="F630" s="81">
        <v>290</v>
      </c>
      <c r="G630" s="81">
        <v>225</v>
      </c>
      <c r="H630" s="225">
        <f t="shared" si="593"/>
        <v>515</v>
      </c>
      <c r="I630" s="370"/>
      <c r="J630" s="370"/>
      <c r="K630" s="352"/>
    </row>
    <row r="631" spans="1:11" ht="16.149999999999999" customHeight="1">
      <c r="A631" s="239"/>
      <c r="B631" s="135"/>
      <c r="C631" s="21"/>
      <c r="D631" s="68"/>
      <c r="E631" s="199" t="s">
        <v>5507</v>
      </c>
      <c r="F631" s="86">
        <f>SUM(F629:F630)</f>
        <v>718</v>
      </c>
      <c r="G631" s="86">
        <f t="shared" ref="G631:H631" si="649">SUM(G629:G630)</f>
        <v>575</v>
      </c>
      <c r="H631" s="86">
        <f t="shared" si="649"/>
        <v>1293</v>
      </c>
      <c r="I631" s="81">
        <f t="shared" ref="I631" si="650">SUM(I629:I630)</f>
        <v>2</v>
      </c>
      <c r="J631" s="81">
        <f t="shared" ref="J631" si="651">SUM(J629:J630)</f>
        <v>2</v>
      </c>
      <c r="K631" s="86">
        <f t="shared" ref="K631" si="652">SUM(K629:K630)</f>
        <v>4</v>
      </c>
    </row>
    <row r="632" spans="1:11" ht="16.149999999999999" customHeight="1">
      <c r="A632" s="360">
        <v>144</v>
      </c>
      <c r="B632" s="347" t="s">
        <v>5690</v>
      </c>
      <c r="C632" s="21" t="s">
        <v>3146</v>
      </c>
      <c r="D632" s="68" t="s">
        <v>3145</v>
      </c>
      <c r="E632" s="7"/>
      <c r="F632" s="81">
        <v>465</v>
      </c>
      <c r="G632" s="81">
        <v>392</v>
      </c>
      <c r="H632" s="225">
        <f t="shared" si="593"/>
        <v>857</v>
      </c>
      <c r="I632" s="368">
        <v>2</v>
      </c>
      <c r="J632" s="368">
        <v>2</v>
      </c>
      <c r="K632" s="350">
        <f t="shared" ref="K632" si="653">SUM(I632:J634)</f>
        <v>4</v>
      </c>
    </row>
    <row r="633" spans="1:11" ht="16.149999999999999" customHeight="1">
      <c r="A633" s="362"/>
      <c r="B633" s="366"/>
      <c r="C633" s="21" t="s">
        <v>3146</v>
      </c>
      <c r="D633" s="68" t="s">
        <v>3147</v>
      </c>
      <c r="E633" s="7"/>
      <c r="F633" s="81">
        <v>374</v>
      </c>
      <c r="G633" s="81">
        <v>302</v>
      </c>
      <c r="H633" s="225">
        <f t="shared" si="593"/>
        <v>676</v>
      </c>
      <c r="I633" s="369"/>
      <c r="J633" s="369"/>
      <c r="K633" s="351"/>
    </row>
    <row r="634" spans="1:11" ht="16.149999999999999" customHeight="1">
      <c r="A634" s="361"/>
      <c r="B634" s="367"/>
      <c r="C634" s="21" t="s">
        <v>3146</v>
      </c>
      <c r="D634" s="68" t="s">
        <v>3148</v>
      </c>
      <c r="E634" s="7"/>
      <c r="F634" s="81">
        <v>401</v>
      </c>
      <c r="G634" s="81">
        <v>308</v>
      </c>
      <c r="H634" s="225">
        <f t="shared" si="593"/>
        <v>709</v>
      </c>
      <c r="I634" s="370"/>
      <c r="J634" s="370"/>
      <c r="K634" s="352"/>
    </row>
    <row r="635" spans="1:11" ht="16.149999999999999" customHeight="1">
      <c r="A635" s="238"/>
      <c r="B635" s="135"/>
      <c r="C635" s="21"/>
      <c r="D635" s="68"/>
      <c r="E635" s="199" t="s">
        <v>5507</v>
      </c>
      <c r="F635" s="86">
        <f>SUM(F632:F634)</f>
        <v>1240</v>
      </c>
      <c r="G635" s="86">
        <f t="shared" ref="G635:H635" si="654">SUM(G632:G634)</f>
        <v>1002</v>
      </c>
      <c r="H635" s="86">
        <f t="shared" si="654"/>
        <v>2242</v>
      </c>
      <c r="I635" s="81">
        <f t="shared" ref="I635" si="655">SUM(I632:I634)</f>
        <v>2</v>
      </c>
      <c r="J635" s="81">
        <f t="shared" ref="J635" si="656">SUM(J632:J634)</f>
        <v>2</v>
      </c>
      <c r="K635" s="86">
        <f t="shared" ref="K635" si="657">SUM(K632:K634)</f>
        <v>4</v>
      </c>
    </row>
    <row r="636" spans="1:11" ht="16.149999999999999" customHeight="1">
      <c r="A636" s="371">
        <v>145</v>
      </c>
      <c r="B636" s="365" t="s">
        <v>5690</v>
      </c>
      <c r="C636" s="21" t="s">
        <v>3146</v>
      </c>
      <c r="D636" s="68" t="s">
        <v>3149</v>
      </c>
      <c r="E636" s="7"/>
      <c r="F636" s="81">
        <v>547</v>
      </c>
      <c r="G636" s="81">
        <v>500</v>
      </c>
      <c r="H636" s="225">
        <f t="shared" si="593"/>
        <v>1047</v>
      </c>
      <c r="I636" s="353">
        <v>2</v>
      </c>
      <c r="J636" s="353">
        <v>2</v>
      </c>
      <c r="K636" s="328">
        <f t="shared" ref="K636" si="658">SUM(I636:J637)</f>
        <v>4</v>
      </c>
    </row>
    <row r="637" spans="1:11" ht="16.149999999999999" customHeight="1">
      <c r="A637" s="373"/>
      <c r="B637" s="367"/>
      <c r="C637" s="21" t="s">
        <v>3146</v>
      </c>
      <c r="D637" s="68" t="s">
        <v>3150</v>
      </c>
      <c r="E637" s="7"/>
      <c r="F637" s="81">
        <v>315</v>
      </c>
      <c r="G637" s="81">
        <v>273</v>
      </c>
      <c r="H637" s="225">
        <f t="shared" si="593"/>
        <v>588</v>
      </c>
      <c r="I637" s="355"/>
      <c r="J637" s="355"/>
      <c r="K637" s="330"/>
    </row>
    <row r="638" spans="1:11" ht="16.149999999999999" customHeight="1">
      <c r="A638" s="238"/>
      <c r="B638" s="135"/>
      <c r="C638" s="21"/>
      <c r="D638" s="68"/>
      <c r="E638" s="199" t="s">
        <v>5507</v>
      </c>
      <c r="F638" s="86">
        <f>SUM(F636:F637)</f>
        <v>862</v>
      </c>
      <c r="G638" s="86">
        <f t="shared" ref="G638:H638" si="659">SUM(G636:G637)</f>
        <v>773</v>
      </c>
      <c r="H638" s="86">
        <f t="shared" si="659"/>
        <v>1635</v>
      </c>
      <c r="I638" s="81">
        <f t="shared" ref="I638" si="660">SUM(I636:I637)</f>
        <v>2</v>
      </c>
      <c r="J638" s="81">
        <f t="shared" ref="J638" si="661">SUM(J636:J637)</f>
        <v>2</v>
      </c>
      <c r="K638" s="86">
        <f t="shared" ref="K638" si="662">SUM(K636:K637)</f>
        <v>4</v>
      </c>
    </row>
    <row r="639" spans="1:11" s="57" customFormat="1" ht="16.149999999999999" customHeight="1">
      <c r="A639" s="152">
        <v>146</v>
      </c>
      <c r="B639" s="116" t="s">
        <v>5691</v>
      </c>
      <c r="C639" s="249" t="s">
        <v>3152</v>
      </c>
      <c r="D639" s="68" t="s">
        <v>3151</v>
      </c>
      <c r="E639" s="9"/>
      <c r="F639" s="81">
        <v>1037</v>
      </c>
      <c r="G639" s="81">
        <v>861</v>
      </c>
      <c r="H639" s="225">
        <f t="shared" si="593"/>
        <v>1898</v>
      </c>
      <c r="I639" s="79">
        <v>2</v>
      </c>
      <c r="J639" s="79">
        <v>2</v>
      </c>
      <c r="K639" s="225">
        <f>SUM(I639:J639)</f>
        <v>4</v>
      </c>
    </row>
    <row r="640" spans="1:11" ht="16.149999999999999" customHeight="1">
      <c r="A640" s="239"/>
      <c r="B640" s="135"/>
      <c r="C640" s="21"/>
      <c r="D640" s="68"/>
      <c r="E640" s="199" t="s">
        <v>5507</v>
      </c>
      <c r="F640" s="86">
        <f>SUM(F639)</f>
        <v>1037</v>
      </c>
      <c r="G640" s="86">
        <f t="shared" ref="G640:H640" si="663">SUM(G639)</f>
        <v>861</v>
      </c>
      <c r="H640" s="86">
        <f t="shared" si="663"/>
        <v>1898</v>
      </c>
      <c r="I640" s="81">
        <f t="shared" ref="I640" si="664">SUM(I639)</f>
        <v>2</v>
      </c>
      <c r="J640" s="81">
        <f t="shared" ref="J640" si="665">SUM(J639)</f>
        <v>2</v>
      </c>
      <c r="K640" s="86">
        <f t="shared" ref="K640" si="666">SUM(K639)</f>
        <v>4</v>
      </c>
    </row>
    <row r="641" spans="1:11" ht="16.149999999999999" customHeight="1">
      <c r="A641" s="360">
        <v>147</v>
      </c>
      <c r="B641" s="365" t="s">
        <v>5688</v>
      </c>
      <c r="C641" s="21" t="s">
        <v>3152</v>
      </c>
      <c r="D641" s="68" t="s">
        <v>3153</v>
      </c>
      <c r="E641" s="7"/>
      <c r="F641" s="81">
        <v>459</v>
      </c>
      <c r="G641" s="81">
        <v>350</v>
      </c>
      <c r="H641" s="225">
        <f t="shared" si="593"/>
        <v>809</v>
      </c>
      <c r="I641" s="368">
        <v>2</v>
      </c>
      <c r="J641" s="368">
        <v>2</v>
      </c>
      <c r="K641" s="350">
        <f t="shared" ref="K641" si="667">SUM(I641:J643)</f>
        <v>4</v>
      </c>
    </row>
    <row r="642" spans="1:11" ht="16.149999999999999" customHeight="1">
      <c r="A642" s="362"/>
      <c r="B642" s="366"/>
      <c r="C642" s="21" t="s">
        <v>3152</v>
      </c>
      <c r="D642" s="68" t="s">
        <v>3154</v>
      </c>
      <c r="E642" s="7"/>
      <c r="F642" s="81">
        <v>400</v>
      </c>
      <c r="G642" s="81">
        <v>306</v>
      </c>
      <c r="H642" s="225">
        <f t="shared" si="593"/>
        <v>706</v>
      </c>
      <c r="I642" s="369"/>
      <c r="J642" s="369"/>
      <c r="K642" s="351"/>
    </row>
    <row r="643" spans="1:11" ht="16.149999999999999" customHeight="1">
      <c r="A643" s="361"/>
      <c r="B643" s="367"/>
      <c r="C643" s="21" t="s">
        <v>3152</v>
      </c>
      <c r="D643" s="68" t="s">
        <v>3155</v>
      </c>
      <c r="E643" s="7"/>
      <c r="F643" s="81">
        <v>446</v>
      </c>
      <c r="G643" s="81">
        <v>373</v>
      </c>
      <c r="H643" s="225">
        <f t="shared" si="593"/>
        <v>819</v>
      </c>
      <c r="I643" s="370"/>
      <c r="J643" s="370"/>
      <c r="K643" s="352"/>
    </row>
    <row r="644" spans="1:11" ht="27" customHeight="1">
      <c r="A644" s="238"/>
      <c r="B644" s="135"/>
      <c r="C644" s="21"/>
      <c r="D644" s="68"/>
      <c r="E644" s="199" t="s">
        <v>5507</v>
      </c>
      <c r="F644" s="86">
        <f>SUM(F641:F643)</f>
        <v>1305</v>
      </c>
      <c r="G644" s="86">
        <f t="shared" ref="G644:H644" si="668">SUM(G641:G643)</f>
        <v>1029</v>
      </c>
      <c r="H644" s="86">
        <f t="shared" si="668"/>
        <v>2334</v>
      </c>
      <c r="I644" s="81">
        <f t="shared" ref="I644" si="669">SUM(I641:I643)</f>
        <v>2</v>
      </c>
      <c r="J644" s="81">
        <f t="shared" ref="J644" si="670">SUM(J641:J643)</f>
        <v>2</v>
      </c>
      <c r="K644" s="86">
        <f t="shared" ref="K644" si="671">SUM(K641:K643)</f>
        <v>4</v>
      </c>
    </row>
    <row r="645" spans="1:11" ht="16.149999999999999" customHeight="1">
      <c r="A645" s="371">
        <v>148</v>
      </c>
      <c r="B645" s="365" t="s">
        <v>5688</v>
      </c>
      <c r="C645" s="21" t="s">
        <v>3152</v>
      </c>
      <c r="D645" s="68" t="s">
        <v>3156</v>
      </c>
      <c r="E645" s="7"/>
      <c r="F645" s="81">
        <v>274</v>
      </c>
      <c r="G645" s="81">
        <v>217</v>
      </c>
      <c r="H645" s="225">
        <f t="shared" si="593"/>
        <v>491</v>
      </c>
      <c r="I645" s="353">
        <v>2</v>
      </c>
      <c r="J645" s="353">
        <v>2</v>
      </c>
      <c r="K645" s="328">
        <f t="shared" ref="K645" si="672">SUM(I645:J648)</f>
        <v>4</v>
      </c>
    </row>
    <row r="646" spans="1:11" ht="16.149999999999999" customHeight="1">
      <c r="A646" s="372"/>
      <c r="B646" s="366"/>
      <c r="C646" s="21" t="s">
        <v>3152</v>
      </c>
      <c r="D646" s="68" t="s">
        <v>3157</v>
      </c>
      <c r="E646" s="7"/>
      <c r="F646" s="81">
        <v>6</v>
      </c>
      <c r="G646" s="81">
        <v>2</v>
      </c>
      <c r="H646" s="225">
        <f t="shared" si="593"/>
        <v>8</v>
      </c>
      <c r="I646" s="354"/>
      <c r="J646" s="354"/>
      <c r="K646" s="329"/>
    </row>
    <row r="647" spans="1:11" ht="16.149999999999999" customHeight="1">
      <c r="A647" s="372"/>
      <c r="B647" s="366"/>
      <c r="C647" s="21" t="s">
        <v>3152</v>
      </c>
      <c r="D647" s="68" t="s">
        <v>3158</v>
      </c>
      <c r="E647" s="7"/>
      <c r="F647" s="81">
        <v>569</v>
      </c>
      <c r="G647" s="81">
        <v>430</v>
      </c>
      <c r="H647" s="225">
        <f t="shared" si="593"/>
        <v>999</v>
      </c>
      <c r="I647" s="354"/>
      <c r="J647" s="354"/>
      <c r="K647" s="329"/>
    </row>
    <row r="648" spans="1:11" ht="16.149999999999999" customHeight="1">
      <c r="A648" s="373"/>
      <c r="B648" s="367"/>
      <c r="C648" s="21" t="s">
        <v>3152</v>
      </c>
      <c r="D648" s="68" t="s">
        <v>3159</v>
      </c>
      <c r="E648" s="7"/>
      <c r="F648" s="81">
        <v>360</v>
      </c>
      <c r="G648" s="81">
        <v>309</v>
      </c>
      <c r="H648" s="225">
        <f t="shared" si="593"/>
        <v>669</v>
      </c>
      <c r="I648" s="355"/>
      <c r="J648" s="355"/>
      <c r="K648" s="330"/>
    </row>
    <row r="649" spans="1:11" ht="16.149999999999999" customHeight="1">
      <c r="A649" s="238"/>
      <c r="B649" s="135"/>
      <c r="C649" s="21"/>
      <c r="D649" s="68"/>
      <c r="E649" s="199" t="s">
        <v>5507</v>
      </c>
      <c r="F649" s="86">
        <f>SUM(F645:F648)</f>
        <v>1209</v>
      </c>
      <c r="G649" s="86">
        <f t="shared" ref="G649" si="673">SUM(G645:G648)</f>
        <v>958</v>
      </c>
      <c r="H649" s="86">
        <f>SUM(H645:H648)</f>
        <v>2167</v>
      </c>
      <c r="I649" s="81">
        <f t="shared" ref="I649:K649" si="674">SUM(I645:I648)</f>
        <v>2</v>
      </c>
      <c r="J649" s="81">
        <f t="shared" si="674"/>
        <v>2</v>
      </c>
      <c r="K649" s="86">
        <f t="shared" si="674"/>
        <v>4</v>
      </c>
    </row>
    <row r="650" spans="1:11" ht="19.149999999999999" customHeight="1">
      <c r="A650" s="371">
        <v>149</v>
      </c>
      <c r="B650" s="347" t="s">
        <v>5692</v>
      </c>
      <c r="C650" s="21" t="s">
        <v>3161</v>
      </c>
      <c r="D650" s="68" t="s">
        <v>3160</v>
      </c>
      <c r="E650" s="7"/>
      <c r="F650" s="81">
        <v>531</v>
      </c>
      <c r="G650" s="81">
        <v>449</v>
      </c>
      <c r="H650" s="225">
        <f t="shared" si="593"/>
        <v>980</v>
      </c>
      <c r="I650" s="353">
        <v>2</v>
      </c>
      <c r="J650" s="353">
        <v>2</v>
      </c>
      <c r="K650" s="328">
        <f t="shared" ref="K650" si="675">SUM(I650:J652)</f>
        <v>4</v>
      </c>
    </row>
    <row r="651" spans="1:11" ht="19.149999999999999" customHeight="1">
      <c r="A651" s="372"/>
      <c r="B651" s="366"/>
      <c r="C651" s="21" t="s">
        <v>3161</v>
      </c>
      <c r="D651" s="68" t="s">
        <v>3162</v>
      </c>
      <c r="E651" s="7"/>
      <c r="F651" s="81">
        <v>333</v>
      </c>
      <c r="G651" s="81">
        <v>262</v>
      </c>
      <c r="H651" s="225">
        <f t="shared" si="593"/>
        <v>595</v>
      </c>
      <c r="I651" s="354"/>
      <c r="J651" s="354"/>
      <c r="K651" s="329"/>
    </row>
    <row r="652" spans="1:11" ht="19.149999999999999" customHeight="1">
      <c r="A652" s="373"/>
      <c r="B652" s="367"/>
      <c r="C652" s="21" t="s">
        <v>3161</v>
      </c>
      <c r="D652" s="68" t="s">
        <v>3163</v>
      </c>
      <c r="E652" s="7"/>
      <c r="F652" s="81">
        <v>539</v>
      </c>
      <c r="G652" s="81">
        <v>447</v>
      </c>
      <c r="H652" s="225">
        <f t="shared" si="593"/>
        <v>986</v>
      </c>
      <c r="I652" s="355"/>
      <c r="J652" s="355"/>
      <c r="K652" s="330"/>
    </row>
    <row r="653" spans="1:11" ht="36" customHeight="1">
      <c r="A653" s="239"/>
      <c r="B653" s="135"/>
      <c r="C653" s="21"/>
      <c r="D653" s="68"/>
      <c r="E653" s="199" t="s">
        <v>5507</v>
      </c>
      <c r="F653" s="86">
        <f>SUM(F650:F652)</f>
        <v>1403</v>
      </c>
      <c r="G653" s="86">
        <f t="shared" ref="G653:H653" si="676">SUM(G650:G652)</f>
        <v>1158</v>
      </c>
      <c r="H653" s="86">
        <f t="shared" si="676"/>
        <v>2561</v>
      </c>
      <c r="I653" s="81">
        <f t="shared" ref="I653" si="677">SUM(I650:I652)</f>
        <v>2</v>
      </c>
      <c r="J653" s="81">
        <f t="shared" ref="J653" si="678">SUM(J650:J652)</f>
        <v>2</v>
      </c>
      <c r="K653" s="86">
        <f t="shared" ref="K653" si="679">SUM(K650:K652)</f>
        <v>4</v>
      </c>
    </row>
    <row r="654" spans="1:11" ht="19.149999999999999" customHeight="1">
      <c r="A654" s="360">
        <v>150</v>
      </c>
      <c r="B654" s="365" t="s">
        <v>5692</v>
      </c>
      <c r="C654" s="21" t="s">
        <v>3161</v>
      </c>
      <c r="D654" s="68" t="s">
        <v>3164</v>
      </c>
      <c r="E654" s="7"/>
      <c r="F654" s="81">
        <v>424</v>
      </c>
      <c r="G654" s="81">
        <v>301</v>
      </c>
      <c r="H654" s="225">
        <f t="shared" si="593"/>
        <v>725</v>
      </c>
      <c r="I654" s="368">
        <v>2</v>
      </c>
      <c r="J654" s="368">
        <v>2</v>
      </c>
      <c r="K654" s="350">
        <f t="shared" ref="K654" si="680">SUM(I654:J655)</f>
        <v>4</v>
      </c>
    </row>
    <row r="655" spans="1:11" ht="19.149999999999999" customHeight="1">
      <c r="A655" s="361"/>
      <c r="B655" s="367"/>
      <c r="C655" s="21" t="s">
        <v>3166</v>
      </c>
      <c r="D655" s="68" t="s">
        <v>3165</v>
      </c>
      <c r="E655" s="7"/>
      <c r="F655" s="81">
        <v>876</v>
      </c>
      <c r="G655" s="81">
        <v>667</v>
      </c>
      <c r="H655" s="225">
        <f t="shared" si="593"/>
        <v>1543</v>
      </c>
      <c r="I655" s="370"/>
      <c r="J655" s="370"/>
      <c r="K655" s="352"/>
    </row>
    <row r="656" spans="1:11" ht="19.149999999999999" customHeight="1">
      <c r="A656" s="239"/>
      <c r="B656" s="135"/>
      <c r="C656" s="21"/>
      <c r="D656" s="68"/>
      <c r="E656" s="199" t="s">
        <v>5507</v>
      </c>
      <c r="F656" s="86">
        <f>SUM(F654:F655)</f>
        <v>1300</v>
      </c>
      <c r="G656" s="86">
        <f t="shared" ref="G656:H656" si="681">SUM(G654:G655)</f>
        <v>968</v>
      </c>
      <c r="H656" s="86">
        <f t="shared" si="681"/>
        <v>2268</v>
      </c>
      <c r="I656" s="81">
        <f t="shared" ref="I656" si="682">SUM(I654:I655)</f>
        <v>2</v>
      </c>
      <c r="J656" s="81">
        <f t="shared" ref="J656" si="683">SUM(J654:J655)</f>
        <v>2</v>
      </c>
      <c r="K656" s="86">
        <f t="shared" ref="K656" si="684">SUM(K654:K655)</f>
        <v>4</v>
      </c>
    </row>
    <row r="657" spans="1:11" ht="19.149999999999999" customHeight="1">
      <c r="A657" s="360">
        <v>151</v>
      </c>
      <c r="B657" s="365" t="s">
        <v>5692</v>
      </c>
      <c r="C657" s="21" t="s">
        <v>3166</v>
      </c>
      <c r="D657" s="68" t="s">
        <v>3167</v>
      </c>
      <c r="E657" s="7"/>
      <c r="F657" s="81">
        <v>343</v>
      </c>
      <c r="G657" s="81">
        <v>288</v>
      </c>
      <c r="H657" s="225">
        <f t="shared" si="593"/>
        <v>631</v>
      </c>
      <c r="I657" s="368">
        <v>2</v>
      </c>
      <c r="J657" s="368">
        <v>2</v>
      </c>
      <c r="K657" s="350">
        <f t="shared" ref="K657" si="685">SUM(I657:J658)</f>
        <v>4</v>
      </c>
    </row>
    <row r="658" spans="1:11" ht="19.149999999999999" customHeight="1">
      <c r="A658" s="361"/>
      <c r="B658" s="367"/>
      <c r="C658" s="21" t="s">
        <v>3161</v>
      </c>
      <c r="D658" s="68" t="s">
        <v>3168</v>
      </c>
      <c r="E658" s="7"/>
      <c r="F658" s="82">
        <v>605</v>
      </c>
      <c r="G658" s="82">
        <v>525</v>
      </c>
      <c r="H658" s="214">
        <f t="shared" si="593"/>
        <v>1130</v>
      </c>
      <c r="I658" s="370"/>
      <c r="J658" s="370"/>
      <c r="K658" s="352"/>
    </row>
    <row r="659" spans="1:11" ht="19.149999999999999" customHeight="1">
      <c r="A659" s="239"/>
      <c r="B659" s="135"/>
      <c r="C659" s="21"/>
      <c r="D659" s="68"/>
      <c r="E659" s="199" t="s">
        <v>5507</v>
      </c>
      <c r="F659" s="86">
        <f>SUM(F657:F658)</f>
        <v>948</v>
      </c>
      <c r="G659" s="86">
        <f t="shared" ref="G659:H659" si="686">SUM(G657:G658)</f>
        <v>813</v>
      </c>
      <c r="H659" s="86">
        <f t="shared" si="686"/>
        <v>1761</v>
      </c>
      <c r="I659" s="81">
        <f t="shared" ref="I659" si="687">SUM(I657:I658)</f>
        <v>2</v>
      </c>
      <c r="J659" s="81">
        <f t="shared" ref="J659" si="688">SUM(J657:J658)</f>
        <v>2</v>
      </c>
      <c r="K659" s="86">
        <f t="shared" ref="K659" si="689">SUM(K657:K658)</f>
        <v>4</v>
      </c>
    </row>
    <row r="660" spans="1:11" ht="19.149999999999999" customHeight="1">
      <c r="A660" s="360">
        <v>152</v>
      </c>
      <c r="B660" s="347" t="s">
        <v>5693</v>
      </c>
      <c r="C660" s="21" t="s">
        <v>3170</v>
      </c>
      <c r="D660" s="68" t="s">
        <v>3169</v>
      </c>
      <c r="E660" s="7"/>
      <c r="F660" s="83">
        <v>185</v>
      </c>
      <c r="G660" s="83">
        <v>174</v>
      </c>
      <c r="H660" s="215">
        <f t="shared" si="593"/>
        <v>359</v>
      </c>
      <c r="I660" s="368">
        <v>2</v>
      </c>
      <c r="J660" s="368">
        <v>2</v>
      </c>
      <c r="K660" s="350">
        <f t="shared" ref="K660" si="690">SUM(I660:J663)</f>
        <v>4</v>
      </c>
    </row>
    <row r="661" spans="1:11" ht="19.149999999999999" customHeight="1">
      <c r="A661" s="362"/>
      <c r="B661" s="366"/>
      <c r="C661" s="21" t="s">
        <v>3170</v>
      </c>
      <c r="D661" s="68" t="s">
        <v>3171</v>
      </c>
      <c r="E661" s="7"/>
      <c r="F661" s="81">
        <v>216</v>
      </c>
      <c r="G661" s="81">
        <v>157</v>
      </c>
      <c r="H661" s="225">
        <f t="shared" si="593"/>
        <v>373</v>
      </c>
      <c r="I661" s="369"/>
      <c r="J661" s="369"/>
      <c r="K661" s="351"/>
    </row>
    <row r="662" spans="1:11" ht="19.149999999999999" customHeight="1">
      <c r="A662" s="362"/>
      <c r="B662" s="366"/>
      <c r="C662" s="21" t="s">
        <v>3173</v>
      </c>
      <c r="D662" s="68" t="s">
        <v>3172</v>
      </c>
      <c r="E662" s="7"/>
      <c r="F662" s="81">
        <v>174</v>
      </c>
      <c r="G662" s="81">
        <v>137</v>
      </c>
      <c r="H662" s="225">
        <f t="shared" si="593"/>
        <v>311</v>
      </c>
      <c r="I662" s="369"/>
      <c r="J662" s="369"/>
      <c r="K662" s="351"/>
    </row>
    <row r="663" spans="1:11" ht="19.149999999999999" customHeight="1">
      <c r="A663" s="361"/>
      <c r="B663" s="367"/>
      <c r="C663" s="21" t="s">
        <v>3173</v>
      </c>
      <c r="D663" s="68" t="s">
        <v>3174</v>
      </c>
      <c r="E663" s="7"/>
      <c r="F663" s="81">
        <v>118</v>
      </c>
      <c r="G663" s="81">
        <v>80</v>
      </c>
      <c r="H663" s="225">
        <f t="shared" si="593"/>
        <v>198</v>
      </c>
      <c r="I663" s="370"/>
      <c r="J663" s="370"/>
      <c r="K663" s="352"/>
    </row>
    <row r="664" spans="1:11" ht="19.149999999999999" customHeight="1">
      <c r="A664" s="239"/>
      <c r="B664" s="135"/>
      <c r="C664" s="21"/>
      <c r="D664" s="68"/>
      <c r="E664" s="199" t="s">
        <v>5507</v>
      </c>
      <c r="F664" s="86">
        <f>SUM(F660:F663)</f>
        <v>693</v>
      </c>
      <c r="G664" s="86">
        <f t="shared" ref="G664:H664" si="691">SUM(G660:G663)</f>
        <v>548</v>
      </c>
      <c r="H664" s="86">
        <f t="shared" si="691"/>
        <v>1241</v>
      </c>
      <c r="I664" s="81">
        <f t="shared" ref="I664" si="692">SUM(I660:I663)</f>
        <v>2</v>
      </c>
      <c r="J664" s="81">
        <f t="shared" ref="J664" si="693">SUM(J660:J663)</f>
        <v>2</v>
      </c>
      <c r="K664" s="86">
        <f t="shared" ref="K664" si="694">SUM(K660:K663)</f>
        <v>4</v>
      </c>
    </row>
    <row r="665" spans="1:11" ht="19.149999999999999" customHeight="1">
      <c r="A665" s="360">
        <v>153</v>
      </c>
      <c r="B665" s="347" t="s">
        <v>5694</v>
      </c>
      <c r="C665" s="21" t="s">
        <v>3173</v>
      </c>
      <c r="D665" s="68" t="s">
        <v>3175</v>
      </c>
      <c r="E665" s="7"/>
      <c r="F665" s="81">
        <v>172</v>
      </c>
      <c r="G665" s="81">
        <v>126</v>
      </c>
      <c r="H665" s="225">
        <f t="shared" ref="H665:H750" si="695">SUM(F665:G665)</f>
        <v>298</v>
      </c>
      <c r="I665" s="368">
        <v>2</v>
      </c>
      <c r="J665" s="368">
        <v>2</v>
      </c>
      <c r="K665" s="350">
        <f t="shared" ref="K665" si="696">SUM(I665:J667)</f>
        <v>4</v>
      </c>
    </row>
    <row r="666" spans="1:11" ht="19.149999999999999" customHeight="1">
      <c r="A666" s="362"/>
      <c r="B666" s="366"/>
      <c r="C666" s="21" t="s">
        <v>3173</v>
      </c>
      <c r="D666" s="68" t="s">
        <v>3176</v>
      </c>
      <c r="E666" s="7"/>
      <c r="F666" s="81">
        <v>240</v>
      </c>
      <c r="G666" s="81">
        <v>165</v>
      </c>
      <c r="H666" s="225">
        <f t="shared" si="695"/>
        <v>405</v>
      </c>
      <c r="I666" s="369"/>
      <c r="J666" s="369"/>
      <c r="K666" s="351"/>
    </row>
    <row r="667" spans="1:11" ht="19.149999999999999" customHeight="1">
      <c r="A667" s="361"/>
      <c r="B667" s="367"/>
      <c r="C667" s="21" t="s">
        <v>3173</v>
      </c>
      <c r="D667" s="68" t="s">
        <v>3177</v>
      </c>
      <c r="E667" s="7"/>
      <c r="F667" s="81">
        <v>440</v>
      </c>
      <c r="G667" s="81">
        <v>287</v>
      </c>
      <c r="H667" s="225">
        <f t="shared" si="695"/>
        <v>727</v>
      </c>
      <c r="I667" s="370"/>
      <c r="J667" s="370"/>
      <c r="K667" s="352"/>
    </row>
    <row r="668" spans="1:11" ht="16.899999999999999" customHeight="1">
      <c r="A668" s="238"/>
      <c r="B668" s="135"/>
      <c r="C668" s="21"/>
      <c r="D668" s="68"/>
      <c r="E668" s="199" t="s">
        <v>5507</v>
      </c>
      <c r="F668" s="86">
        <f>SUM(F665:F667)</f>
        <v>852</v>
      </c>
      <c r="G668" s="86">
        <f t="shared" ref="G668:H668" si="697">SUM(G665:G667)</f>
        <v>578</v>
      </c>
      <c r="H668" s="86">
        <f t="shared" si="697"/>
        <v>1430</v>
      </c>
      <c r="I668" s="81">
        <f t="shared" ref="I668" si="698">SUM(I665:I667)</f>
        <v>2</v>
      </c>
      <c r="J668" s="81">
        <f t="shared" ref="J668" si="699">SUM(J665:J667)</f>
        <v>2</v>
      </c>
      <c r="K668" s="86">
        <f t="shared" ref="K668" si="700">SUM(K665:K667)</f>
        <v>4</v>
      </c>
    </row>
    <row r="669" spans="1:11" ht="19.149999999999999" customHeight="1">
      <c r="A669" s="371">
        <v>154</v>
      </c>
      <c r="B669" s="347" t="s">
        <v>5695</v>
      </c>
      <c r="C669" s="21" t="s">
        <v>3173</v>
      </c>
      <c r="D669" s="68" t="s">
        <v>3178</v>
      </c>
      <c r="E669" s="7"/>
      <c r="F669" s="81">
        <v>118</v>
      </c>
      <c r="G669" s="81">
        <v>93</v>
      </c>
      <c r="H669" s="225">
        <f t="shared" si="695"/>
        <v>211</v>
      </c>
      <c r="I669" s="353">
        <v>2</v>
      </c>
      <c r="J669" s="353">
        <v>2</v>
      </c>
      <c r="K669" s="328">
        <f t="shared" ref="K669" si="701">SUM(I669:J671)</f>
        <v>4</v>
      </c>
    </row>
    <row r="670" spans="1:11" ht="19.149999999999999" customHeight="1">
      <c r="A670" s="372"/>
      <c r="B670" s="366"/>
      <c r="C670" s="21" t="s">
        <v>3173</v>
      </c>
      <c r="D670" s="68" t="s">
        <v>3179</v>
      </c>
      <c r="E670" s="7"/>
      <c r="F670" s="81">
        <v>298</v>
      </c>
      <c r="G670" s="81">
        <v>231</v>
      </c>
      <c r="H670" s="225">
        <f t="shared" si="695"/>
        <v>529</v>
      </c>
      <c r="I670" s="354"/>
      <c r="J670" s="354"/>
      <c r="K670" s="329"/>
    </row>
    <row r="671" spans="1:11" ht="19.149999999999999" customHeight="1">
      <c r="A671" s="373"/>
      <c r="B671" s="367"/>
      <c r="C671" s="21" t="s">
        <v>3173</v>
      </c>
      <c r="D671" s="68" t="s">
        <v>3180</v>
      </c>
      <c r="E671" s="7"/>
      <c r="F671" s="81">
        <v>500</v>
      </c>
      <c r="G671" s="81">
        <v>347</v>
      </c>
      <c r="H671" s="225">
        <f t="shared" si="695"/>
        <v>847</v>
      </c>
      <c r="I671" s="355"/>
      <c r="J671" s="355"/>
      <c r="K671" s="330"/>
    </row>
    <row r="672" spans="1:11" ht="19.899999999999999" customHeight="1">
      <c r="A672" s="239"/>
      <c r="B672" s="135"/>
      <c r="C672" s="21"/>
      <c r="D672" s="68"/>
      <c r="E672" s="199" t="s">
        <v>5507</v>
      </c>
      <c r="F672" s="86">
        <f>SUM(F669:F671)</f>
        <v>916</v>
      </c>
      <c r="G672" s="86">
        <f t="shared" ref="G672:H672" si="702">SUM(G669:G671)</f>
        <v>671</v>
      </c>
      <c r="H672" s="86">
        <f t="shared" si="702"/>
        <v>1587</v>
      </c>
      <c r="I672" s="81">
        <f t="shared" ref="I672" si="703">SUM(I669:I671)</f>
        <v>2</v>
      </c>
      <c r="J672" s="81">
        <f t="shared" ref="J672" si="704">SUM(J669:J671)</f>
        <v>2</v>
      </c>
      <c r="K672" s="86">
        <f t="shared" ref="K672" si="705">SUM(K669:K671)</f>
        <v>4</v>
      </c>
    </row>
    <row r="673" spans="1:11" ht="19.149999999999999" customHeight="1">
      <c r="A673" s="360">
        <v>155</v>
      </c>
      <c r="B673" s="365" t="s">
        <v>5688</v>
      </c>
      <c r="C673" s="21" t="s">
        <v>3170</v>
      </c>
      <c r="D673" s="68" t="s">
        <v>3181</v>
      </c>
      <c r="E673" s="7"/>
      <c r="F673" s="81">
        <v>43</v>
      </c>
      <c r="G673" s="81">
        <v>114</v>
      </c>
      <c r="H673" s="225">
        <f t="shared" si="695"/>
        <v>157</v>
      </c>
      <c r="I673" s="368">
        <v>2</v>
      </c>
      <c r="J673" s="368">
        <v>2</v>
      </c>
      <c r="K673" s="350">
        <f t="shared" ref="K673" si="706">SUM(I673:J677)</f>
        <v>4</v>
      </c>
    </row>
    <row r="674" spans="1:11" ht="19.149999999999999" customHeight="1">
      <c r="A674" s="362"/>
      <c r="B674" s="366"/>
      <c r="C674" s="21" t="s">
        <v>3170</v>
      </c>
      <c r="D674" s="68" t="s">
        <v>3182</v>
      </c>
      <c r="E674" s="7"/>
      <c r="F674" s="81">
        <v>104</v>
      </c>
      <c r="G674" s="81">
        <v>130</v>
      </c>
      <c r="H674" s="225">
        <f t="shared" si="695"/>
        <v>234</v>
      </c>
      <c r="I674" s="369"/>
      <c r="J674" s="369"/>
      <c r="K674" s="351"/>
    </row>
    <row r="675" spans="1:11" ht="19.149999999999999" customHeight="1">
      <c r="A675" s="362"/>
      <c r="B675" s="366"/>
      <c r="C675" s="21" t="s">
        <v>3170</v>
      </c>
      <c r="D675" s="68" t="s">
        <v>3183</v>
      </c>
      <c r="E675" s="7"/>
      <c r="F675" s="81">
        <v>178</v>
      </c>
      <c r="G675" s="81">
        <v>134</v>
      </c>
      <c r="H675" s="225">
        <f t="shared" si="695"/>
        <v>312</v>
      </c>
      <c r="I675" s="369"/>
      <c r="J675" s="369"/>
      <c r="K675" s="351"/>
    </row>
    <row r="676" spans="1:11" ht="19.149999999999999" customHeight="1">
      <c r="A676" s="362"/>
      <c r="B676" s="366"/>
      <c r="C676" s="21" t="s">
        <v>3173</v>
      </c>
      <c r="D676" s="68" t="s">
        <v>3184</v>
      </c>
      <c r="E676" s="7"/>
      <c r="F676" s="81">
        <v>118</v>
      </c>
      <c r="G676" s="81">
        <v>94</v>
      </c>
      <c r="H676" s="225">
        <f t="shared" si="695"/>
        <v>212</v>
      </c>
      <c r="I676" s="369"/>
      <c r="J676" s="369"/>
      <c r="K676" s="351"/>
    </row>
    <row r="677" spans="1:11" ht="19.149999999999999" customHeight="1">
      <c r="A677" s="361"/>
      <c r="B677" s="367"/>
      <c r="C677" s="21" t="s">
        <v>3173</v>
      </c>
      <c r="D677" s="68" t="s">
        <v>3185</v>
      </c>
      <c r="E677" s="7"/>
      <c r="F677" s="81">
        <v>447</v>
      </c>
      <c r="G677" s="81">
        <v>388</v>
      </c>
      <c r="H677" s="225">
        <f t="shared" si="695"/>
        <v>835</v>
      </c>
      <c r="I677" s="370"/>
      <c r="J677" s="370"/>
      <c r="K677" s="352"/>
    </row>
    <row r="678" spans="1:11" ht="16.899999999999999" customHeight="1">
      <c r="A678" s="238"/>
      <c r="B678" s="135"/>
      <c r="C678" s="21"/>
      <c r="D678" s="68"/>
      <c r="E678" s="199" t="s">
        <v>5507</v>
      </c>
      <c r="F678" s="86">
        <f>SUM(F673:F677)</f>
        <v>890</v>
      </c>
      <c r="G678" s="86">
        <f t="shared" ref="G678:H678" si="707">SUM(G673:G677)</f>
        <v>860</v>
      </c>
      <c r="H678" s="86">
        <f t="shared" si="707"/>
        <v>1750</v>
      </c>
      <c r="I678" s="81">
        <f t="shared" ref="I678" si="708">SUM(I673:I677)</f>
        <v>2</v>
      </c>
      <c r="J678" s="81">
        <f t="shared" ref="J678" si="709">SUM(J673:J677)</f>
        <v>2</v>
      </c>
      <c r="K678" s="86">
        <f t="shared" ref="K678" si="710">SUM(K673:K677)</f>
        <v>4</v>
      </c>
    </row>
    <row r="679" spans="1:11" ht="19.149999999999999" customHeight="1">
      <c r="A679" s="371">
        <v>156</v>
      </c>
      <c r="B679" s="347" t="s">
        <v>5696</v>
      </c>
      <c r="C679" s="21" t="s">
        <v>3187</v>
      </c>
      <c r="D679" s="68" t="s">
        <v>3186</v>
      </c>
      <c r="E679" s="7"/>
      <c r="F679" s="81">
        <v>532</v>
      </c>
      <c r="G679" s="81">
        <v>424</v>
      </c>
      <c r="H679" s="225">
        <f t="shared" si="695"/>
        <v>956</v>
      </c>
      <c r="I679" s="353">
        <v>2</v>
      </c>
      <c r="J679" s="353">
        <v>2</v>
      </c>
      <c r="K679" s="328">
        <f t="shared" ref="K679" si="711">SUM(I679:J682)</f>
        <v>4</v>
      </c>
    </row>
    <row r="680" spans="1:11" ht="19.149999999999999" customHeight="1">
      <c r="A680" s="372"/>
      <c r="B680" s="366"/>
      <c r="C680" s="21" t="s">
        <v>3187</v>
      </c>
      <c r="D680" s="68" t="s">
        <v>3188</v>
      </c>
      <c r="E680" s="7"/>
      <c r="F680" s="81">
        <v>226</v>
      </c>
      <c r="G680" s="81">
        <v>179</v>
      </c>
      <c r="H680" s="225">
        <f t="shared" si="695"/>
        <v>405</v>
      </c>
      <c r="I680" s="354"/>
      <c r="J680" s="354"/>
      <c r="K680" s="329"/>
    </row>
    <row r="681" spans="1:11" ht="19.149999999999999" customHeight="1">
      <c r="A681" s="372"/>
      <c r="B681" s="366"/>
      <c r="C681" s="21" t="s">
        <v>3187</v>
      </c>
      <c r="D681" s="68" t="s">
        <v>3189</v>
      </c>
      <c r="E681" s="7"/>
      <c r="F681" s="81">
        <v>344</v>
      </c>
      <c r="G681" s="81">
        <v>265</v>
      </c>
      <c r="H681" s="225">
        <f t="shared" si="695"/>
        <v>609</v>
      </c>
      <c r="I681" s="354"/>
      <c r="J681" s="354"/>
      <c r="K681" s="329"/>
    </row>
    <row r="682" spans="1:11" ht="19.149999999999999" customHeight="1">
      <c r="A682" s="373"/>
      <c r="B682" s="367"/>
      <c r="C682" s="21" t="s">
        <v>3187</v>
      </c>
      <c r="D682" s="68" t="s">
        <v>3190</v>
      </c>
      <c r="E682" s="7"/>
      <c r="F682" s="81">
        <v>247</v>
      </c>
      <c r="G682" s="81">
        <v>197</v>
      </c>
      <c r="H682" s="225">
        <f t="shared" si="695"/>
        <v>444</v>
      </c>
      <c r="I682" s="355"/>
      <c r="J682" s="355"/>
      <c r="K682" s="330"/>
    </row>
    <row r="683" spans="1:11" ht="19.149999999999999" customHeight="1">
      <c r="A683" s="238"/>
      <c r="B683" s="135"/>
      <c r="C683" s="21"/>
      <c r="D683" s="68"/>
      <c r="E683" s="199" t="s">
        <v>5507</v>
      </c>
      <c r="F683" s="86">
        <f>SUM(F679:F682)</f>
        <v>1349</v>
      </c>
      <c r="G683" s="86">
        <f t="shared" ref="G683:H683" si="712">SUM(G679:G682)</f>
        <v>1065</v>
      </c>
      <c r="H683" s="86">
        <f t="shared" si="712"/>
        <v>2414</v>
      </c>
      <c r="I683" s="81">
        <f t="shared" ref="I683" si="713">SUM(I679:I682)</f>
        <v>2</v>
      </c>
      <c r="J683" s="81">
        <f t="shared" ref="J683" si="714">SUM(J679:J682)</f>
        <v>2</v>
      </c>
      <c r="K683" s="86">
        <f t="shared" ref="K683" si="715">SUM(K679:K682)</f>
        <v>4</v>
      </c>
    </row>
    <row r="684" spans="1:11" ht="19.149999999999999" customHeight="1">
      <c r="A684" s="371">
        <v>157</v>
      </c>
      <c r="B684" s="347" t="s">
        <v>5696</v>
      </c>
      <c r="C684" s="21" t="s">
        <v>3187</v>
      </c>
      <c r="D684" s="68" t="s">
        <v>3191</v>
      </c>
      <c r="E684" s="7"/>
      <c r="F684" s="81">
        <v>587</v>
      </c>
      <c r="G684" s="81">
        <v>439</v>
      </c>
      <c r="H684" s="225">
        <f t="shared" si="695"/>
        <v>1026</v>
      </c>
      <c r="I684" s="353">
        <v>2</v>
      </c>
      <c r="J684" s="353">
        <v>2</v>
      </c>
      <c r="K684" s="328">
        <f t="shared" ref="K684" si="716">SUM(I684:J685)</f>
        <v>4</v>
      </c>
    </row>
    <row r="685" spans="1:11" ht="25.5" customHeight="1">
      <c r="A685" s="373"/>
      <c r="B685" s="367"/>
      <c r="C685" s="21" t="s">
        <v>3187</v>
      </c>
      <c r="D685" s="68" t="s">
        <v>3192</v>
      </c>
      <c r="E685" s="7"/>
      <c r="F685" s="81">
        <v>596</v>
      </c>
      <c r="G685" s="81">
        <v>450</v>
      </c>
      <c r="H685" s="225">
        <f t="shared" si="695"/>
        <v>1046</v>
      </c>
      <c r="I685" s="355"/>
      <c r="J685" s="355"/>
      <c r="K685" s="330"/>
    </row>
    <row r="686" spans="1:11" ht="17.45" customHeight="1">
      <c r="A686" s="238"/>
      <c r="B686" s="135"/>
      <c r="C686" s="21"/>
      <c r="D686" s="68"/>
      <c r="E686" s="199" t="s">
        <v>5507</v>
      </c>
      <c r="F686" s="86">
        <f>SUM(F684:F685)</f>
        <v>1183</v>
      </c>
      <c r="G686" s="86">
        <f t="shared" ref="G686:H686" si="717">SUM(G684:G685)</f>
        <v>889</v>
      </c>
      <c r="H686" s="86">
        <f t="shared" si="717"/>
        <v>2072</v>
      </c>
      <c r="I686" s="81">
        <f t="shared" ref="I686" si="718">SUM(I684:I685)</f>
        <v>2</v>
      </c>
      <c r="J686" s="81">
        <f t="shared" ref="J686" si="719">SUM(J684:J685)</f>
        <v>2</v>
      </c>
      <c r="K686" s="86">
        <f t="shared" ref="K686" si="720">SUM(K684:K685)</f>
        <v>4</v>
      </c>
    </row>
    <row r="687" spans="1:11" ht="17.45" customHeight="1">
      <c r="A687" s="371">
        <v>158</v>
      </c>
      <c r="B687" s="347" t="s">
        <v>5696</v>
      </c>
      <c r="C687" s="21" t="s">
        <v>3187</v>
      </c>
      <c r="D687" s="68" t="s">
        <v>3193</v>
      </c>
      <c r="E687" s="7"/>
      <c r="F687" s="81">
        <v>438</v>
      </c>
      <c r="G687" s="81">
        <v>325</v>
      </c>
      <c r="H687" s="225">
        <f t="shared" si="695"/>
        <v>763</v>
      </c>
      <c r="I687" s="353">
        <v>2</v>
      </c>
      <c r="J687" s="353">
        <v>2</v>
      </c>
      <c r="K687" s="328">
        <f t="shared" ref="K687" si="721">SUM(I687:J689)</f>
        <v>4</v>
      </c>
    </row>
    <row r="688" spans="1:11" ht="17.45" customHeight="1">
      <c r="A688" s="372"/>
      <c r="B688" s="366"/>
      <c r="C688" s="21" t="s">
        <v>3187</v>
      </c>
      <c r="D688" s="68" t="s">
        <v>3194</v>
      </c>
      <c r="E688" s="7"/>
      <c r="F688" s="81">
        <v>527</v>
      </c>
      <c r="G688" s="81">
        <v>394</v>
      </c>
      <c r="H688" s="225">
        <f t="shared" si="695"/>
        <v>921</v>
      </c>
      <c r="I688" s="354"/>
      <c r="J688" s="354"/>
      <c r="K688" s="329"/>
    </row>
    <row r="689" spans="1:11" ht="17.45" customHeight="1">
      <c r="A689" s="373"/>
      <c r="B689" s="367"/>
      <c r="C689" s="21" t="s">
        <v>3187</v>
      </c>
      <c r="D689" s="68" t="s">
        <v>3195</v>
      </c>
      <c r="E689" s="7"/>
      <c r="F689" s="81">
        <v>544</v>
      </c>
      <c r="G689" s="81">
        <v>381</v>
      </c>
      <c r="H689" s="225">
        <f t="shared" si="695"/>
        <v>925</v>
      </c>
      <c r="I689" s="355"/>
      <c r="J689" s="355"/>
      <c r="K689" s="330"/>
    </row>
    <row r="690" spans="1:11" ht="17.45" customHeight="1">
      <c r="A690" s="239"/>
      <c r="B690" s="135"/>
      <c r="C690" s="21"/>
      <c r="D690" s="68"/>
      <c r="E690" s="199" t="s">
        <v>5507</v>
      </c>
      <c r="F690" s="86">
        <f>SUM(F687:F689)</f>
        <v>1509</v>
      </c>
      <c r="G690" s="86">
        <f t="shared" ref="G690:H690" si="722">SUM(G687:G689)</f>
        <v>1100</v>
      </c>
      <c r="H690" s="86">
        <f t="shared" si="722"/>
        <v>2609</v>
      </c>
      <c r="I690" s="81">
        <f t="shared" ref="I690" si="723">SUM(I687:I689)</f>
        <v>2</v>
      </c>
      <c r="J690" s="81">
        <f t="shared" ref="J690" si="724">SUM(J687:J689)</f>
        <v>2</v>
      </c>
      <c r="K690" s="86">
        <f t="shared" ref="K690" si="725">SUM(K687:K689)</f>
        <v>4</v>
      </c>
    </row>
    <row r="691" spans="1:11" ht="17.45" customHeight="1">
      <c r="A691" s="360">
        <v>159</v>
      </c>
      <c r="B691" s="347" t="s">
        <v>5695</v>
      </c>
      <c r="C691" s="21" t="s">
        <v>3197</v>
      </c>
      <c r="D691" s="68" t="s">
        <v>3196</v>
      </c>
      <c r="E691" s="7"/>
      <c r="F691" s="81">
        <v>514</v>
      </c>
      <c r="G691" s="81">
        <v>405</v>
      </c>
      <c r="H691" s="225">
        <f t="shared" si="695"/>
        <v>919</v>
      </c>
      <c r="I691" s="368">
        <v>2</v>
      </c>
      <c r="J691" s="368">
        <v>2</v>
      </c>
      <c r="K691" s="350">
        <f t="shared" ref="K691" si="726">SUM(I691:J692)</f>
        <v>4</v>
      </c>
    </row>
    <row r="692" spans="1:11" ht="17.45" customHeight="1">
      <c r="A692" s="361"/>
      <c r="B692" s="367"/>
      <c r="C692" s="21" t="s">
        <v>3197</v>
      </c>
      <c r="D692" s="68" t="s">
        <v>3198</v>
      </c>
      <c r="E692" s="7"/>
      <c r="F692" s="81">
        <v>494</v>
      </c>
      <c r="G692" s="81">
        <v>350</v>
      </c>
      <c r="H692" s="225">
        <f t="shared" si="695"/>
        <v>844</v>
      </c>
      <c r="I692" s="370"/>
      <c r="J692" s="370"/>
      <c r="K692" s="352"/>
    </row>
    <row r="693" spans="1:11" ht="17.45" customHeight="1">
      <c r="A693" s="239"/>
      <c r="B693" s="135"/>
      <c r="C693" s="21"/>
      <c r="D693" s="68"/>
      <c r="E693" s="199" t="s">
        <v>5507</v>
      </c>
      <c r="F693" s="86">
        <f>SUM(F691:F692)</f>
        <v>1008</v>
      </c>
      <c r="G693" s="86">
        <f t="shared" ref="G693:H693" si="727">SUM(G691:G692)</f>
        <v>755</v>
      </c>
      <c r="H693" s="86">
        <f t="shared" si="727"/>
        <v>1763</v>
      </c>
      <c r="I693" s="81">
        <f t="shared" ref="I693" si="728">SUM(I691:I692)</f>
        <v>2</v>
      </c>
      <c r="J693" s="81">
        <f t="shared" ref="J693" si="729">SUM(J691:J692)</f>
        <v>2</v>
      </c>
      <c r="K693" s="86">
        <f t="shared" ref="K693" si="730">SUM(K691:K692)</f>
        <v>4</v>
      </c>
    </row>
    <row r="694" spans="1:11" ht="19.149999999999999" customHeight="1">
      <c r="A694" s="360">
        <v>160</v>
      </c>
      <c r="B694" s="347" t="s">
        <v>5697</v>
      </c>
      <c r="C694" s="21" t="s">
        <v>3170</v>
      </c>
      <c r="D694" s="68" t="s">
        <v>3199</v>
      </c>
      <c r="E694" s="7"/>
      <c r="F694" s="81">
        <v>249</v>
      </c>
      <c r="G694" s="81">
        <v>215</v>
      </c>
      <c r="H694" s="225">
        <f t="shared" si="695"/>
        <v>464</v>
      </c>
      <c r="I694" s="368">
        <v>2</v>
      </c>
      <c r="J694" s="368">
        <v>2</v>
      </c>
      <c r="K694" s="350">
        <f t="shared" ref="K694" si="731">SUM(I694:J695)</f>
        <v>4</v>
      </c>
    </row>
    <row r="695" spans="1:11" ht="23.65" customHeight="1">
      <c r="A695" s="361"/>
      <c r="B695" s="367"/>
      <c r="C695" s="21" t="s">
        <v>3170</v>
      </c>
      <c r="D695" s="68" t="s">
        <v>3200</v>
      </c>
      <c r="E695" s="7"/>
      <c r="F695" s="81">
        <v>907</v>
      </c>
      <c r="G695" s="81">
        <v>649</v>
      </c>
      <c r="H695" s="225">
        <f t="shared" si="695"/>
        <v>1556</v>
      </c>
      <c r="I695" s="370"/>
      <c r="J695" s="370"/>
      <c r="K695" s="352"/>
    </row>
    <row r="696" spans="1:11" ht="19.149999999999999" customHeight="1">
      <c r="A696" s="239"/>
      <c r="B696" s="135"/>
      <c r="C696" s="21"/>
      <c r="D696" s="68"/>
      <c r="E696" s="199" t="s">
        <v>5507</v>
      </c>
      <c r="F696" s="86">
        <f>SUM(F694:F695)</f>
        <v>1156</v>
      </c>
      <c r="G696" s="86">
        <f t="shared" ref="G696:H696" si="732">SUM(G694:G695)</f>
        <v>864</v>
      </c>
      <c r="H696" s="86">
        <f t="shared" si="732"/>
        <v>2020</v>
      </c>
      <c r="I696" s="81">
        <f t="shared" ref="I696" si="733">SUM(I694:I695)</f>
        <v>2</v>
      </c>
      <c r="J696" s="81">
        <f t="shared" ref="J696" si="734">SUM(J694:J695)</f>
        <v>2</v>
      </c>
      <c r="K696" s="86">
        <f t="shared" ref="K696" si="735">SUM(K694:K695)</f>
        <v>4</v>
      </c>
    </row>
    <row r="697" spans="1:11" ht="19.149999999999999" customHeight="1">
      <c r="A697" s="360">
        <v>161</v>
      </c>
      <c r="B697" s="347" t="s">
        <v>5694</v>
      </c>
      <c r="C697" s="21" t="s">
        <v>3170</v>
      </c>
      <c r="D697" s="68" t="s">
        <v>3201</v>
      </c>
      <c r="E697" s="7"/>
      <c r="F697" s="81">
        <v>307</v>
      </c>
      <c r="G697" s="81">
        <v>201</v>
      </c>
      <c r="H697" s="225">
        <f t="shared" si="695"/>
        <v>508</v>
      </c>
      <c r="I697" s="368">
        <v>2</v>
      </c>
      <c r="J697" s="368">
        <v>2</v>
      </c>
      <c r="K697" s="350">
        <f t="shared" ref="K697" si="736">SUM(I697:J701)</f>
        <v>4</v>
      </c>
    </row>
    <row r="698" spans="1:11" ht="19.149999999999999" customHeight="1">
      <c r="A698" s="362"/>
      <c r="B698" s="366"/>
      <c r="C698" s="21" t="s">
        <v>3170</v>
      </c>
      <c r="D698" s="68" t="s">
        <v>3202</v>
      </c>
      <c r="E698" s="7"/>
      <c r="F698" s="81">
        <v>246</v>
      </c>
      <c r="G698" s="81">
        <v>135</v>
      </c>
      <c r="H698" s="225">
        <f t="shared" si="695"/>
        <v>381</v>
      </c>
      <c r="I698" s="369"/>
      <c r="J698" s="369"/>
      <c r="K698" s="351"/>
    </row>
    <row r="699" spans="1:11" ht="19.149999999999999" customHeight="1">
      <c r="A699" s="362"/>
      <c r="B699" s="366"/>
      <c r="C699" s="21" t="s">
        <v>3170</v>
      </c>
      <c r="D699" s="68" t="s">
        <v>3203</v>
      </c>
      <c r="E699" s="7"/>
      <c r="F699" s="81">
        <v>334</v>
      </c>
      <c r="G699" s="81">
        <v>252</v>
      </c>
      <c r="H699" s="225">
        <f t="shared" si="695"/>
        <v>586</v>
      </c>
      <c r="I699" s="369"/>
      <c r="J699" s="369"/>
      <c r="K699" s="351"/>
    </row>
    <row r="700" spans="1:11" ht="19.149999999999999" customHeight="1">
      <c r="A700" s="362"/>
      <c r="B700" s="366"/>
      <c r="C700" s="21" t="s">
        <v>3170</v>
      </c>
      <c r="D700" s="68" t="s">
        <v>3204</v>
      </c>
      <c r="E700" s="7"/>
      <c r="F700" s="81">
        <v>225</v>
      </c>
      <c r="G700" s="81">
        <v>178</v>
      </c>
      <c r="H700" s="225">
        <f t="shared" si="695"/>
        <v>403</v>
      </c>
      <c r="I700" s="369"/>
      <c r="J700" s="369"/>
      <c r="K700" s="351"/>
    </row>
    <row r="701" spans="1:11" ht="19.149999999999999" customHeight="1">
      <c r="A701" s="361"/>
      <c r="B701" s="367"/>
      <c r="C701" s="21" t="s">
        <v>3170</v>
      </c>
      <c r="D701" s="68" t="s">
        <v>3205</v>
      </c>
      <c r="E701" s="7"/>
      <c r="F701" s="81">
        <v>225</v>
      </c>
      <c r="G701" s="81">
        <v>215</v>
      </c>
      <c r="H701" s="225">
        <f t="shared" si="695"/>
        <v>440</v>
      </c>
      <c r="I701" s="370"/>
      <c r="J701" s="370"/>
      <c r="K701" s="352"/>
    </row>
    <row r="702" spans="1:11" ht="19.149999999999999" customHeight="1">
      <c r="A702" s="238"/>
      <c r="B702" s="135"/>
      <c r="C702" s="21"/>
      <c r="D702" s="68"/>
      <c r="E702" s="199" t="s">
        <v>5507</v>
      </c>
      <c r="F702" s="88">
        <f>SUM(F697:F701)</f>
        <v>1337</v>
      </c>
      <c r="G702" s="88">
        <f t="shared" ref="G702:H702" si="737">SUM(G697:G701)</f>
        <v>981</v>
      </c>
      <c r="H702" s="88">
        <f t="shared" si="737"/>
        <v>2318</v>
      </c>
      <c r="I702" s="85">
        <f t="shared" ref="I702" si="738">SUM(I697:I701)</f>
        <v>2</v>
      </c>
      <c r="J702" s="85">
        <f t="shared" ref="J702" si="739">SUM(J697:J701)</f>
        <v>2</v>
      </c>
      <c r="K702" s="88">
        <f t="shared" ref="K702" si="740">SUM(K697:K701)</f>
        <v>4</v>
      </c>
    </row>
    <row r="703" spans="1:11" ht="19.149999999999999" customHeight="1">
      <c r="A703" s="371">
        <v>162</v>
      </c>
      <c r="B703" s="347" t="s">
        <v>5698</v>
      </c>
      <c r="C703" s="60" t="s">
        <v>3358</v>
      </c>
      <c r="D703" s="68" t="s">
        <v>3357</v>
      </c>
      <c r="E703" s="7"/>
      <c r="F703" s="53">
        <v>596</v>
      </c>
      <c r="G703" s="53">
        <v>454</v>
      </c>
      <c r="H703" s="225">
        <f t="shared" si="695"/>
        <v>1050</v>
      </c>
      <c r="I703" s="353">
        <v>2</v>
      </c>
      <c r="J703" s="353">
        <v>2</v>
      </c>
      <c r="K703" s="328">
        <f t="shared" ref="K703" si="741">SUM(I703:J705)</f>
        <v>4</v>
      </c>
    </row>
    <row r="704" spans="1:11" ht="15.6" customHeight="1">
      <c r="A704" s="372"/>
      <c r="B704" s="366"/>
      <c r="C704" s="60" t="s">
        <v>3358</v>
      </c>
      <c r="D704" s="68" t="s">
        <v>3359</v>
      </c>
      <c r="E704" s="7"/>
      <c r="F704" s="53">
        <v>410</v>
      </c>
      <c r="G704" s="53">
        <v>324</v>
      </c>
      <c r="H704" s="225">
        <f t="shared" si="695"/>
        <v>734</v>
      </c>
      <c r="I704" s="354"/>
      <c r="J704" s="354"/>
      <c r="K704" s="329"/>
    </row>
    <row r="705" spans="1:11" s="15" customFormat="1" ht="15.6" customHeight="1">
      <c r="A705" s="373"/>
      <c r="B705" s="367"/>
      <c r="C705" s="60" t="s">
        <v>3358</v>
      </c>
      <c r="D705" s="68" t="s">
        <v>3360</v>
      </c>
      <c r="E705" s="14"/>
      <c r="F705" s="53">
        <v>157</v>
      </c>
      <c r="G705" s="53">
        <v>102</v>
      </c>
      <c r="H705" s="225">
        <f t="shared" si="695"/>
        <v>259</v>
      </c>
      <c r="I705" s="355"/>
      <c r="J705" s="355"/>
      <c r="K705" s="330"/>
    </row>
    <row r="706" spans="1:11" s="15" customFormat="1" ht="15.6" customHeight="1">
      <c r="A706" s="239"/>
      <c r="B706" s="135"/>
      <c r="C706" s="60"/>
      <c r="D706" s="68"/>
      <c r="E706" s="199" t="s">
        <v>5507</v>
      </c>
      <c r="F706" s="63">
        <f>SUM(F703:F705)</f>
        <v>1163</v>
      </c>
      <c r="G706" s="63">
        <f t="shared" ref="G706:H706" si="742">SUM(G703:G705)</f>
        <v>880</v>
      </c>
      <c r="H706" s="63">
        <f t="shared" si="742"/>
        <v>2043</v>
      </c>
      <c r="I706" s="53">
        <f t="shared" ref="I706" si="743">SUM(I703:I705)</f>
        <v>2</v>
      </c>
      <c r="J706" s="53">
        <f t="shared" ref="J706" si="744">SUM(J703:J705)</f>
        <v>2</v>
      </c>
      <c r="K706" s="63">
        <f t="shared" ref="K706" si="745">SUM(K703:K705)</f>
        <v>4</v>
      </c>
    </row>
    <row r="707" spans="1:11" s="15" customFormat="1" ht="15.6" customHeight="1">
      <c r="A707" s="360">
        <v>163</v>
      </c>
      <c r="B707" s="347" t="s">
        <v>5699</v>
      </c>
      <c r="C707" s="60" t="s">
        <v>3358</v>
      </c>
      <c r="D707" s="68" t="s">
        <v>3361</v>
      </c>
      <c r="E707" s="14"/>
      <c r="F707" s="53">
        <v>400</v>
      </c>
      <c r="G707" s="53">
        <v>291</v>
      </c>
      <c r="H707" s="225">
        <f t="shared" si="695"/>
        <v>691</v>
      </c>
      <c r="I707" s="368">
        <v>2</v>
      </c>
      <c r="J707" s="368">
        <v>2</v>
      </c>
      <c r="K707" s="350">
        <f t="shared" ref="K707" si="746">SUM(I707:J709)</f>
        <v>4</v>
      </c>
    </row>
    <row r="708" spans="1:11" s="15" customFormat="1" ht="15.6" customHeight="1">
      <c r="A708" s="362"/>
      <c r="B708" s="366"/>
      <c r="C708" s="60" t="s">
        <v>3358</v>
      </c>
      <c r="D708" s="68" t="s">
        <v>3362</v>
      </c>
      <c r="E708" s="14"/>
      <c r="F708" s="53">
        <v>428</v>
      </c>
      <c r="G708" s="53">
        <v>322</v>
      </c>
      <c r="H708" s="225">
        <f t="shared" si="695"/>
        <v>750</v>
      </c>
      <c r="I708" s="369"/>
      <c r="J708" s="369"/>
      <c r="K708" s="351"/>
    </row>
    <row r="709" spans="1:11" s="15" customFormat="1" ht="15.6" customHeight="1">
      <c r="A709" s="361"/>
      <c r="B709" s="367"/>
      <c r="C709" s="60" t="s">
        <v>3358</v>
      </c>
      <c r="D709" s="68" t="s">
        <v>3363</v>
      </c>
      <c r="E709" s="14"/>
      <c r="F709" s="53">
        <v>487</v>
      </c>
      <c r="G709" s="53">
        <v>387</v>
      </c>
      <c r="H709" s="225">
        <f t="shared" si="695"/>
        <v>874</v>
      </c>
      <c r="I709" s="370"/>
      <c r="J709" s="370"/>
      <c r="K709" s="352"/>
    </row>
    <row r="710" spans="1:11" s="15" customFormat="1" ht="15.6" customHeight="1">
      <c r="A710" s="238"/>
      <c r="B710" s="135"/>
      <c r="C710" s="60"/>
      <c r="D710" s="68"/>
      <c r="E710" s="199" t="s">
        <v>5507</v>
      </c>
      <c r="F710" s="63">
        <f>SUM(F707:F709)</f>
        <v>1315</v>
      </c>
      <c r="G710" s="63">
        <f t="shared" ref="G710:H710" si="747">SUM(G707:G709)</f>
        <v>1000</v>
      </c>
      <c r="H710" s="63">
        <f t="shared" si="747"/>
        <v>2315</v>
      </c>
      <c r="I710" s="53">
        <f t="shared" ref="I710" si="748">SUM(I707:I709)</f>
        <v>2</v>
      </c>
      <c r="J710" s="53">
        <f t="shared" ref="J710" si="749">SUM(J707:J709)</f>
        <v>2</v>
      </c>
      <c r="K710" s="63">
        <f t="shared" ref="K710" si="750">SUM(K707:K709)</f>
        <v>4</v>
      </c>
    </row>
    <row r="711" spans="1:11" s="15" customFormat="1" ht="16.149999999999999" customHeight="1">
      <c r="A711" s="371">
        <v>164</v>
      </c>
      <c r="B711" s="365" t="s">
        <v>5699</v>
      </c>
      <c r="C711" s="60" t="s">
        <v>3358</v>
      </c>
      <c r="D711" s="68" t="s">
        <v>3364</v>
      </c>
      <c r="E711" s="14"/>
      <c r="F711" s="53">
        <v>489</v>
      </c>
      <c r="G711" s="53">
        <v>372</v>
      </c>
      <c r="H711" s="225">
        <f t="shared" si="695"/>
        <v>861</v>
      </c>
      <c r="I711" s="353">
        <v>2</v>
      </c>
      <c r="J711" s="353">
        <v>2</v>
      </c>
      <c r="K711" s="328">
        <f t="shared" ref="K711" si="751">SUM(I711:J712)</f>
        <v>4</v>
      </c>
    </row>
    <row r="712" spans="1:11" s="15" customFormat="1" ht="16.149999999999999" customHeight="1">
      <c r="A712" s="373"/>
      <c r="B712" s="367"/>
      <c r="C712" s="60" t="s">
        <v>3366</v>
      </c>
      <c r="D712" s="68" t="s">
        <v>3365</v>
      </c>
      <c r="E712" s="14"/>
      <c r="F712" s="53">
        <v>462</v>
      </c>
      <c r="G712" s="53">
        <v>318</v>
      </c>
      <c r="H712" s="225">
        <f t="shared" si="695"/>
        <v>780</v>
      </c>
      <c r="I712" s="355"/>
      <c r="J712" s="355"/>
      <c r="K712" s="330"/>
    </row>
    <row r="713" spans="1:11" s="15" customFormat="1" ht="16.149999999999999" customHeight="1">
      <c r="A713" s="238"/>
      <c r="B713" s="135"/>
      <c r="C713" s="60"/>
      <c r="D713" s="68"/>
      <c r="E713" s="199" t="s">
        <v>5507</v>
      </c>
      <c r="F713" s="63">
        <f>SUM(F711:F712)</f>
        <v>951</v>
      </c>
      <c r="G713" s="63">
        <f t="shared" ref="G713:H713" si="752">SUM(G711:G712)</f>
        <v>690</v>
      </c>
      <c r="H713" s="63">
        <f t="shared" si="752"/>
        <v>1641</v>
      </c>
      <c r="I713" s="63">
        <f t="shared" ref="I713" si="753">SUM(I711:I712)</f>
        <v>2</v>
      </c>
      <c r="J713" s="63">
        <f t="shared" ref="J713" si="754">SUM(J711:J712)</f>
        <v>2</v>
      </c>
      <c r="K713" s="63">
        <f t="shared" ref="K713" si="755">SUM(K711:K712)</f>
        <v>4</v>
      </c>
    </row>
    <row r="714" spans="1:11" s="15" customFormat="1" ht="16.149999999999999" customHeight="1">
      <c r="A714" s="371">
        <v>165</v>
      </c>
      <c r="B714" s="365" t="s">
        <v>5699</v>
      </c>
      <c r="C714" s="60" t="s">
        <v>5340</v>
      </c>
      <c r="D714" s="68" t="s">
        <v>3367</v>
      </c>
      <c r="E714" s="14"/>
      <c r="F714" s="53">
        <v>633</v>
      </c>
      <c r="G714" s="53">
        <v>448</v>
      </c>
      <c r="H714" s="225">
        <f t="shared" si="695"/>
        <v>1081</v>
      </c>
      <c r="I714" s="353">
        <v>2</v>
      </c>
      <c r="J714" s="353">
        <v>2</v>
      </c>
      <c r="K714" s="328">
        <f t="shared" ref="K714" si="756">SUM(I714:J715)</f>
        <v>4</v>
      </c>
    </row>
    <row r="715" spans="1:11" s="15" customFormat="1" ht="16.149999999999999" customHeight="1">
      <c r="A715" s="373"/>
      <c r="B715" s="367"/>
      <c r="C715" s="60" t="s">
        <v>5341</v>
      </c>
      <c r="D715" s="68" t="s">
        <v>3368</v>
      </c>
      <c r="E715" s="14"/>
      <c r="F715" s="53">
        <v>489</v>
      </c>
      <c r="G715" s="53">
        <v>423</v>
      </c>
      <c r="H715" s="225">
        <f t="shared" si="695"/>
        <v>912</v>
      </c>
      <c r="I715" s="355"/>
      <c r="J715" s="355"/>
      <c r="K715" s="330"/>
    </row>
    <row r="716" spans="1:11" s="15" customFormat="1" ht="16.149999999999999" customHeight="1">
      <c r="A716" s="238"/>
      <c r="B716" s="135"/>
      <c r="C716" s="60"/>
      <c r="D716" s="68"/>
      <c r="E716" s="199" t="s">
        <v>5507</v>
      </c>
      <c r="F716" s="63">
        <f>SUM(F714:F715)</f>
        <v>1122</v>
      </c>
      <c r="G716" s="63">
        <f t="shared" ref="G716:H716" si="757">SUM(G714:G715)</f>
        <v>871</v>
      </c>
      <c r="H716" s="63">
        <f t="shared" si="757"/>
        <v>1993</v>
      </c>
      <c r="I716" s="63">
        <f t="shared" ref="I716" si="758">SUM(I714:I715)</f>
        <v>2</v>
      </c>
      <c r="J716" s="63">
        <f t="shared" ref="J716" si="759">SUM(J714:J715)</f>
        <v>2</v>
      </c>
      <c r="K716" s="63">
        <f t="shared" ref="K716" si="760">SUM(K714:K715)</f>
        <v>4</v>
      </c>
    </row>
    <row r="717" spans="1:11" s="15" customFormat="1" ht="16.149999999999999" customHeight="1">
      <c r="A717" s="371">
        <v>166</v>
      </c>
      <c r="B717" s="347" t="s">
        <v>5700</v>
      </c>
      <c r="C717" s="60" t="s">
        <v>3369</v>
      </c>
      <c r="D717" s="68" t="s">
        <v>3370</v>
      </c>
      <c r="E717" s="14"/>
      <c r="F717" s="53">
        <v>484</v>
      </c>
      <c r="G717" s="53">
        <v>366</v>
      </c>
      <c r="H717" s="225">
        <f t="shared" si="695"/>
        <v>850</v>
      </c>
      <c r="I717" s="353">
        <v>2</v>
      </c>
      <c r="J717" s="353">
        <v>2</v>
      </c>
      <c r="K717" s="328">
        <f t="shared" ref="K717" si="761">SUM(I717:J719)</f>
        <v>4</v>
      </c>
    </row>
    <row r="718" spans="1:11" s="15" customFormat="1" ht="16.149999999999999" customHeight="1">
      <c r="A718" s="372"/>
      <c r="B718" s="366"/>
      <c r="C718" s="60" t="s">
        <v>3369</v>
      </c>
      <c r="D718" s="68" t="s">
        <v>3371</v>
      </c>
      <c r="E718" s="14"/>
      <c r="F718" s="53">
        <v>366</v>
      </c>
      <c r="G718" s="53">
        <v>276</v>
      </c>
      <c r="H718" s="225">
        <f t="shared" si="695"/>
        <v>642</v>
      </c>
      <c r="I718" s="354"/>
      <c r="J718" s="354"/>
      <c r="K718" s="329"/>
    </row>
    <row r="719" spans="1:11" s="15" customFormat="1" ht="16.149999999999999" customHeight="1">
      <c r="A719" s="373"/>
      <c r="B719" s="367"/>
      <c r="C719" s="60" t="s">
        <v>3369</v>
      </c>
      <c r="D719" s="68" t="s">
        <v>3372</v>
      </c>
      <c r="E719" s="14"/>
      <c r="F719" s="53">
        <v>251</v>
      </c>
      <c r="G719" s="53">
        <v>187</v>
      </c>
      <c r="H719" s="225">
        <f t="shared" si="695"/>
        <v>438</v>
      </c>
      <c r="I719" s="355"/>
      <c r="J719" s="355"/>
      <c r="K719" s="330"/>
    </row>
    <row r="720" spans="1:11" s="15" customFormat="1" ht="16.149999999999999" customHeight="1">
      <c r="A720" s="239"/>
      <c r="B720" s="135"/>
      <c r="C720" s="60"/>
      <c r="D720" s="68"/>
      <c r="E720" s="199" t="s">
        <v>5507</v>
      </c>
      <c r="F720" s="63">
        <f>SUM(F717:F719)</f>
        <v>1101</v>
      </c>
      <c r="G720" s="63">
        <f t="shared" ref="G720:H720" si="762">SUM(G717:G719)</f>
        <v>829</v>
      </c>
      <c r="H720" s="63">
        <f t="shared" si="762"/>
        <v>1930</v>
      </c>
      <c r="I720" s="63">
        <f t="shared" ref="I720" si="763">SUM(I717:I719)</f>
        <v>2</v>
      </c>
      <c r="J720" s="63">
        <f t="shared" ref="J720" si="764">SUM(J717:J719)</f>
        <v>2</v>
      </c>
      <c r="K720" s="63">
        <f t="shared" ref="K720" si="765">SUM(K717:K719)</f>
        <v>4</v>
      </c>
    </row>
    <row r="721" spans="1:11" s="15" customFormat="1" ht="18.600000000000001" customHeight="1">
      <c r="A721" s="360">
        <v>167</v>
      </c>
      <c r="B721" s="365" t="s">
        <v>5700</v>
      </c>
      <c r="C721" s="60" t="s">
        <v>5339</v>
      </c>
      <c r="D721" s="68" t="s">
        <v>3373</v>
      </c>
      <c r="E721" s="14"/>
      <c r="F721" s="53">
        <v>240</v>
      </c>
      <c r="G721" s="53">
        <v>167</v>
      </c>
      <c r="H721" s="225">
        <f t="shared" si="695"/>
        <v>407</v>
      </c>
      <c r="I721" s="368">
        <v>2</v>
      </c>
      <c r="J721" s="368">
        <v>2</v>
      </c>
      <c r="K721" s="350">
        <f t="shared" ref="K721" si="766">SUM(I721:J722)</f>
        <v>4</v>
      </c>
    </row>
    <row r="722" spans="1:11" s="15" customFormat="1" ht="18.600000000000001" customHeight="1">
      <c r="A722" s="361"/>
      <c r="B722" s="367"/>
      <c r="C722" s="60" t="s">
        <v>5339</v>
      </c>
      <c r="D722" s="68" t="s">
        <v>3374</v>
      </c>
      <c r="E722" s="14"/>
      <c r="F722" s="53">
        <v>536</v>
      </c>
      <c r="G722" s="53">
        <v>375</v>
      </c>
      <c r="H722" s="225">
        <f t="shared" si="695"/>
        <v>911</v>
      </c>
      <c r="I722" s="370"/>
      <c r="J722" s="370"/>
      <c r="K722" s="352"/>
    </row>
    <row r="723" spans="1:11" s="15" customFormat="1" ht="18.600000000000001" customHeight="1">
      <c r="A723" s="239"/>
      <c r="B723" s="135"/>
      <c r="C723" s="60"/>
      <c r="D723" s="68"/>
      <c r="E723" s="199" t="s">
        <v>5507</v>
      </c>
      <c r="F723" s="63">
        <f>SUM(F721:F722)</f>
        <v>776</v>
      </c>
      <c r="G723" s="63">
        <f t="shared" ref="G723:H723" si="767">SUM(G721:G722)</f>
        <v>542</v>
      </c>
      <c r="H723" s="63">
        <f t="shared" si="767"/>
        <v>1318</v>
      </c>
      <c r="I723" s="63">
        <f t="shared" ref="I723" si="768">SUM(I721:I722)</f>
        <v>2</v>
      </c>
      <c r="J723" s="63">
        <f t="shared" ref="J723" si="769">SUM(J721:J722)</f>
        <v>2</v>
      </c>
      <c r="K723" s="63">
        <f t="shared" ref="K723" si="770">SUM(K721:K722)</f>
        <v>4</v>
      </c>
    </row>
    <row r="724" spans="1:11" s="15" customFormat="1" ht="18.600000000000001" customHeight="1">
      <c r="A724" s="360">
        <v>168</v>
      </c>
      <c r="B724" s="347" t="s">
        <v>5701</v>
      </c>
      <c r="C724" s="60" t="s">
        <v>3376</v>
      </c>
      <c r="D724" s="68" t="s">
        <v>3375</v>
      </c>
      <c r="E724" s="14"/>
      <c r="F724" s="53">
        <v>660</v>
      </c>
      <c r="G724" s="53">
        <v>467</v>
      </c>
      <c r="H724" s="225">
        <f t="shared" si="695"/>
        <v>1127</v>
      </c>
      <c r="I724" s="368">
        <v>2</v>
      </c>
      <c r="J724" s="368">
        <v>2</v>
      </c>
      <c r="K724" s="350">
        <f t="shared" ref="K724" si="771">SUM(I724:J725)</f>
        <v>4</v>
      </c>
    </row>
    <row r="725" spans="1:11" s="15" customFormat="1" ht="24.4" customHeight="1">
      <c r="A725" s="361"/>
      <c r="B725" s="367"/>
      <c r="C725" s="60" t="s">
        <v>3376</v>
      </c>
      <c r="D725" s="68" t="s">
        <v>3377</v>
      </c>
      <c r="E725" s="14"/>
      <c r="F725" s="53">
        <v>126</v>
      </c>
      <c r="G725" s="53">
        <v>101</v>
      </c>
      <c r="H725" s="225">
        <f t="shared" si="695"/>
        <v>227</v>
      </c>
      <c r="I725" s="370"/>
      <c r="J725" s="370"/>
      <c r="K725" s="352"/>
    </row>
    <row r="726" spans="1:11" s="15" customFormat="1" ht="18.600000000000001" customHeight="1">
      <c r="A726" s="239"/>
      <c r="B726" s="135"/>
      <c r="C726" s="60"/>
      <c r="D726" s="68"/>
      <c r="E726" s="199" t="s">
        <v>5507</v>
      </c>
      <c r="F726" s="63">
        <f>SUM(F724:F725)</f>
        <v>786</v>
      </c>
      <c r="G726" s="63">
        <f t="shared" ref="G726:H726" si="772">SUM(G724:G725)</f>
        <v>568</v>
      </c>
      <c r="H726" s="63">
        <f t="shared" si="772"/>
        <v>1354</v>
      </c>
      <c r="I726" s="63">
        <f t="shared" ref="I726" si="773">SUM(I724:I725)</f>
        <v>2</v>
      </c>
      <c r="J726" s="63">
        <f t="shared" ref="J726" si="774">SUM(J724:J725)</f>
        <v>2</v>
      </c>
      <c r="K726" s="63">
        <f t="shared" ref="K726" si="775">SUM(K724:K725)</f>
        <v>4</v>
      </c>
    </row>
    <row r="727" spans="1:11" s="15" customFormat="1" ht="18.600000000000001" customHeight="1">
      <c r="A727" s="360">
        <v>169</v>
      </c>
      <c r="B727" s="347" t="s">
        <v>5701</v>
      </c>
      <c r="C727" s="60" t="s">
        <v>3379</v>
      </c>
      <c r="D727" s="68" t="s">
        <v>3378</v>
      </c>
      <c r="E727" s="14"/>
      <c r="F727" s="53">
        <v>307</v>
      </c>
      <c r="G727" s="53">
        <v>222</v>
      </c>
      <c r="H727" s="225">
        <f t="shared" si="695"/>
        <v>529</v>
      </c>
      <c r="I727" s="368">
        <v>2</v>
      </c>
      <c r="J727" s="368">
        <v>2</v>
      </c>
      <c r="K727" s="350">
        <f t="shared" ref="K727" si="776">SUM(I727:J729)</f>
        <v>4</v>
      </c>
    </row>
    <row r="728" spans="1:11" s="15" customFormat="1" ht="18.600000000000001" customHeight="1">
      <c r="A728" s="362"/>
      <c r="B728" s="366"/>
      <c r="C728" s="60" t="s">
        <v>3379</v>
      </c>
      <c r="D728" s="68" t="s">
        <v>3380</v>
      </c>
      <c r="E728" s="14"/>
      <c r="F728" s="53">
        <v>326</v>
      </c>
      <c r="G728" s="53">
        <v>207</v>
      </c>
      <c r="H728" s="225">
        <f t="shared" si="695"/>
        <v>533</v>
      </c>
      <c r="I728" s="369"/>
      <c r="J728" s="369"/>
      <c r="K728" s="351"/>
    </row>
    <row r="729" spans="1:11" s="15" customFormat="1" ht="18.600000000000001" customHeight="1">
      <c r="A729" s="361"/>
      <c r="B729" s="367"/>
      <c r="C729" s="60" t="s">
        <v>3379</v>
      </c>
      <c r="D729" s="68" t="s">
        <v>3381</v>
      </c>
      <c r="E729" s="14"/>
      <c r="F729" s="53">
        <v>376</v>
      </c>
      <c r="G729" s="53">
        <v>267</v>
      </c>
      <c r="H729" s="225">
        <f t="shared" si="695"/>
        <v>643</v>
      </c>
      <c r="I729" s="370"/>
      <c r="J729" s="370"/>
      <c r="K729" s="352"/>
    </row>
    <row r="730" spans="1:11" s="15" customFormat="1" ht="18.600000000000001" customHeight="1">
      <c r="A730" s="238"/>
      <c r="B730" s="135"/>
      <c r="C730" s="60"/>
      <c r="D730" s="68"/>
      <c r="E730" s="199" t="s">
        <v>5507</v>
      </c>
      <c r="F730" s="63">
        <f>SUM(F727:F729)</f>
        <v>1009</v>
      </c>
      <c r="G730" s="63">
        <f t="shared" ref="G730:H730" si="777">SUM(G727:G729)</f>
        <v>696</v>
      </c>
      <c r="H730" s="63">
        <f t="shared" si="777"/>
        <v>1705</v>
      </c>
      <c r="I730" s="63">
        <f t="shared" ref="I730" si="778">SUM(I727:I729)</f>
        <v>2</v>
      </c>
      <c r="J730" s="63">
        <f t="shared" ref="J730" si="779">SUM(J727:J729)</f>
        <v>2</v>
      </c>
      <c r="K730" s="63">
        <f t="shared" ref="K730" si="780">SUM(K727:K729)</f>
        <v>4</v>
      </c>
    </row>
    <row r="731" spans="1:11" s="15" customFormat="1" ht="18.600000000000001" customHeight="1">
      <c r="A731" s="371">
        <v>170</v>
      </c>
      <c r="B731" s="347" t="s">
        <v>5682</v>
      </c>
      <c r="C731" s="60" t="s">
        <v>3383</v>
      </c>
      <c r="D731" s="68" t="s">
        <v>3382</v>
      </c>
      <c r="E731" s="14"/>
      <c r="F731" s="53">
        <v>269</v>
      </c>
      <c r="G731" s="53">
        <v>154</v>
      </c>
      <c r="H731" s="225">
        <f t="shared" si="695"/>
        <v>423</v>
      </c>
      <c r="I731" s="353">
        <v>2</v>
      </c>
      <c r="J731" s="353">
        <v>2</v>
      </c>
      <c r="K731" s="328">
        <f t="shared" ref="K731" si="781">SUM(I731:J733)</f>
        <v>4</v>
      </c>
    </row>
    <row r="732" spans="1:11" s="15" customFormat="1" ht="18.600000000000001" customHeight="1">
      <c r="A732" s="372"/>
      <c r="B732" s="366"/>
      <c r="C732" s="60" t="s">
        <v>3383</v>
      </c>
      <c r="D732" s="68" t="s">
        <v>3384</v>
      </c>
      <c r="E732" s="14"/>
      <c r="F732" s="53">
        <v>295</v>
      </c>
      <c r="G732" s="53">
        <v>229</v>
      </c>
      <c r="H732" s="225">
        <f t="shared" si="695"/>
        <v>524</v>
      </c>
      <c r="I732" s="354"/>
      <c r="J732" s="354"/>
      <c r="K732" s="329"/>
    </row>
    <row r="733" spans="1:11" s="15" customFormat="1" ht="18.600000000000001" customHeight="1">
      <c r="A733" s="373"/>
      <c r="B733" s="367"/>
      <c r="C733" s="60" t="s">
        <v>3383</v>
      </c>
      <c r="D733" s="68" t="s">
        <v>3385</v>
      </c>
      <c r="E733" s="14"/>
      <c r="F733" s="53">
        <v>416</v>
      </c>
      <c r="G733" s="53">
        <v>268</v>
      </c>
      <c r="H733" s="225">
        <f t="shared" si="695"/>
        <v>684</v>
      </c>
      <c r="I733" s="355"/>
      <c r="J733" s="355"/>
      <c r="K733" s="330"/>
    </row>
    <row r="734" spans="1:11" s="15" customFormat="1" ht="18.600000000000001" customHeight="1">
      <c r="A734" s="239"/>
      <c r="B734" s="135"/>
      <c r="C734" s="60"/>
      <c r="D734" s="68"/>
      <c r="E734" s="199" t="s">
        <v>5507</v>
      </c>
      <c r="F734" s="63">
        <f>SUM(F731:F733)</f>
        <v>980</v>
      </c>
      <c r="G734" s="63">
        <f t="shared" ref="G734:H734" si="782">SUM(G731:G733)</f>
        <v>651</v>
      </c>
      <c r="H734" s="63">
        <f t="shared" si="782"/>
        <v>1631</v>
      </c>
      <c r="I734" s="63">
        <f t="shared" ref="I734" si="783">SUM(I731:I733)</f>
        <v>2</v>
      </c>
      <c r="J734" s="63">
        <f t="shared" ref="J734" si="784">SUM(J731:J733)</f>
        <v>2</v>
      </c>
      <c r="K734" s="63">
        <f t="shared" ref="K734" si="785">SUM(K731:K733)</f>
        <v>4</v>
      </c>
    </row>
    <row r="735" spans="1:11" s="15" customFormat="1" ht="18.600000000000001" customHeight="1">
      <c r="A735" s="360">
        <v>171</v>
      </c>
      <c r="B735" s="347" t="s">
        <v>5682</v>
      </c>
      <c r="C735" s="60" t="s">
        <v>3383</v>
      </c>
      <c r="D735" s="68" t="s">
        <v>3386</v>
      </c>
      <c r="E735" s="14"/>
      <c r="F735" s="53">
        <v>110</v>
      </c>
      <c r="G735" s="53">
        <v>62</v>
      </c>
      <c r="H735" s="225">
        <f t="shared" si="695"/>
        <v>172</v>
      </c>
      <c r="I735" s="368">
        <v>2</v>
      </c>
      <c r="J735" s="368">
        <v>2</v>
      </c>
      <c r="K735" s="350">
        <f t="shared" ref="K735" si="786">SUM(I735:J737)</f>
        <v>4</v>
      </c>
    </row>
    <row r="736" spans="1:11" s="15" customFormat="1" ht="18.600000000000001" customHeight="1">
      <c r="A736" s="362"/>
      <c r="B736" s="366"/>
      <c r="C736" s="60" t="s">
        <v>3383</v>
      </c>
      <c r="D736" s="68" t="s">
        <v>3387</v>
      </c>
      <c r="E736" s="14"/>
      <c r="F736" s="53">
        <v>248</v>
      </c>
      <c r="G736" s="53">
        <v>173</v>
      </c>
      <c r="H736" s="225">
        <f t="shared" si="695"/>
        <v>421</v>
      </c>
      <c r="I736" s="369"/>
      <c r="J736" s="369"/>
      <c r="K736" s="351"/>
    </row>
    <row r="737" spans="1:11" s="15" customFormat="1" ht="18.600000000000001" customHeight="1">
      <c r="A737" s="361"/>
      <c r="B737" s="367"/>
      <c r="C737" s="60" t="s">
        <v>3383</v>
      </c>
      <c r="D737" s="68" t="s">
        <v>3388</v>
      </c>
      <c r="E737" s="14"/>
      <c r="F737" s="53">
        <v>487</v>
      </c>
      <c r="G737" s="53">
        <v>392</v>
      </c>
      <c r="H737" s="225">
        <f t="shared" si="695"/>
        <v>879</v>
      </c>
      <c r="I737" s="370"/>
      <c r="J737" s="370"/>
      <c r="K737" s="352"/>
    </row>
    <row r="738" spans="1:11" s="15" customFormat="1" ht="18.600000000000001" customHeight="1">
      <c r="A738" s="238"/>
      <c r="B738" s="135"/>
      <c r="C738" s="60"/>
      <c r="D738" s="68"/>
      <c r="E738" s="199" t="s">
        <v>5507</v>
      </c>
      <c r="F738" s="63">
        <f>SUM(F735:F737)</f>
        <v>845</v>
      </c>
      <c r="G738" s="63">
        <f t="shared" ref="G738:H738" si="787">SUM(G735:G737)</f>
        <v>627</v>
      </c>
      <c r="H738" s="63">
        <f t="shared" si="787"/>
        <v>1472</v>
      </c>
      <c r="I738" s="63">
        <f t="shared" ref="I738" si="788">SUM(I735:I737)</f>
        <v>2</v>
      </c>
      <c r="J738" s="63">
        <f t="shared" ref="J738" si="789">SUM(J735:J737)</f>
        <v>2</v>
      </c>
      <c r="K738" s="63">
        <f t="shared" ref="K738" si="790">SUM(K735:K737)</f>
        <v>4</v>
      </c>
    </row>
    <row r="739" spans="1:11" s="15" customFormat="1" ht="18.600000000000001" customHeight="1">
      <c r="A739" s="371">
        <v>172</v>
      </c>
      <c r="B739" s="347" t="s">
        <v>5682</v>
      </c>
      <c r="C739" s="60" t="s">
        <v>3383</v>
      </c>
      <c r="D739" s="68" t="s">
        <v>3389</v>
      </c>
      <c r="E739" s="14"/>
      <c r="F739" s="53">
        <v>302</v>
      </c>
      <c r="G739" s="53">
        <v>250</v>
      </c>
      <c r="H739" s="225">
        <f t="shared" si="695"/>
        <v>552</v>
      </c>
      <c r="I739" s="353">
        <v>2</v>
      </c>
      <c r="J739" s="353">
        <v>2</v>
      </c>
      <c r="K739" s="328">
        <f t="shared" ref="K739" si="791">SUM(I739:J741)</f>
        <v>4</v>
      </c>
    </row>
    <row r="740" spans="1:11" s="15" customFormat="1" ht="18.600000000000001" customHeight="1">
      <c r="A740" s="372"/>
      <c r="B740" s="366"/>
      <c r="C740" s="60" t="s">
        <v>3383</v>
      </c>
      <c r="D740" s="68" t="s">
        <v>3390</v>
      </c>
      <c r="E740" s="14"/>
      <c r="F740" s="53">
        <v>453</v>
      </c>
      <c r="G740" s="53">
        <v>354</v>
      </c>
      <c r="H740" s="225">
        <f t="shared" si="695"/>
        <v>807</v>
      </c>
      <c r="I740" s="354"/>
      <c r="J740" s="354"/>
      <c r="K740" s="329"/>
    </row>
    <row r="741" spans="1:11" s="15" customFormat="1" ht="18.600000000000001" customHeight="1">
      <c r="A741" s="373"/>
      <c r="B741" s="367"/>
      <c r="C741" s="60" t="s">
        <v>3383</v>
      </c>
      <c r="D741" s="68" t="s">
        <v>3391</v>
      </c>
      <c r="E741" s="14"/>
      <c r="F741" s="53">
        <v>388</v>
      </c>
      <c r="G741" s="53">
        <v>269</v>
      </c>
      <c r="H741" s="225">
        <f t="shared" si="695"/>
        <v>657</v>
      </c>
      <c r="I741" s="355"/>
      <c r="J741" s="355"/>
      <c r="K741" s="330"/>
    </row>
    <row r="742" spans="1:11" s="15" customFormat="1" ht="18.600000000000001" customHeight="1">
      <c r="A742" s="239"/>
      <c r="B742" s="135"/>
      <c r="C742" s="60"/>
      <c r="D742" s="68"/>
      <c r="E742" s="199" t="s">
        <v>5507</v>
      </c>
      <c r="F742" s="63">
        <f>SUM(F739:F741)</f>
        <v>1143</v>
      </c>
      <c r="G742" s="63">
        <f t="shared" ref="G742:H742" si="792">SUM(G739:G741)</f>
        <v>873</v>
      </c>
      <c r="H742" s="63">
        <f t="shared" si="792"/>
        <v>2016</v>
      </c>
      <c r="I742" s="63">
        <f t="shared" ref="I742" si="793">SUM(I739:I741)</f>
        <v>2</v>
      </c>
      <c r="J742" s="63">
        <f t="shared" ref="J742" si="794">SUM(J739:J741)</f>
        <v>2</v>
      </c>
      <c r="K742" s="63">
        <f t="shared" ref="K742" si="795">SUM(K739:K741)</f>
        <v>4</v>
      </c>
    </row>
    <row r="743" spans="1:11" s="15" customFormat="1" ht="18.600000000000001" customHeight="1">
      <c r="A743" s="360">
        <v>173</v>
      </c>
      <c r="B743" s="365" t="s">
        <v>5682</v>
      </c>
      <c r="C743" s="60" t="s">
        <v>3383</v>
      </c>
      <c r="D743" s="68" t="s">
        <v>3392</v>
      </c>
      <c r="E743" s="14"/>
      <c r="F743" s="53">
        <v>289</v>
      </c>
      <c r="G743" s="53">
        <v>215</v>
      </c>
      <c r="H743" s="225">
        <f t="shared" si="695"/>
        <v>504</v>
      </c>
      <c r="I743" s="368">
        <v>2</v>
      </c>
      <c r="J743" s="368">
        <v>2</v>
      </c>
      <c r="K743" s="350">
        <f t="shared" ref="K743" si="796">SUM(I743:J744)</f>
        <v>4</v>
      </c>
    </row>
    <row r="744" spans="1:11" s="15" customFormat="1" ht="18.600000000000001" customHeight="1">
      <c r="A744" s="361"/>
      <c r="B744" s="367"/>
      <c r="C744" s="60" t="s">
        <v>3383</v>
      </c>
      <c r="D744" s="68" t="s">
        <v>3393</v>
      </c>
      <c r="E744" s="14"/>
      <c r="F744" s="53">
        <v>366</v>
      </c>
      <c r="G744" s="53">
        <v>273</v>
      </c>
      <c r="H744" s="225">
        <f t="shared" si="695"/>
        <v>639</v>
      </c>
      <c r="I744" s="370"/>
      <c r="J744" s="370"/>
      <c r="K744" s="352"/>
    </row>
    <row r="745" spans="1:11" s="15" customFormat="1" ht="15" customHeight="1">
      <c r="A745" s="239"/>
      <c r="B745" s="135"/>
      <c r="C745" s="60"/>
      <c r="D745" s="68"/>
      <c r="E745" s="199" t="s">
        <v>5507</v>
      </c>
      <c r="F745" s="63">
        <f>SUM(F743:F744)</f>
        <v>655</v>
      </c>
      <c r="G745" s="63">
        <f t="shared" ref="G745:H745" si="797">SUM(G743:G744)</f>
        <v>488</v>
      </c>
      <c r="H745" s="63">
        <f t="shared" si="797"/>
        <v>1143</v>
      </c>
      <c r="I745" s="63">
        <f t="shared" ref="I745" si="798">SUM(I743:I744)</f>
        <v>2</v>
      </c>
      <c r="J745" s="63">
        <f t="shared" ref="J745" si="799">SUM(J743:J744)</f>
        <v>2</v>
      </c>
      <c r="K745" s="63">
        <f t="shared" ref="K745" si="800">SUM(K743:K744)</f>
        <v>4</v>
      </c>
    </row>
    <row r="746" spans="1:11" s="15" customFormat="1" ht="19.149999999999999" customHeight="1">
      <c r="A746" s="360">
        <v>174</v>
      </c>
      <c r="B746" s="347" t="s">
        <v>5681</v>
      </c>
      <c r="C746" s="60" t="s">
        <v>3395</v>
      </c>
      <c r="D746" s="68" t="s">
        <v>3394</v>
      </c>
      <c r="E746" s="14"/>
      <c r="F746" s="53">
        <v>282</v>
      </c>
      <c r="G746" s="53">
        <v>182</v>
      </c>
      <c r="H746" s="225">
        <f t="shared" si="695"/>
        <v>464</v>
      </c>
      <c r="I746" s="368">
        <v>2</v>
      </c>
      <c r="J746" s="368">
        <v>2</v>
      </c>
      <c r="K746" s="350">
        <f t="shared" ref="K746" si="801">SUM(I746:J748)</f>
        <v>4</v>
      </c>
    </row>
    <row r="747" spans="1:11" s="15" customFormat="1" ht="19.149999999999999" customHeight="1">
      <c r="A747" s="362"/>
      <c r="B747" s="366"/>
      <c r="C747" s="60" t="s">
        <v>3395</v>
      </c>
      <c r="D747" s="68" t="s">
        <v>3396</v>
      </c>
      <c r="E747" s="14"/>
      <c r="F747" s="53">
        <v>403</v>
      </c>
      <c r="G747" s="53">
        <v>251</v>
      </c>
      <c r="H747" s="225">
        <f t="shared" si="695"/>
        <v>654</v>
      </c>
      <c r="I747" s="369"/>
      <c r="J747" s="369"/>
      <c r="K747" s="351"/>
    </row>
    <row r="748" spans="1:11" s="15" customFormat="1" ht="19.149999999999999" customHeight="1">
      <c r="A748" s="361"/>
      <c r="B748" s="367"/>
      <c r="C748" s="60" t="s">
        <v>3395</v>
      </c>
      <c r="D748" s="68" t="s">
        <v>3397</v>
      </c>
      <c r="E748" s="14"/>
      <c r="F748" s="53">
        <v>246</v>
      </c>
      <c r="G748" s="53">
        <v>183</v>
      </c>
      <c r="H748" s="225">
        <f t="shared" si="695"/>
        <v>429</v>
      </c>
      <c r="I748" s="370"/>
      <c r="J748" s="370"/>
      <c r="K748" s="352"/>
    </row>
    <row r="749" spans="1:11" s="15" customFormat="1" ht="16.149999999999999" customHeight="1">
      <c r="A749" s="238"/>
      <c r="B749" s="135"/>
      <c r="C749" s="60"/>
      <c r="D749" s="68"/>
      <c r="E749" s="199" t="s">
        <v>5507</v>
      </c>
      <c r="F749" s="63">
        <f>SUM(F746:F748)</f>
        <v>931</v>
      </c>
      <c r="G749" s="63">
        <f t="shared" ref="G749:H749" si="802">SUM(G746:G748)</f>
        <v>616</v>
      </c>
      <c r="H749" s="63">
        <f t="shared" si="802"/>
        <v>1547</v>
      </c>
      <c r="I749" s="63">
        <f t="shared" ref="I749" si="803">SUM(I746:I748)</f>
        <v>2</v>
      </c>
      <c r="J749" s="63">
        <f t="shared" ref="J749" si="804">SUM(J746:J748)</f>
        <v>2</v>
      </c>
      <c r="K749" s="63">
        <f t="shared" ref="K749" si="805">SUM(K746:K748)</f>
        <v>4</v>
      </c>
    </row>
    <row r="750" spans="1:11" s="15" customFormat="1" ht="19.149999999999999" customHeight="1">
      <c r="A750" s="371">
        <v>175</v>
      </c>
      <c r="B750" s="365" t="s">
        <v>5681</v>
      </c>
      <c r="C750" s="60" t="s">
        <v>3395</v>
      </c>
      <c r="D750" s="68" t="s">
        <v>3398</v>
      </c>
      <c r="E750" s="14"/>
      <c r="F750" s="53">
        <v>339</v>
      </c>
      <c r="G750" s="53">
        <v>243</v>
      </c>
      <c r="H750" s="225">
        <f t="shared" si="695"/>
        <v>582</v>
      </c>
      <c r="I750" s="353">
        <v>2</v>
      </c>
      <c r="J750" s="353">
        <v>2</v>
      </c>
      <c r="K750" s="328">
        <f t="shared" ref="K750" si="806">SUM(I750:J751)</f>
        <v>4</v>
      </c>
    </row>
    <row r="751" spans="1:11" s="15" customFormat="1" ht="19.149999999999999" customHeight="1">
      <c r="A751" s="373"/>
      <c r="B751" s="367"/>
      <c r="C751" s="60" t="s">
        <v>3395</v>
      </c>
      <c r="D751" s="68" t="s">
        <v>3399</v>
      </c>
      <c r="E751" s="14"/>
      <c r="F751" s="53">
        <v>443</v>
      </c>
      <c r="G751" s="53">
        <v>323</v>
      </c>
      <c r="H751" s="225">
        <f t="shared" ref="H751:H775" si="807">SUM(F751:G751)</f>
        <v>766</v>
      </c>
      <c r="I751" s="355"/>
      <c r="J751" s="355"/>
      <c r="K751" s="330"/>
    </row>
    <row r="752" spans="1:11" s="15" customFormat="1" ht="14.45" customHeight="1">
      <c r="A752" s="238"/>
      <c r="B752" s="135"/>
      <c r="C752" s="60"/>
      <c r="D752" s="68"/>
      <c r="E752" s="199" t="s">
        <v>5507</v>
      </c>
      <c r="F752" s="63">
        <f>SUM(F750:F751)</f>
        <v>782</v>
      </c>
      <c r="G752" s="63">
        <f t="shared" ref="G752:H752" si="808">SUM(G750:G751)</f>
        <v>566</v>
      </c>
      <c r="H752" s="63">
        <f t="shared" si="808"/>
        <v>1348</v>
      </c>
      <c r="I752" s="63">
        <f t="shared" ref="I752" si="809">SUM(I750:I751)</f>
        <v>2</v>
      </c>
      <c r="J752" s="63">
        <f t="shared" ref="J752" si="810">SUM(J750:J751)</f>
        <v>2</v>
      </c>
      <c r="K752" s="63">
        <f t="shared" ref="K752" si="811">SUM(K750:K751)</f>
        <v>4</v>
      </c>
    </row>
    <row r="753" spans="1:11" s="15" customFormat="1" ht="19.149999999999999" customHeight="1">
      <c r="A753" s="371">
        <v>176</v>
      </c>
      <c r="B753" s="347" t="s">
        <v>5685</v>
      </c>
      <c r="C753" s="60" t="s">
        <v>3401</v>
      </c>
      <c r="D753" s="68" t="s">
        <v>3400</v>
      </c>
      <c r="E753" s="14"/>
      <c r="F753" s="53">
        <v>485</v>
      </c>
      <c r="G753" s="53">
        <v>311</v>
      </c>
      <c r="H753" s="225">
        <f t="shared" si="807"/>
        <v>796</v>
      </c>
      <c r="I753" s="353">
        <v>2</v>
      </c>
      <c r="J753" s="353">
        <v>2</v>
      </c>
      <c r="K753" s="328">
        <f t="shared" ref="K753" si="812">SUM(I753:J754)</f>
        <v>4</v>
      </c>
    </row>
    <row r="754" spans="1:11" s="15" customFormat="1" ht="19.149999999999999" customHeight="1">
      <c r="A754" s="373"/>
      <c r="B754" s="367"/>
      <c r="C754" s="60" t="s">
        <v>3401</v>
      </c>
      <c r="D754" s="68" t="s">
        <v>3402</v>
      </c>
      <c r="E754" s="14"/>
      <c r="F754" s="53">
        <v>354</v>
      </c>
      <c r="G754" s="53">
        <v>228</v>
      </c>
      <c r="H754" s="225">
        <f t="shared" si="807"/>
        <v>582</v>
      </c>
      <c r="I754" s="355"/>
      <c r="J754" s="355"/>
      <c r="K754" s="330"/>
    </row>
    <row r="755" spans="1:11" s="15" customFormat="1" ht="19.149999999999999" customHeight="1">
      <c r="A755" s="238"/>
      <c r="B755" s="135"/>
      <c r="C755" s="60"/>
      <c r="D755" s="68"/>
      <c r="E755" s="199" t="s">
        <v>5507</v>
      </c>
      <c r="F755" s="63">
        <f>SUM(F753:F754)</f>
        <v>839</v>
      </c>
      <c r="G755" s="63">
        <f t="shared" ref="G755:H755" si="813">SUM(G753:G754)</f>
        <v>539</v>
      </c>
      <c r="H755" s="63">
        <f t="shared" si="813"/>
        <v>1378</v>
      </c>
      <c r="I755" s="63">
        <f t="shared" ref="I755" si="814">SUM(I753:I754)</f>
        <v>2</v>
      </c>
      <c r="J755" s="63">
        <f t="shared" ref="J755" si="815">SUM(J753:J754)</f>
        <v>2</v>
      </c>
      <c r="K755" s="63">
        <f t="shared" ref="K755" si="816">SUM(K753:K754)</f>
        <v>4</v>
      </c>
    </row>
    <row r="756" spans="1:11" s="15" customFormat="1" ht="19.149999999999999" customHeight="1">
      <c r="A756" s="371">
        <v>177</v>
      </c>
      <c r="B756" s="347" t="s">
        <v>5686</v>
      </c>
      <c r="C756" s="60" t="s">
        <v>3401</v>
      </c>
      <c r="D756" s="68" t="s">
        <v>3403</v>
      </c>
      <c r="E756" s="14"/>
      <c r="F756" s="53">
        <v>231</v>
      </c>
      <c r="G756" s="53">
        <v>131</v>
      </c>
      <c r="H756" s="225">
        <f t="shared" si="807"/>
        <v>362</v>
      </c>
      <c r="I756" s="353">
        <v>2</v>
      </c>
      <c r="J756" s="353">
        <v>2</v>
      </c>
      <c r="K756" s="328">
        <f t="shared" ref="K756" si="817">SUM(I756:J757)</f>
        <v>4</v>
      </c>
    </row>
    <row r="757" spans="1:11" s="15" customFormat="1" ht="22.5" customHeight="1">
      <c r="A757" s="373"/>
      <c r="B757" s="367"/>
      <c r="C757" s="60" t="s">
        <v>3401</v>
      </c>
      <c r="D757" s="68" t="s">
        <v>3404</v>
      </c>
      <c r="E757" s="14"/>
      <c r="F757" s="53">
        <v>591</v>
      </c>
      <c r="G757" s="53">
        <v>349</v>
      </c>
      <c r="H757" s="225">
        <f t="shared" si="807"/>
        <v>940</v>
      </c>
      <c r="I757" s="355"/>
      <c r="J757" s="355"/>
      <c r="K757" s="330"/>
    </row>
    <row r="758" spans="1:11" s="15" customFormat="1" ht="19.149999999999999" customHeight="1">
      <c r="A758" s="238"/>
      <c r="B758" s="135"/>
      <c r="C758" s="60"/>
      <c r="D758" s="68"/>
      <c r="E758" s="199" t="s">
        <v>5507</v>
      </c>
      <c r="F758" s="63">
        <f>SUM(F756:F757)</f>
        <v>822</v>
      </c>
      <c r="G758" s="63">
        <f t="shared" ref="G758:H758" si="818">SUM(G756:G757)</f>
        <v>480</v>
      </c>
      <c r="H758" s="63">
        <f t="shared" si="818"/>
        <v>1302</v>
      </c>
      <c r="I758" s="63">
        <f t="shared" ref="I758" si="819">SUM(I756:I757)</f>
        <v>2</v>
      </c>
      <c r="J758" s="63">
        <f t="shared" ref="J758" si="820">SUM(J756:J757)</f>
        <v>2</v>
      </c>
      <c r="K758" s="63">
        <f t="shared" ref="K758" si="821">SUM(K756:K757)</f>
        <v>4</v>
      </c>
    </row>
    <row r="759" spans="1:11" s="15" customFormat="1" ht="19.149999999999999" customHeight="1">
      <c r="A759" s="371">
        <v>178</v>
      </c>
      <c r="B759" s="347" t="s">
        <v>5686</v>
      </c>
      <c r="C759" s="60" t="s">
        <v>3401</v>
      </c>
      <c r="D759" s="68" t="s">
        <v>3405</v>
      </c>
      <c r="E759" s="14"/>
      <c r="F759" s="53">
        <v>405</v>
      </c>
      <c r="G759" s="53">
        <v>292</v>
      </c>
      <c r="H759" s="225">
        <f t="shared" si="807"/>
        <v>697</v>
      </c>
      <c r="I759" s="353">
        <v>2</v>
      </c>
      <c r="J759" s="353">
        <v>2</v>
      </c>
      <c r="K759" s="328">
        <f t="shared" ref="K759" si="822">SUM(I759:J760)</f>
        <v>4</v>
      </c>
    </row>
    <row r="760" spans="1:11" s="15" customFormat="1" ht="24.4" customHeight="1">
      <c r="A760" s="373"/>
      <c r="B760" s="367"/>
      <c r="C760" s="60" t="s">
        <v>3401</v>
      </c>
      <c r="D760" s="68" t="s">
        <v>3406</v>
      </c>
      <c r="E760" s="14"/>
      <c r="F760" s="53">
        <v>870</v>
      </c>
      <c r="G760" s="53">
        <v>607</v>
      </c>
      <c r="H760" s="225">
        <f t="shared" si="807"/>
        <v>1477</v>
      </c>
      <c r="I760" s="355"/>
      <c r="J760" s="355"/>
      <c r="K760" s="330"/>
    </row>
    <row r="761" spans="1:11" s="15" customFormat="1" ht="13.9" customHeight="1">
      <c r="A761" s="238"/>
      <c r="B761" s="135"/>
      <c r="C761" s="60"/>
      <c r="D761" s="68"/>
      <c r="E761" s="199" t="s">
        <v>5507</v>
      </c>
      <c r="F761" s="63">
        <f>SUM(F759:F760)</f>
        <v>1275</v>
      </c>
      <c r="G761" s="63">
        <f t="shared" ref="G761:H761" si="823">SUM(G759:G760)</f>
        <v>899</v>
      </c>
      <c r="H761" s="63">
        <f t="shared" si="823"/>
        <v>2174</v>
      </c>
      <c r="I761" s="63">
        <f t="shared" ref="I761" si="824">SUM(I759:I760)</f>
        <v>2</v>
      </c>
      <c r="J761" s="63">
        <f t="shared" ref="J761" si="825">SUM(J759:J760)</f>
        <v>2</v>
      </c>
      <c r="K761" s="63">
        <f t="shared" ref="K761" si="826">SUM(K759:K760)</f>
        <v>4</v>
      </c>
    </row>
    <row r="762" spans="1:11" s="15" customFormat="1" ht="19.149999999999999" customHeight="1">
      <c r="A762" s="371">
        <v>179</v>
      </c>
      <c r="B762" s="347" t="s">
        <v>5687</v>
      </c>
      <c r="C762" s="60" t="s">
        <v>3401</v>
      </c>
      <c r="D762" s="68" t="s">
        <v>3407</v>
      </c>
      <c r="E762" s="14"/>
      <c r="F762" s="53">
        <v>323</v>
      </c>
      <c r="G762" s="53">
        <v>236</v>
      </c>
      <c r="H762" s="225">
        <f t="shared" si="807"/>
        <v>559</v>
      </c>
      <c r="I762" s="353">
        <v>2</v>
      </c>
      <c r="J762" s="353">
        <v>2</v>
      </c>
      <c r="K762" s="328">
        <f t="shared" ref="K762" si="827">SUM(I762:J765)</f>
        <v>4</v>
      </c>
    </row>
    <row r="763" spans="1:11" s="15" customFormat="1" ht="19.149999999999999" customHeight="1">
      <c r="A763" s="372"/>
      <c r="B763" s="366"/>
      <c r="C763" s="60" t="s">
        <v>3401</v>
      </c>
      <c r="D763" s="68" t="s">
        <v>3408</v>
      </c>
      <c r="E763" s="14"/>
      <c r="F763" s="53">
        <v>380</v>
      </c>
      <c r="G763" s="53">
        <v>272</v>
      </c>
      <c r="H763" s="225">
        <f t="shared" si="807"/>
        <v>652</v>
      </c>
      <c r="I763" s="354"/>
      <c r="J763" s="354"/>
      <c r="K763" s="329"/>
    </row>
    <row r="764" spans="1:11" s="15" customFormat="1" ht="19.149999999999999" customHeight="1">
      <c r="A764" s="372"/>
      <c r="B764" s="366"/>
      <c r="C764" s="60" t="s">
        <v>3401</v>
      </c>
      <c r="D764" s="68" t="s">
        <v>3409</v>
      </c>
      <c r="E764" s="14"/>
      <c r="F764" s="53">
        <v>241</v>
      </c>
      <c r="G764" s="53">
        <v>186</v>
      </c>
      <c r="H764" s="225">
        <f t="shared" si="807"/>
        <v>427</v>
      </c>
      <c r="I764" s="354"/>
      <c r="J764" s="354"/>
      <c r="K764" s="329"/>
    </row>
    <row r="765" spans="1:11" s="15" customFormat="1" ht="19.149999999999999" customHeight="1">
      <c r="A765" s="373"/>
      <c r="B765" s="367"/>
      <c r="C765" s="60" t="s">
        <v>3401</v>
      </c>
      <c r="D765" s="68" t="s">
        <v>3410</v>
      </c>
      <c r="E765" s="14"/>
      <c r="F765" s="53">
        <v>248</v>
      </c>
      <c r="G765" s="53">
        <v>168</v>
      </c>
      <c r="H765" s="225">
        <f t="shared" si="807"/>
        <v>416</v>
      </c>
      <c r="I765" s="355"/>
      <c r="J765" s="355"/>
      <c r="K765" s="330"/>
    </row>
    <row r="766" spans="1:11" s="15" customFormat="1" ht="19.149999999999999" customHeight="1">
      <c r="A766" s="238"/>
      <c r="B766" s="135"/>
      <c r="C766" s="60"/>
      <c r="D766" s="68"/>
      <c r="E766" s="199" t="s">
        <v>5507</v>
      </c>
      <c r="F766" s="63">
        <f>SUM(F762:F765)</f>
        <v>1192</v>
      </c>
      <c r="G766" s="63">
        <f t="shared" ref="G766:H766" si="828">SUM(G762:G765)</f>
        <v>862</v>
      </c>
      <c r="H766" s="63">
        <f t="shared" si="828"/>
        <v>2054</v>
      </c>
      <c r="I766" s="63">
        <f t="shared" ref="I766" si="829">SUM(I762:I765)</f>
        <v>2</v>
      </c>
      <c r="J766" s="63">
        <f t="shared" ref="J766" si="830">SUM(J762:J765)</f>
        <v>2</v>
      </c>
      <c r="K766" s="63">
        <f t="shared" ref="K766" si="831">SUM(K762:K765)</f>
        <v>4</v>
      </c>
    </row>
    <row r="767" spans="1:11" s="15" customFormat="1" ht="19.149999999999999" customHeight="1">
      <c r="A767" s="371">
        <v>180</v>
      </c>
      <c r="B767" s="347" t="s">
        <v>5702</v>
      </c>
      <c r="C767" s="60" t="s">
        <v>3412</v>
      </c>
      <c r="D767" s="68" t="s">
        <v>3411</v>
      </c>
      <c r="E767" s="14"/>
      <c r="F767" s="53">
        <v>587</v>
      </c>
      <c r="G767" s="53">
        <v>393</v>
      </c>
      <c r="H767" s="225">
        <f t="shared" si="807"/>
        <v>980</v>
      </c>
      <c r="I767" s="353">
        <v>2</v>
      </c>
      <c r="J767" s="353">
        <v>2</v>
      </c>
      <c r="K767" s="328">
        <f t="shared" ref="K767" si="832">SUM(I767:J768)</f>
        <v>4</v>
      </c>
    </row>
    <row r="768" spans="1:11" s="15" customFormat="1" ht="24" customHeight="1">
      <c r="A768" s="373"/>
      <c r="B768" s="367"/>
      <c r="C768" s="60" t="s">
        <v>3412</v>
      </c>
      <c r="D768" s="68" t="s">
        <v>3413</v>
      </c>
      <c r="E768" s="14"/>
      <c r="F768" s="53">
        <v>703</v>
      </c>
      <c r="G768" s="53">
        <v>531</v>
      </c>
      <c r="H768" s="225">
        <f t="shared" si="807"/>
        <v>1234</v>
      </c>
      <c r="I768" s="355"/>
      <c r="J768" s="355"/>
      <c r="K768" s="330"/>
    </row>
    <row r="769" spans="1:11" s="15" customFormat="1" ht="32.450000000000003" customHeight="1">
      <c r="A769" s="238"/>
      <c r="B769" s="135"/>
      <c r="C769" s="60"/>
      <c r="D769" s="68"/>
      <c r="E769" s="199" t="s">
        <v>5507</v>
      </c>
      <c r="F769" s="63">
        <f>SUM(F767:F768)</f>
        <v>1290</v>
      </c>
      <c r="G769" s="63">
        <f t="shared" ref="G769:H769" si="833">SUM(G767:G768)</f>
        <v>924</v>
      </c>
      <c r="H769" s="63">
        <f t="shared" si="833"/>
        <v>2214</v>
      </c>
      <c r="I769" s="63">
        <f t="shared" ref="I769" si="834">SUM(I767:I768)</f>
        <v>2</v>
      </c>
      <c r="J769" s="63">
        <f t="shared" ref="J769" si="835">SUM(J767:J768)</f>
        <v>2</v>
      </c>
      <c r="K769" s="63">
        <f t="shared" ref="K769" si="836">SUM(K767:K768)</f>
        <v>4</v>
      </c>
    </row>
    <row r="770" spans="1:11" s="15" customFormat="1" ht="13.9" customHeight="1">
      <c r="A770" s="371">
        <v>181</v>
      </c>
      <c r="B770" s="347" t="s">
        <v>5703</v>
      </c>
      <c r="C770" s="60" t="s">
        <v>3412</v>
      </c>
      <c r="D770" s="68" t="s">
        <v>3414</v>
      </c>
      <c r="E770" s="14"/>
      <c r="F770" s="53">
        <v>382</v>
      </c>
      <c r="G770" s="53">
        <v>255</v>
      </c>
      <c r="H770" s="225">
        <f t="shared" si="807"/>
        <v>637</v>
      </c>
      <c r="I770" s="353">
        <v>2</v>
      </c>
      <c r="J770" s="353">
        <v>2</v>
      </c>
      <c r="K770" s="328">
        <f t="shared" ref="K770" si="837">SUM(I770:J771)</f>
        <v>4</v>
      </c>
    </row>
    <row r="771" spans="1:11" s="15" customFormat="1" ht="13.9" customHeight="1">
      <c r="A771" s="373"/>
      <c r="B771" s="367"/>
      <c r="C771" s="60" t="s">
        <v>3412</v>
      </c>
      <c r="D771" s="68" t="s">
        <v>3415</v>
      </c>
      <c r="E771" s="14"/>
      <c r="F771" s="53">
        <v>627</v>
      </c>
      <c r="G771" s="53">
        <v>428</v>
      </c>
      <c r="H771" s="225">
        <f t="shared" si="807"/>
        <v>1055</v>
      </c>
      <c r="I771" s="355"/>
      <c r="J771" s="355"/>
      <c r="K771" s="330"/>
    </row>
    <row r="772" spans="1:11" s="15" customFormat="1" ht="16.149999999999999" customHeight="1">
      <c r="A772" s="238"/>
      <c r="B772" s="135"/>
      <c r="C772" s="60"/>
      <c r="D772" s="68"/>
      <c r="E772" s="199" t="s">
        <v>5507</v>
      </c>
      <c r="F772" s="63">
        <f>SUM(F770:F771)</f>
        <v>1009</v>
      </c>
      <c r="G772" s="63">
        <f t="shared" ref="G772:H772" si="838">SUM(G770:G771)</f>
        <v>683</v>
      </c>
      <c r="H772" s="63">
        <f t="shared" si="838"/>
        <v>1692</v>
      </c>
      <c r="I772" s="63">
        <f t="shared" ref="I772" si="839">SUM(I770:I771)</f>
        <v>2</v>
      </c>
      <c r="J772" s="63">
        <f t="shared" ref="J772" si="840">SUM(J770:J771)</f>
        <v>2</v>
      </c>
      <c r="K772" s="63">
        <f t="shared" ref="K772" si="841">SUM(K770:K771)</f>
        <v>4</v>
      </c>
    </row>
    <row r="773" spans="1:11" s="15" customFormat="1" ht="19.149999999999999" customHeight="1">
      <c r="A773" s="371">
        <v>182</v>
      </c>
      <c r="B773" s="365" t="s">
        <v>5703</v>
      </c>
      <c r="C773" s="60" t="s">
        <v>3412</v>
      </c>
      <c r="D773" s="68" t="s">
        <v>3416</v>
      </c>
      <c r="E773" s="14"/>
      <c r="F773" s="53">
        <v>306</v>
      </c>
      <c r="G773" s="53">
        <v>222</v>
      </c>
      <c r="H773" s="225">
        <f t="shared" si="807"/>
        <v>528</v>
      </c>
      <c r="I773" s="353">
        <v>2</v>
      </c>
      <c r="J773" s="353">
        <v>2</v>
      </c>
      <c r="K773" s="328">
        <f t="shared" ref="K773" si="842">SUM(I773:J775)</f>
        <v>4</v>
      </c>
    </row>
    <row r="774" spans="1:11" s="15" customFormat="1" ht="19.149999999999999" customHeight="1">
      <c r="A774" s="372"/>
      <c r="B774" s="366"/>
      <c r="C774" s="60" t="s">
        <v>3412</v>
      </c>
      <c r="D774" s="68" t="s">
        <v>3417</v>
      </c>
      <c r="E774" s="14"/>
      <c r="F774" s="53">
        <v>494</v>
      </c>
      <c r="G774" s="53">
        <v>340</v>
      </c>
      <c r="H774" s="225">
        <f t="shared" si="807"/>
        <v>834</v>
      </c>
      <c r="I774" s="354"/>
      <c r="J774" s="354"/>
      <c r="K774" s="329"/>
    </row>
    <row r="775" spans="1:11" s="15" customFormat="1" ht="19.149999999999999" customHeight="1">
      <c r="A775" s="373"/>
      <c r="B775" s="367"/>
      <c r="C775" s="60" t="s">
        <v>3412</v>
      </c>
      <c r="D775" s="68" t="s">
        <v>3418</v>
      </c>
      <c r="E775" s="14"/>
      <c r="F775" s="53">
        <v>274</v>
      </c>
      <c r="G775" s="53">
        <v>201</v>
      </c>
      <c r="H775" s="225">
        <f t="shared" si="807"/>
        <v>475</v>
      </c>
      <c r="I775" s="355"/>
      <c r="J775" s="355"/>
      <c r="K775" s="330"/>
    </row>
    <row r="776" spans="1:11" s="15" customFormat="1" ht="19.149999999999999" customHeight="1">
      <c r="A776" s="240"/>
      <c r="B776" s="136"/>
      <c r="C776" s="208"/>
      <c r="D776" s="207"/>
      <c r="E776" s="199" t="s">
        <v>5507</v>
      </c>
      <c r="F776" s="206">
        <f>SUM(F773:F775)</f>
        <v>1074</v>
      </c>
      <c r="G776" s="206">
        <f t="shared" ref="G776:H776" si="843">SUM(G773:G775)</f>
        <v>763</v>
      </c>
      <c r="H776" s="206">
        <f t="shared" si="843"/>
        <v>1837</v>
      </c>
      <c r="I776" s="206">
        <f t="shared" ref="I776" si="844">SUM(I773:I775)</f>
        <v>2</v>
      </c>
      <c r="J776" s="206">
        <f t="shared" ref="J776" si="845">SUM(J773:J775)</f>
        <v>2</v>
      </c>
      <c r="K776" s="206">
        <f t="shared" ref="K776" si="846">SUM(K773:K775)</f>
        <v>4</v>
      </c>
    </row>
    <row r="777" spans="1:11" s="15" customFormat="1" ht="34.15" customHeight="1">
      <c r="A777" s="344" t="s">
        <v>5226</v>
      </c>
      <c r="B777" s="345"/>
      <c r="C777" s="345"/>
      <c r="D777" s="346"/>
      <c r="E777" s="14"/>
      <c r="F777" s="271">
        <f t="shared" ref="F777:H777" si="847">SUM(F776,F772,F769,F766,F761,F758,F755,F752,F749,F745,F742,F738,F734,F730,F726,F723,F720,F716,F713,F710,F706,F702,F696,F693,F690,F686,F683,F678,F672,F668,F664,F659,F656,F653,F649,F644,F640,F638,F635,F631,F628,F625,F621,F616,F612,F606,F602,F599,F593,F588,F583,F577,F574,F570,F566,F562,F558,F554,F548,F543,F538,F532,F526,F521,F517,F514,F507,F503,F500,F497,F494,F489,F485,F482,F476,F471,F468,F464,F461,F457,F453,F450,F445,F441,F438,F434,F431,F428,F422,F418,F414,F410,F406,F403,F399,F394,F390,F386,F381,F377,F374,F368,F363,F358,F353,F350,F346,F343,F339,F334,F331,F327,F322,F317,F314,F310,F305,F302,F299,F293,F290,F286,F281,F278,F275,F273,F270,F266,F262,F258,F255,F252,F249,F246,F243,F239,F236,F227,F222,F219,F215,F212,F208,F204,F200,F197,F194,F189,F184,F178,F174,F170,F166,F161,F156,F149,F145,F140,F137,F133,F130,F119,F112,F105,F94,F90,F83,F78,F71,F64,F61,F55,F48,F42,F38,F33,F26,F21,F19,F15,F11,F7)</f>
        <v>198021</v>
      </c>
      <c r="G777" s="271">
        <f t="shared" si="847"/>
        <v>145877</v>
      </c>
      <c r="H777" s="271">
        <f t="shared" si="847"/>
        <v>343898</v>
      </c>
      <c r="I777" s="206">
        <f t="shared" ref="I777:K777" si="848">SUM(I776,I772,I769,I766,I761,I758,I755,I752,I749,I745,I742,I738,I734,I730,I726,I723,I720,I716,I713,I710,I706,I702,I696,I693,I690,I686,I683,I678,I672,I668,I664,I659,I656,I653,I649,I644,I640,I638,I635,I631,I628,I625,I621,I616,I612,I606,I602,I599,I593,I588,I583,I577,I574,I570,I566,I562,I558,I554,I548,I543,I538,I532,I526,I521,I517,I514,I507,I503,I500,I497,I494,I489,I485,I482,I476,I471,I468,I464,I461,I457,I453,I450,I445,I441,I438,I434,I431,I428,I422,I418,I414,I410,I406,I403,I399,I394,I390,I386,I381,I377,I374,I368,I363,I358,I353,I350,I346,I343,I339,I334,I331,I327,I322,I317,I314,I310,I305,I302,I299,I293,I290,I286,I281,I278,I275,I273,I270,I266,I262,I258,I255,I252,I249,I246,I243,I239,I236,I227,I222,I219,I215,I212,I208,I204,I200,I197,I194,I189,I184,I178,I174,I170,I166,I161,I156,I149,I145,I140,I137,I133,I130,I119,I112,I105,I94,I90,I83,I78,I71,I64,I61,I55,I48,I42,I38,I33,I26,I21,I19,I15,I11,I7)</f>
        <v>364</v>
      </c>
      <c r="J777" s="206">
        <f t="shared" si="848"/>
        <v>364</v>
      </c>
      <c r="K777" s="206">
        <f t="shared" si="848"/>
        <v>728</v>
      </c>
    </row>
    <row r="778" spans="1:11" ht="27.6" customHeight="1"/>
    <row r="779" spans="1:11">
      <c r="H779" s="84">
        <f>H777-H778</f>
        <v>343898</v>
      </c>
    </row>
  </sheetData>
  <mergeCells count="907">
    <mergeCell ref="K162:K165"/>
    <mergeCell ref="K167:K169"/>
    <mergeCell ref="B223:B226"/>
    <mergeCell ref="B228:B235"/>
    <mergeCell ref="A223:A226"/>
    <mergeCell ref="A228:A235"/>
    <mergeCell ref="I223:I226"/>
    <mergeCell ref="I228:I235"/>
    <mergeCell ref="J223:J226"/>
    <mergeCell ref="J228:J235"/>
    <mergeCell ref="K223:K226"/>
    <mergeCell ref="K228:K235"/>
    <mergeCell ref="K216:K218"/>
    <mergeCell ref="K220:K221"/>
    <mergeCell ref="I213:I214"/>
    <mergeCell ref="J213:J214"/>
    <mergeCell ref="I216:I218"/>
    <mergeCell ref="J216:J218"/>
    <mergeCell ref="I220:I221"/>
    <mergeCell ref="J220:J221"/>
    <mergeCell ref="J201:J203"/>
    <mergeCell ref="I205:I207"/>
    <mergeCell ref="J205:J207"/>
    <mergeCell ref="I209:I211"/>
    <mergeCell ref="K106:K111"/>
    <mergeCell ref="K113:K118"/>
    <mergeCell ref="I120:I129"/>
    <mergeCell ref="J120:J129"/>
    <mergeCell ref="K120:K129"/>
    <mergeCell ref="A120:A129"/>
    <mergeCell ref="B120:B129"/>
    <mergeCell ref="B150:B155"/>
    <mergeCell ref="B157:B160"/>
    <mergeCell ref="A150:A155"/>
    <mergeCell ref="A157:A160"/>
    <mergeCell ref="I150:I155"/>
    <mergeCell ref="I157:I160"/>
    <mergeCell ref="J150:J155"/>
    <mergeCell ref="J157:J160"/>
    <mergeCell ref="K150:K155"/>
    <mergeCell ref="K157:K160"/>
    <mergeCell ref="I106:I111"/>
    <mergeCell ref="I113:I118"/>
    <mergeCell ref="J106:J111"/>
    <mergeCell ref="J113:J118"/>
    <mergeCell ref="B106:B111"/>
    <mergeCell ref="B113:B118"/>
    <mergeCell ref="A106:A111"/>
    <mergeCell ref="K49:K54"/>
    <mergeCell ref="K56:K60"/>
    <mergeCell ref="K62:K63"/>
    <mergeCell ref="K65:K70"/>
    <mergeCell ref="K72:K77"/>
    <mergeCell ref="K79:K82"/>
    <mergeCell ref="K84:K89"/>
    <mergeCell ref="K91:K93"/>
    <mergeCell ref="K95:K104"/>
    <mergeCell ref="K5:K6"/>
    <mergeCell ref="K8:K10"/>
    <mergeCell ref="K12:K14"/>
    <mergeCell ref="K16:K18"/>
    <mergeCell ref="K22:K25"/>
    <mergeCell ref="K27:K32"/>
    <mergeCell ref="K34:K37"/>
    <mergeCell ref="K39:K41"/>
    <mergeCell ref="K43:K47"/>
    <mergeCell ref="J5:J6"/>
    <mergeCell ref="J8:J10"/>
    <mergeCell ref="J12:J14"/>
    <mergeCell ref="J16:J18"/>
    <mergeCell ref="J22:J25"/>
    <mergeCell ref="J27:J32"/>
    <mergeCell ref="J34:J37"/>
    <mergeCell ref="J39:J41"/>
    <mergeCell ref="J43:J47"/>
    <mergeCell ref="J49:J54"/>
    <mergeCell ref="J56:J60"/>
    <mergeCell ref="J62:J63"/>
    <mergeCell ref="J65:J70"/>
    <mergeCell ref="J72:J77"/>
    <mergeCell ref="J79:J82"/>
    <mergeCell ref="J84:J89"/>
    <mergeCell ref="J91:J93"/>
    <mergeCell ref="J95:J104"/>
    <mergeCell ref="I49:I54"/>
    <mergeCell ref="I56:I60"/>
    <mergeCell ref="I62:I63"/>
    <mergeCell ref="I65:I70"/>
    <mergeCell ref="I72:I77"/>
    <mergeCell ref="I79:I82"/>
    <mergeCell ref="I84:I89"/>
    <mergeCell ref="I91:I93"/>
    <mergeCell ref="I95:I104"/>
    <mergeCell ref="I5:I6"/>
    <mergeCell ref="I8:I10"/>
    <mergeCell ref="I12:I14"/>
    <mergeCell ref="I16:I18"/>
    <mergeCell ref="I22:I25"/>
    <mergeCell ref="I27:I32"/>
    <mergeCell ref="I34:I37"/>
    <mergeCell ref="I39:I41"/>
    <mergeCell ref="I43:I47"/>
    <mergeCell ref="A5:A6"/>
    <mergeCell ref="A8:A10"/>
    <mergeCell ref="A12:A14"/>
    <mergeCell ref="A16:A18"/>
    <mergeCell ref="A22:A25"/>
    <mergeCell ref="A27:A32"/>
    <mergeCell ref="A34:A37"/>
    <mergeCell ref="A39:A41"/>
    <mergeCell ref="A43:A47"/>
    <mergeCell ref="A113:A118"/>
    <mergeCell ref="B49:B54"/>
    <mergeCell ref="B56:B60"/>
    <mergeCell ref="B62:B63"/>
    <mergeCell ref="B65:B70"/>
    <mergeCell ref="B72:B77"/>
    <mergeCell ref="B79:B82"/>
    <mergeCell ref="B84:B89"/>
    <mergeCell ref="B91:B93"/>
    <mergeCell ref="B95:B104"/>
    <mergeCell ref="A49:A54"/>
    <mergeCell ref="A56:A60"/>
    <mergeCell ref="A62:A63"/>
    <mergeCell ref="A65:A70"/>
    <mergeCell ref="A72:A77"/>
    <mergeCell ref="A79:A82"/>
    <mergeCell ref="A84:A89"/>
    <mergeCell ref="A91:A93"/>
    <mergeCell ref="A95:A104"/>
    <mergeCell ref="B5:B6"/>
    <mergeCell ref="B8:B10"/>
    <mergeCell ref="B12:B14"/>
    <mergeCell ref="B16:B18"/>
    <mergeCell ref="B22:B25"/>
    <mergeCell ref="B27:B32"/>
    <mergeCell ref="B34:B37"/>
    <mergeCell ref="B39:B41"/>
    <mergeCell ref="B43:B47"/>
    <mergeCell ref="K762:K765"/>
    <mergeCell ref="K767:K768"/>
    <mergeCell ref="K770:K771"/>
    <mergeCell ref="K773:K775"/>
    <mergeCell ref="I645:I648"/>
    <mergeCell ref="J645:J648"/>
    <mergeCell ref="K645:K648"/>
    <mergeCell ref="K743:K744"/>
    <mergeCell ref="K746:K748"/>
    <mergeCell ref="K750:K751"/>
    <mergeCell ref="K753:K754"/>
    <mergeCell ref="K756:K757"/>
    <mergeCell ref="K759:K760"/>
    <mergeCell ref="K721:K722"/>
    <mergeCell ref="K724:K725"/>
    <mergeCell ref="K727:K729"/>
    <mergeCell ref="K731:K733"/>
    <mergeCell ref="K735:K737"/>
    <mergeCell ref="K739:K741"/>
    <mergeCell ref="K697:K701"/>
    <mergeCell ref="K703:K705"/>
    <mergeCell ref="K707:K709"/>
    <mergeCell ref="K711:K712"/>
    <mergeCell ref="K714:K715"/>
    <mergeCell ref="K717:K719"/>
    <mergeCell ref="K673:K677"/>
    <mergeCell ref="K679:K682"/>
    <mergeCell ref="K684:K685"/>
    <mergeCell ref="K687:K689"/>
    <mergeCell ref="K691:K692"/>
    <mergeCell ref="K694:K695"/>
    <mergeCell ref="K650:K652"/>
    <mergeCell ref="K654:K655"/>
    <mergeCell ref="K657:K658"/>
    <mergeCell ref="K660:K663"/>
    <mergeCell ref="K665:K667"/>
    <mergeCell ref="K669:K671"/>
    <mergeCell ref="K626:K627"/>
    <mergeCell ref="K629:K630"/>
    <mergeCell ref="K632:K634"/>
    <mergeCell ref="K636:K637"/>
    <mergeCell ref="K641:K643"/>
    <mergeCell ref="K600:K601"/>
    <mergeCell ref="K603:K605"/>
    <mergeCell ref="K607:K611"/>
    <mergeCell ref="K613:K615"/>
    <mergeCell ref="K617:K620"/>
    <mergeCell ref="K622:K624"/>
    <mergeCell ref="K571:K573"/>
    <mergeCell ref="K575:K576"/>
    <mergeCell ref="K578:K582"/>
    <mergeCell ref="K584:K587"/>
    <mergeCell ref="K589:K592"/>
    <mergeCell ref="K594:K598"/>
    <mergeCell ref="K544:K547"/>
    <mergeCell ref="K549:K553"/>
    <mergeCell ref="K555:K557"/>
    <mergeCell ref="K559:K561"/>
    <mergeCell ref="K563:K565"/>
    <mergeCell ref="K567:K569"/>
    <mergeCell ref="K515:K516"/>
    <mergeCell ref="K518:K520"/>
    <mergeCell ref="K522:K525"/>
    <mergeCell ref="K527:K531"/>
    <mergeCell ref="K533:K537"/>
    <mergeCell ref="K539:K542"/>
    <mergeCell ref="K490:K493"/>
    <mergeCell ref="K495:K496"/>
    <mergeCell ref="K498:K499"/>
    <mergeCell ref="K501:K502"/>
    <mergeCell ref="K504:K506"/>
    <mergeCell ref="K508:K513"/>
    <mergeCell ref="K465:K467"/>
    <mergeCell ref="K469:K470"/>
    <mergeCell ref="K472:K475"/>
    <mergeCell ref="K477:K481"/>
    <mergeCell ref="K483:K484"/>
    <mergeCell ref="K486:K488"/>
    <mergeCell ref="K442:K444"/>
    <mergeCell ref="K446:K449"/>
    <mergeCell ref="K451:K452"/>
    <mergeCell ref="K454:K456"/>
    <mergeCell ref="K458:K460"/>
    <mergeCell ref="K462:K463"/>
    <mergeCell ref="K419:K421"/>
    <mergeCell ref="K423:K427"/>
    <mergeCell ref="K429:K430"/>
    <mergeCell ref="K432:K433"/>
    <mergeCell ref="K435:K437"/>
    <mergeCell ref="K439:K440"/>
    <mergeCell ref="K395:K398"/>
    <mergeCell ref="K400:K402"/>
    <mergeCell ref="K404:K405"/>
    <mergeCell ref="K407:K409"/>
    <mergeCell ref="K411:K413"/>
    <mergeCell ref="K415:K417"/>
    <mergeCell ref="K369:K373"/>
    <mergeCell ref="K375:K376"/>
    <mergeCell ref="K378:K380"/>
    <mergeCell ref="K382:K385"/>
    <mergeCell ref="K387:K389"/>
    <mergeCell ref="K391:K393"/>
    <mergeCell ref="K344:K345"/>
    <mergeCell ref="K347:K349"/>
    <mergeCell ref="K351:K352"/>
    <mergeCell ref="K354:K357"/>
    <mergeCell ref="K359:K362"/>
    <mergeCell ref="K364:K367"/>
    <mergeCell ref="K318:K321"/>
    <mergeCell ref="K323:K326"/>
    <mergeCell ref="K328:K330"/>
    <mergeCell ref="K332:K333"/>
    <mergeCell ref="K335:K338"/>
    <mergeCell ref="K340:K342"/>
    <mergeCell ref="K294:K298"/>
    <mergeCell ref="K300:K301"/>
    <mergeCell ref="K303:K304"/>
    <mergeCell ref="K306:K309"/>
    <mergeCell ref="K311:K313"/>
    <mergeCell ref="K315:K316"/>
    <mergeCell ref="K271:K272"/>
    <mergeCell ref="K276:K277"/>
    <mergeCell ref="K279:K280"/>
    <mergeCell ref="K282:K285"/>
    <mergeCell ref="K287:K289"/>
    <mergeCell ref="K291:K292"/>
    <mergeCell ref="K250:K251"/>
    <mergeCell ref="K253:K254"/>
    <mergeCell ref="K256:K257"/>
    <mergeCell ref="K259:K261"/>
    <mergeCell ref="K263:K265"/>
    <mergeCell ref="K267:K269"/>
    <mergeCell ref="K240:K242"/>
    <mergeCell ref="K244:K245"/>
    <mergeCell ref="K247:K248"/>
    <mergeCell ref="K195:K196"/>
    <mergeCell ref="K198:K199"/>
    <mergeCell ref="K201:K203"/>
    <mergeCell ref="K205:K207"/>
    <mergeCell ref="K209:K211"/>
    <mergeCell ref="K213:K214"/>
    <mergeCell ref="K171:K173"/>
    <mergeCell ref="K175:K177"/>
    <mergeCell ref="K179:K183"/>
    <mergeCell ref="K185:K188"/>
    <mergeCell ref="K190:K193"/>
    <mergeCell ref="I770:I771"/>
    <mergeCell ref="J770:J771"/>
    <mergeCell ref="I773:I775"/>
    <mergeCell ref="J773:J775"/>
    <mergeCell ref="I767:I768"/>
    <mergeCell ref="J767:J768"/>
    <mergeCell ref="I731:I733"/>
    <mergeCell ref="J731:J733"/>
    <mergeCell ref="I735:I737"/>
    <mergeCell ref="J735:J737"/>
    <mergeCell ref="I717:I719"/>
    <mergeCell ref="J717:J719"/>
    <mergeCell ref="I721:I722"/>
    <mergeCell ref="J721:J722"/>
    <mergeCell ref="I724:I725"/>
    <mergeCell ref="J724:J725"/>
    <mergeCell ref="I707:I709"/>
    <mergeCell ref="J707:J709"/>
    <mergeCell ref="K237:K238"/>
    <mergeCell ref="K134:K136"/>
    <mergeCell ref="K138:K139"/>
    <mergeCell ref="K141:K144"/>
    <mergeCell ref="I759:I760"/>
    <mergeCell ref="J759:J760"/>
    <mergeCell ref="I762:I765"/>
    <mergeCell ref="J762:J765"/>
    <mergeCell ref="I750:I751"/>
    <mergeCell ref="J750:J751"/>
    <mergeCell ref="I753:I754"/>
    <mergeCell ref="J753:J754"/>
    <mergeCell ref="I756:I757"/>
    <mergeCell ref="J756:J757"/>
    <mergeCell ref="I739:I741"/>
    <mergeCell ref="J739:J741"/>
    <mergeCell ref="I743:I744"/>
    <mergeCell ref="J743:J744"/>
    <mergeCell ref="I746:I748"/>
    <mergeCell ref="J746:J748"/>
    <mergeCell ref="I727:I729"/>
    <mergeCell ref="J727:J729"/>
    <mergeCell ref="I711:I712"/>
    <mergeCell ref="J711:J712"/>
    <mergeCell ref="K146:K148"/>
    <mergeCell ref="I714:I715"/>
    <mergeCell ref="J714:J715"/>
    <mergeCell ref="I694:I695"/>
    <mergeCell ref="J694:J695"/>
    <mergeCell ref="I697:I701"/>
    <mergeCell ref="J697:J701"/>
    <mergeCell ref="I703:I705"/>
    <mergeCell ref="J703:J705"/>
    <mergeCell ref="I684:I685"/>
    <mergeCell ref="J684:J685"/>
    <mergeCell ref="I687:I689"/>
    <mergeCell ref="J687:J689"/>
    <mergeCell ref="I691:I692"/>
    <mergeCell ref="J691:J692"/>
    <mergeCell ref="I669:I671"/>
    <mergeCell ref="J669:J671"/>
    <mergeCell ref="I673:I677"/>
    <mergeCell ref="J673:J677"/>
    <mergeCell ref="I679:I682"/>
    <mergeCell ref="J679:J682"/>
    <mergeCell ref="I657:I658"/>
    <mergeCell ref="J657:J658"/>
    <mergeCell ref="I660:I663"/>
    <mergeCell ref="J660:J663"/>
    <mergeCell ref="I665:I667"/>
    <mergeCell ref="J665:J667"/>
    <mergeCell ref="I650:I652"/>
    <mergeCell ref="J650:J652"/>
    <mergeCell ref="I654:I655"/>
    <mergeCell ref="J654:J655"/>
    <mergeCell ref="I632:I634"/>
    <mergeCell ref="J632:J634"/>
    <mergeCell ref="I636:I637"/>
    <mergeCell ref="J636:J637"/>
    <mergeCell ref="I641:I643"/>
    <mergeCell ref="J641:J643"/>
    <mergeCell ref="I622:I624"/>
    <mergeCell ref="J622:J624"/>
    <mergeCell ref="I626:I627"/>
    <mergeCell ref="J626:J627"/>
    <mergeCell ref="I629:I630"/>
    <mergeCell ref="J629:J630"/>
    <mergeCell ref="I607:I611"/>
    <mergeCell ref="J607:J611"/>
    <mergeCell ref="I613:I615"/>
    <mergeCell ref="J613:J615"/>
    <mergeCell ref="I617:I620"/>
    <mergeCell ref="J617:J620"/>
    <mergeCell ref="I594:I598"/>
    <mergeCell ref="J594:J598"/>
    <mergeCell ref="I600:I601"/>
    <mergeCell ref="J600:J601"/>
    <mergeCell ref="I603:I605"/>
    <mergeCell ref="J603:J605"/>
    <mergeCell ref="I578:I582"/>
    <mergeCell ref="J578:J582"/>
    <mergeCell ref="I584:I587"/>
    <mergeCell ref="J584:J587"/>
    <mergeCell ref="I589:I592"/>
    <mergeCell ref="J589:J592"/>
    <mergeCell ref="I567:I569"/>
    <mergeCell ref="J567:J569"/>
    <mergeCell ref="I571:I573"/>
    <mergeCell ref="J571:J573"/>
    <mergeCell ref="I575:I576"/>
    <mergeCell ref="J575:J576"/>
    <mergeCell ref="J555:J557"/>
    <mergeCell ref="I559:I561"/>
    <mergeCell ref="J559:J561"/>
    <mergeCell ref="I563:I565"/>
    <mergeCell ref="J563:J565"/>
    <mergeCell ref="I539:I542"/>
    <mergeCell ref="J539:J542"/>
    <mergeCell ref="I544:I547"/>
    <mergeCell ref="J544:J547"/>
    <mergeCell ref="I549:I553"/>
    <mergeCell ref="J549:J553"/>
    <mergeCell ref="J522:J525"/>
    <mergeCell ref="I527:I531"/>
    <mergeCell ref="J527:J531"/>
    <mergeCell ref="I533:I537"/>
    <mergeCell ref="J533:J537"/>
    <mergeCell ref="I508:I513"/>
    <mergeCell ref="J508:J513"/>
    <mergeCell ref="I515:I516"/>
    <mergeCell ref="J515:J516"/>
    <mergeCell ref="I518:I520"/>
    <mergeCell ref="J518:J520"/>
    <mergeCell ref="J498:J499"/>
    <mergeCell ref="I501:I502"/>
    <mergeCell ref="J501:J502"/>
    <mergeCell ref="I504:I506"/>
    <mergeCell ref="J504:J506"/>
    <mergeCell ref="I486:I488"/>
    <mergeCell ref="J486:J488"/>
    <mergeCell ref="I490:I493"/>
    <mergeCell ref="J490:J493"/>
    <mergeCell ref="I495:I496"/>
    <mergeCell ref="J495:J496"/>
    <mergeCell ref="J472:J475"/>
    <mergeCell ref="I477:I481"/>
    <mergeCell ref="J477:J481"/>
    <mergeCell ref="I483:I484"/>
    <mergeCell ref="J483:J484"/>
    <mergeCell ref="I462:I463"/>
    <mergeCell ref="J462:J463"/>
    <mergeCell ref="I465:I467"/>
    <mergeCell ref="J465:J467"/>
    <mergeCell ref="I469:I470"/>
    <mergeCell ref="J469:J470"/>
    <mergeCell ref="J451:J452"/>
    <mergeCell ref="I454:I456"/>
    <mergeCell ref="J454:J456"/>
    <mergeCell ref="I458:I460"/>
    <mergeCell ref="J458:J460"/>
    <mergeCell ref="I439:I440"/>
    <mergeCell ref="J439:J440"/>
    <mergeCell ref="I442:I444"/>
    <mergeCell ref="J442:J444"/>
    <mergeCell ref="I446:I449"/>
    <mergeCell ref="J446:J449"/>
    <mergeCell ref="J429:J430"/>
    <mergeCell ref="I432:I433"/>
    <mergeCell ref="J432:J433"/>
    <mergeCell ref="I435:I437"/>
    <mergeCell ref="J435:J437"/>
    <mergeCell ref="I415:I417"/>
    <mergeCell ref="J415:J417"/>
    <mergeCell ref="I419:I421"/>
    <mergeCell ref="J419:J421"/>
    <mergeCell ref="I423:I427"/>
    <mergeCell ref="J423:J427"/>
    <mergeCell ref="J404:J405"/>
    <mergeCell ref="I407:I409"/>
    <mergeCell ref="J407:J409"/>
    <mergeCell ref="I411:I413"/>
    <mergeCell ref="J411:J413"/>
    <mergeCell ref="I391:I393"/>
    <mergeCell ref="J391:J393"/>
    <mergeCell ref="I395:I398"/>
    <mergeCell ref="J395:J398"/>
    <mergeCell ref="I400:I402"/>
    <mergeCell ref="J400:J402"/>
    <mergeCell ref="J378:J380"/>
    <mergeCell ref="I382:I385"/>
    <mergeCell ref="J382:J385"/>
    <mergeCell ref="I387:I389"/>
    <mergeCell ref="J387:J389"/>
    <mergeCell ref="I364:I367"/>
    <mergeCell ref="J364:J367"/>
    <mergeCell ref="I369:I373"/>
    <mergeCell ref="J369:J373"/>
    <mergeCell ref="I375:I376"/>
    <mergeCell ref="J375:J376"/>
    <mergeCell ref="J351:J352"/>
    <mergeCell ref="I354:I357"/>
    <mergeCell ref="J354:J357"/>
    <mergeCell ref="I359:I362"/>
    <mergeCell ref="J359:J362"/>
    <mergeCell ref="I340:I342"/>
    <mergeCell ref="J340:J342"/>
    <mergeCell ref="I344:I345"/>
    <mergeCell ref="J344:J345"/>
    <mergeCell ref="I347:I349"/>
    <mergeCell ref="J347:J349"/>
    <mergeCell ref="J328:J330"/>
    <mergeCell ref="I332:I333"/>
    <mergeCell ref="J332:J333"/>
    <mergeCell ref="I335:I338"/>
    <mergeCell ref="J335:J338"/>
    <mergeCell ref="I315:I316"/>
    <mergeCell ref="J315:J316"/>
    <mergeCell ref="I318:I321"/>
    <mergeCell ref="J318:J321"/>
    <mergeCell ref="I323:I326"/>
    <mergeCell ref="J323:J326"/>
    <mergeCell ref="J303:J304"/>
    <mergeCell ref="I306:I309"/>
    <mergeCell ref="J306:J309"/>
    <mergeCell ref="I311:I313"/>
    <mergeCell ref="J311:J313"/>
    <mergeCell ref="I291:I292"/>
    <mergeCell ref="J291:J292"/>
    <mergeCell ref="I294:I298"/>
    <mergeCell ref="J294:J298"/>
    <mergeCell ref="I300:I301"/>
    <mergeCell ref="J300:J301"/>
    <mergeCell ref="J279:J280"/>
    <mergeCell ref="I282:I285"/>
    <mergeCell ref="J282:J285"/>
    <mergeCell ref="I287:I289"/>
    <mergeCell ref="J287:J289"/>
    <mergeCell ref="I267:I269"/>
    <mergeCell ref="J267:J269"/>
    <mergeCell ref="I271:I272"/>
    <mergeCell ref="J271:J272"/>
    <mergeCell ref="I276:I277"/>
    <mergeCell ref="J276:J277"/>
    <mergeCell ref="J256:J257"/>
    <mergeCell ref="I259:I261"/>
    <mergeCell ref="J259:J261"/>
    <mergeCell ref="I263:I265"/>
    <mergeCell ref="J263:J265"/>
    <mergeCell ref="I247:I248"/>
    <mergeCell ref="J247:J248"/>
    <mergeCell ref="I250:I251"/>
    <mergeCell ref="J250:J251"/>
    <mergeCell ref="I253:I254"/>
    <mergeCell ref="J253:J254"/>
    <mergeCell ref="J237:J238"/>
    <mergeCell ref="I240:I242"/>
    <mergeCell ref="J240:J242"/>
    <mergeCell ref="I244:I245"/>
    <mergeCell ref="J244:J245"/>
    <mergeCell ref="I171:I173"/>
    <mergeCell ref="J171:J173"/>
    <mergeCell ref="I162:I165"/>
    <mergeCell ref="I167:I169"/>
    <mergeCell ref="J162:J165"/>
    <mergeCell ref="J167:J169"/>
    <mergeCell ref="J209:J211"/>
    <mergeCell ref="I190:I193"/>
    <mergeCell ref="J190:J193"/>
    <mergeCell ref="I195:I196"/>
    <mergeCell ref="J195:J196"/>
    <mergeCell ref="I198:I199"/>
    <mergeCell ref="J198:J199"/>
    <mergeCell ref="J175:J177"/>
    <mergeCell ref="I179:I183"/>
    <mergeCell ref="J179:J183"/>
    <mergeCell ref="I185:I188"/>
    <mergeCell ref="J185:J188"/>
    <mergeCell ref="A721:A722"/>
    <mergeCell ref="A724:A725"/>
    <mergeCell ref="A727:A729"/>
    <mergeCell ref="A731:A733"/>
    <mergeCell ref="A735:A737"/>
    <mergeCell ref="A739:A741"/>
    <mergeCell ref="A697:A701"/>
    <mergeCell ref="A703:A705"/>
    <mergeCell ref="I175:I177"/>
    <mergeCell ref="I201:I203"/>
    <mergeCell ref="I237:I238"/>
    <mergeCell ref="I256:I257"/>
    <mergeCell ref="I279:I280"/>
    <mergeCell ref="I303:I304"/>
    <mergeCell ref="I328:I330"/>
    <mergeCell ref="I351:I352"/>
    <mergeCell ref="I378:I380"/>
    <mergeCell ref="I404:I405"/>
    <mergeCell ref="I429:I430"/>
    <mergeCell ref="I451:I452"/>
    <mergeCell ref="I472:I475"/>
    <mergeCell ref="I498:I499"/>
    <mergeCell ref="I522:I525"/>
    <mergeCell ref="I555:I557"/>
    <mergeCell ref="A707:A709"/>
    <mergeCell ref="A711:A712"/>
    <mergeCell ref="A714:A715"/>
    <mergeCell ref="A717:A719"/>
    <mergeCell ref="A673:A677"/>
    <mergeCell ref="A679:A682"/>
    <mergeCell ref="A684:A685"/>
    <mergeCell ref="A687:A689"/>
    <mergeCell ref="A691:A692"/>
    <mergeCell ref="A694:A695"/>
    <mergeCell ref="A650:A652"/>
    <mergeCell ref="A654:A655"/>
    <mergeCell ref="A657:A658"/>
    <mergeCell ref="A660:A663"/>
    <mergeCell ref="A665:A667"/>
    <mergeCell ref="A669:A671"/>
    <mergeCell ref="A626:A627"/>
    <mergeCell ref="A629:A630"/>
    <mergeCell ref="A632:A634"/>
    <mergeCell ref="A636:A637"/>
    <mergeCell ref="A641:A643"/>
    <mergeCell ref="A645:A648"/>
    <mergeCell ref="A600:A601"/>
    <mergeCell ref="A603:A605"/>
    <mergeCell ref="A607:A611"/>
    <mergeCell ref="A613:A615"/>
    <mergeCell ref="A617:A620"/>
    <mergeCell ref="A622:A624"/>
    <mergeCell ref="A571:A573"/>
    <mergeCell ref="A575:A576"/>
    <mergeCell ref="A578:A582"/>
    <mergeCell ref="A584:A587"/>
    <mergeCell ref="A589:A592"/>
    <mergeCell ref="A594:A598"/>
    <mergeCell ref="A544:A547"/>
    <mergeCell ref="A549:A553"/>
    <mergeCell ref="A555:A557"/>
    <mergeCell ref="A559:A561"/>
    <mergeCell ref="A563:A565"/>
    <mergeCell ref="A567:A569"/>
    <mergeCell ref="A515:A516"/>
    <mergeCell ref="A518:A520"/>
    <mergeCell ref="A522:A525"/>
    <mergeCell ref="A527:A531"/>
    <mergeCell ref="A533:A537"/>
    <mergeCell ref="A539:A542"/>
    <mergeCell ref="A490:A493"/>
    <mergeCell ref="A495:A496"/>
    <mergeCell ref="A498:A499"/>
    <mergeCell ref="A501:A502"/>
    <mergeCell ref="A504:A506"/>
    <mergeCell ref="A508:A513"/>
    <mergeCell ref="A465:A467"/>
    <mergeCell ref="A469:A470"/>
    <mergeCell ref="A472:A475"/>
    <mergeCell ref="A477:A481"/>
    <mergeCell ref="A483:A484"/>
    <mergeCell ref="A486:A488"/>
    <mergeCell ref="A442:A444"/>
    <mergeCell ref="A446:A449"/>
    <mergeCell ref="A451:A452"/>
    <mergeCell ref="A454:A456"/>
    <mergeCell ref="A458:A460"/>
    <mergeCell ref="A462:A463"/>
    <mergeCell ref="A419:A421"/>
    <mergeCell ref="A423:A427"/>
    <mergeCell ref="A429:A430"/>
    <mergeCell ref="A432:A433"/>
    <mergeCell ref="A435:A437"/>
    <mergeCell ref="A439:A440"/>
    <mergeCell ref="A395:A398"/>
    <mergeCell ref="A400:A402"/>
    <mergeCell ref="A404:A405"/>
    <mergeCell ref="A407:A409"/>
    <mergeCell ref="A411:A413"/>
    <mergeCell ref="A415:A417"/>
    <mergeCell ref="A369:A373"/>
    <mergeCell ref="A375:A376"/>
    <mergeCell ref="A378:A380"/>
    <mergeCell ref="A382:A385"/>
    <mergeCell ref="A387:A389"/>
    <mergeCell ref="A391:A393"/>
    <mergeCell ref="A344:A345"/>
    <mergeCell ref="A347:A349"/>
    <mergeCell ref="A351:A352"/>
    <mergeCell ref="A354:A357"/>
    <mergeCell ref="A359:A362"/>
    <mergeCell ref="A364:A367"/>
    <mergeCell ref="A318:A321"/>
    <mergeCell ref="A323:A326"/>
    <mergeCell ref="A328:A330"/>
    <mergeCell ref="A332:A333"/>
    <mergeCell ref="A335:A338"/>
    <mergeCell ref="A340:A342"/>
    <mergeCell ref="A294:A298"/>
    <mergeCell ref="A300:A301"/>
    <mergeCell ref="A303:A304"/>
    <mergeCell ref="A306:A309"/>
    <mergeCell ref="A311:A313"/>
    <mergeCell ref="A315:A316"/>
    <mergeCell ref="A271:A272"/>
    <mergeCell ref="A276:A277"/>
    <mergeCell ref="A279:A280"/>
    <mergeCell ref="A282:A285"/>
    <mergeCell ref="A287:A289"/>
    <mergeCell ref="A291:A292"/>
    <mergeCell ref="A274:A275"/>
    <mergeCell ref="A250:A251"/>
    <mergeCell ref="A253:A254"/>
    <mergeCell ref="A256:A257"/>
    <mergeCell ref="A259:A261"/>
    <mergeCell ref="A263:A265"/>
    <mergeCell ref="A267:A269"/>
    <mergeCell ref="A216:A218"/>
    <mergeCell ref="A220:A221"/>
    <mergeCell ref="A237:A238"/>
    <mergeCell ref="A240:A242"/>
    <mergeCell ref="A244:A245"/>
    <mergeCell ref="A247:A248"/>
    <mergeCell ref="A195:A196"/>
    <mergeCell ref="A198:A199"/>
    <mergeCell ref="A201:A203"/>
    <mergeCell ref="A205:A207"/>
    <mergeCell ref="A209:A211"/>
    <mergeCell ref="A213:A214"/>
    <mergeCell ref="A146:A148"/>
    <mergeCell ref="A171:A173"/>
    <mergeCell ref="A175:A177"/>
    <mergeCell ref="A179:A183"/>
    <mergeCell ref="A185:A188"/>
    <mergeCell ref="A190:A193"/>
    <mergeCell ref="A162:A165"/>
    <mergeCell ref="A167:A169"/>
    <mergeCell ref="B721:B722"/>
    <mergeCell ref="B724:B725"/>
    <mergeCell ref="B727:B729"/>
    <mergeCell ref="B731:B733"/>
    <mergeCell ref="B735:B737"/>
    <mergeCell ref="B739:B741"/>
    <mergeCell ref="B697:B701"/>
    <mergeCell ref="B703:B705"/>
    <mergeCell ref="B707:B709"/>
    <mergeCell ref="B711:B712"/>
    <mergeCell ref="B714:B715"/>
    <mergeCell ref="B717:B719"/>
    <mergeCell ref="B773:B775"/>
    <mergeCell ref="A777:D777"/>
    <mergeCell ref="A762:A765"/>
    <mergeCell ref="A767:A768"/>
    <mergeCell ref="A770:A771"/>
    <mergeCell ref="B743:B744"/>
    <mergeCell ref="B746:B748"/>
    <mergeCell ref="B750:B751"/>
    <mergeCell ref="B753:B754"/>
    <mergeCell ref="B756:B757"/>
    <mergeCell ref="B759:B760"/>
    <mergeCell ref="B762:B765"/>
    <mergeCell ref="B767:B768"/>
    <mergeCell ref="B770:B771"/>
    <mergeCell ref="A773:A775"/>
    <mergeCell ref="A743:A744"/>
    <mergeCell ref="A746:A748"/>
    <mergeCell ref="A750:A751"/>
    <mergeCell ref="A753:A754"/>
    <mergeCell ref="A756:A757"/>
    <mergeCell ref="A759:A760"/>
    <mergeCell ref="B687:B689"/>
    <mergeCell ref="B691:B692"/>
    <mergeCell ref="B694:B695"/>
    <mergeCell ref="B650:B652"/>
    <mergeCell ref="B654:B655"/>
    <mergeCell ref="B657:B658"/>
    <mergeCell ref="B660:B663"/>
    <mergeCell ref="B665:B667"/>
    <mergeCell ref="B669:B671"/>
    <mergeCell ref="B673:B677"/>
    <mergeCell ref="B679:B682"/>
    <mergeCell ref="B684:B685"/>
    <mergeCell ref="B626:B627"/>
    <mergeCell ref="B629:B630"/>
    <mergeCell ref="B632:B634"/>
    <mergeCell ref="B636:B637"/>
    <mergeCell ref="B641:B643"/>
    <mergeCell ref="B645:B648"/>
    <mergeCell ref="B600:B601"/>
    <mergeCell ref="B603:B605"/>
    <mergeCell ref="B607:B611"/>
    <mergeCell ref="B613:B615"/>
    <mergeCell ref="B617:B620"/>
    <mergeCell ref="B622:B624"/>
    <mergeCell ref="B571:B573"/>
    <mergeCell ref="B575:B576"/>
    <mergeCell ref="B578:B582"/>
    <mergeCell ref="B584:B587"/>
    <mergeCell ref="B589:B592"/>
    <mergeCell ref="B594:B598"/>
    <mergeCell ref="B544:B547"/>
    <mergeCell ref="B549:B553"/>
    <mergeCell ref="B555:B557"/>
    <mergeCell ref="B559:B561"/>
    <mergeCell ref="B563:B565"/>
    <mergeCell ref="B567:B569"/>
    <mergeCell ref="B515:B516"/>
    <mergeCell ref="B518:B520"/>
    <mergeCell ref="B522:B525"/>
    <mergeCell ref="B527:B531"/>
    <mergeCell ref="B533:B537"/>
    <mergeCell ref="B539:B542"/>
    <mergeCell ref="B490:B493"/>
    <mergeCell ref="B495:B496"/>
    <mergeCell ref="B498:B499"/>
    <mergeCell ref="B501:B502"/>
    <mergeCell ref="B504:B506"/>
    <mergeCell ref="B508:B513"/>
    <mergeCell ref="B465:B467"/>
    <mergeCell ref="B469:B470"/>
    <mergeCell ref="B472:B475"/>
    <mergeCell ref="B477:B481"/>
    <mergeCell ref="B483:B484"/>
    <mergeCell ref="B486:B488"/>
    <mergeCell ref="B442:B444"/>
    <mergeCell ref="B446:B449"/>
    <mergeCell ref="B451:B452"/>
    <mergeCell ref="B454:B456"/>
    <mergeCell ref="B458:B460"/>
    <mergeCell ref="B462:B463"/>
    <mergeCell ref="B419:B421"/>
    <mergeCell ref="B423:B427"/>
    <mergeCell ref="B429:B430"/>
    <mergeCell ref="B432:B433"/>
    <mergeCell ref="B435:B437"/>
    <mergeCell ref="B439:B440"/>
    <mergeCell ref="B395:B398"/>
    <mergeCell ref="B400:B402"/>
    <mergeCell ref="B404:B405"/>
    <mergeCell ref="B407:B409"/>
    <mergeCell ref="B411:B413"/>
    <mergeCell ref="B415:B417"/>
    <mergeCell ref="B369:B373"/>
    <mergeCell ref="B375:B376"/>
    <mergeCell ref="B378:B380"/>
    <mergeCell ref="B382:B385"/>
    <mergeCell ref="B387:B389"/>
    <mergeCell ref="B391:B393"/>
    <mergeCell ref="B344:B345"/>
    <mergeCell ref="B347:B349"/>
    <mergeCell ref="B351:B352"/>
    <mergeCell ref="B354:B357"/>
    <mergeCell ref="B359:B362"/>
    <mergeCell ref="B364:B367"/>
    <mergeCell ref="B318:B321"/>
    <mergeCell ref="B323:B326"/>
    <mergeCell ref="B328:B330"/>
    <mergeCell ref="B332:B333"/>
    <mergeCell ref="B340:B342"/>
    <mergeCell ref="B294:B298"/>
    <mergeCell ref="B300:B301"/>
    <mergeCell ref="B303:B304"/>
    <mergeCell ref="B306:B309"/>
    <mergeCell ref="B311:B313"/>
    <mergeCell ref="B315:B316"/>
    <mergeCell ref="B337:B338"/>
    <mergeCell ref="B335:B336"/>
    <mergeCell ref="B271:B272"/>
    <mergeCell ref="B276:B277"/>
    <mergeCell ref="B279:B280"/>
    <mergeCell ref="B282:B285"/>
    <mergeCell ref="B287:B289"/>
    <mergeCell ref="B291:B292"/>
    <mergeCell ref="B250:B251"/>
    <mergeCell ref="B253:B254"/>
    <mergeCell ref="B256:B257"/>
    <mergeCell ref="B259:B261"/>
    <mergeCell ref="B263:B265"/>
    <mergeCell ref="B267:B269"/>
    <mergeCell ref="B274:B275"/>
    <mergeCell ref="B216:B218"/>
    <mergeCell ref="B220:B221"/>
    <mergeCell ref="B237:B238"/>
    <mergeCell ref="B240:B242"/>
    <mergeCell ref="B244:B245"/>
    <mergeCell ref="B247:B248"/>
    <mergeCell ref="B195:B196"/>
    <mergeCell ref="B198:B199"/>
    <mergeCell ref="B201:B203"/>
    <mergeCell ref="B205:B207"/>
    <mergeCell ref="B209:B211"/>
    <mergeCell ref="B213:B214"/>
    <mergeCell ref="B171:B173"/>
    <mergeCell ref="B175:B177"/>
    <mergeCell ref="B179:B183"/>
    <mergeCell ref="B185:B188"/>
    <mergeCell ref="B190:B193"/>
    <mergeCell ref="B131:B132"/>
    <mergeCell ref="B134:B136"/>
    <mergeCell ref="B138:B139"/>
    <mergeCell ref="B141:B144"/>
    <mergeCell ref="B162:B165"/>
    <mergeCell ref="B167:B169"/>
    <mergeCell ref="A1:K1"/>
    <mergeCell ref="A3:A4"/>
    <mergeCell ref="B3:B4"/>
    <mergeCell ref="C3:C4"/>
    <mergeCell ref="D3:D4"/>
    <mergeCell ref="E3:E4"/>
    <mergeCell ref="F3:H3"/>
    <mergeCell ref="I3:K3"/>
    <mergeCell ref="B146:B148"/>
    <mergeCell ref="A131:A132"/>
    <mergeCell ref="A134:A136"/>
    <mergeCell ref="A138:A139"/>
    <mergeCell ref="A141:A144"/>
    <mergeCell ref="I131:I132"/>
    <mergeCell ref="J131:J132"/>
    <mergeCell ref="I134:I136"/>
    <mergeCell ref="J134:J136"/>
    <mergeCell ref="I138:I139"/>
    <mergeCell ref="J138:J139"/>
    <mergeCell ref="I141:I144"/>
    <mergeCell ref="J141:J144"/>
    <mergeCell ref="I146:I148"/>
    <mergeCell ref="J146:J148"/>
    <mergeCell ref="K131:K132"/>
  </mergeCells>
  <pageMargins left="0.36" right="0.2" top="0.32" bottom="0.28999999999999998" header="0.17" footer="0.18"/>
  <pageSetup paperSize="9" orientation="landscape" r:id="rId1"/>
  <headerFooter>
    <oddFooter>&amp;CNA-255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L983"/>
  <sheetViews>
    <sheetView zoomScale="85" zoomScaleNormal="85" workbookViewId="0">
      <selection activeCell="D8" sqref="D8"/>
    </sheetView>
  </sheetViews>
  <sheetFormatPr defaultRowHeight="15"/>
  <cols>
    <col min="1" max="1" width="5.42578125" style="155" customWidth="1"/>
    <col min="2" max="2" width="25.5703125" style="120" customWidth="1"/>
    <col min="3" max="3" width="32.7109375" style="107" customWidth="1"/>
    <col min="4" max="4" width="15.7109375" style="8" customWidth="1"/>
    <col min="5" max="5" width="15.140625" style="8" customWidth="1"/>
    <col min="6" max="8" width="8.85546875" style="8"/>
    <col min="9" max="9" width="6.7109375" style="57" customWidth="1"/>
    <col min="10" max="10" width="7.140625" style="57" customWidth="1"/>
    <col min="11" max="11" width="6.85546875" style="58" customWidth="1"/>
    <col min="12" max="257" width="8.85546875" style="8"/>
    <col min="258" max="258" width="6.28515625" style="8" customWidth="1"/>
    <col min="259" max="259" width="13.140625" style="8" customWidth="1"/>
    <col min="260" max="260" width="13" style="8" customWidth="1"/>
    <col min="261" max="261" width="14.85546875" style="8" customWidth="1"/>
    <col min="262" max="262" width="37" style="8" customWidth="1"/>
    <col min="263" max="263" width="28.140625" style="8" customWidth="1"/>
    <col min="264" max="264" width="29.5703125" style="8" customWidth="1"/>
    <col min="265" max="513" width="8.85546875" style="8"/>
    <col min="514" max="514" width="6.28515625" style="8" customWidth="1"/>
    <col min="515" max="515" width="13.140625" style="8" customWidth="1"/>
    <col min="516" max="516" width="13" style="8" customWidth="1"/>
    <col min="517" max="517" width="14.85546875" style="8" customWidth="1"/>
    <col min="518" max="518" width="37" style="8" customWidth="1"/>
    <col min="519" max="519" width="28.140625" style="8" customWidth="1"/>
    <col min="520" max="520" width="29.5703125" style="8" customWidth="1"/>
    <col min="521" max="769" width="8.85546875" style="8"/>
    <col min="770" max="770" width="6.28515625" style="8" customWidth="1"/>
    <col min="771" max="771" width="13.140625" style="8" customWidth="1"/>
    <col min="772" max="772" width="13" style="8" customWidth="1"/>
    <col min="773" max="773" width="14.85546875" style="8" customWidth="1"/>
    <col min="774" max="774" width="37" style="8" customWidth="1"/>
    <col min="775" max="775" width="28.140625" style="8" customWidth="1"/>
    <col min="776" max="776" width="29.5703125" style="8" customWidth="1"/>
    <col min="777" max="1025" width="8.85546875" style="8"/>
    <col min="1026" max="1026" width="6.28515625" style="8" customWidth="1"/>
    <col min="1027" max="1027" width="13.140625" style="8" customWidth="1"/>
    <col min="1028" max="1028" width="13" style="8" customWidth="1"/>
    <col min="1029" max="1029" width="14.85546875" style="8" customWidth="1"/>
    <col min="1030" max="1030" width="37" style="8" customWidth="1"/>
    <col min="1031" max="1031" width="28.140625" style="8" customWidth="1"/>
    <col min="1032" max="1032" width="29.5703125" style="8" customWidth="1"/>
    <col min="1033" max="1281" width="8.85546875" style="8"/>
    <col min="1282" max="1282" width="6.28515625" style="8" customWidth="1"/>
    <col min="1283" max="1283" width="13.140625" style="8" customWidth="1"/>
    <col min="1284" max="1284" width="13" style="8" customWidth="1"/>
    <col min="1285" max="1285" width="14.85546875" style="8" customWidth="1"/>
    <col min="1286" max="1286" width="37" style="8" customWidth="1"/>
    <col min="1287" max="1287" width="28.140625" style="8" customWidth="1"/>
    <col min="1288" max="1288" width="29.5703125" style="8" customWidth="1"/>
    <col min="1289" max="1537" width="8.85546875" style="8"/>
    <col min="1538" max="1538" width="6.28515625" style="8" customWidth="1"/>
    <col min="1539" max="1539" width="13.140625" style="8" customWidth="1"/>
    <col min="1540" max="1540" width="13" style="8" customWidth="1"/>
    <col min="1541" max="1541" width="14.85546875" style="8" customWidth="1"/>
    <col min="1542" max="1542" width="37" style="8" customWidth="1"/>
    <col min="1543" max="1543" width="28.140625" style="8" customWidth="1"/>
    <col min="1544" max="1544" width="29.5703125" style="8" customWidth="1"/>
    <col min="1545" max="1793" width="8.85546875" style="8"/>
    <col min="1794" max="1794" width="6.28515625" style="8" customWidth="1"/>
    <col min="1795" max="1795" width="13.140625" style="8" customWidth="1"/>
    <col min="1796" max="1796" width="13" style="8" customWidth="1"/>
    <col min="1797" max="1797" width="14.85546875" style="8" customWidth="1"/>
    <col min="1798" max="1798" width="37" style="8" customWidth="1"/>
    <col min="1799" max="1799" width="28.140625" style="8" customWidth="1"/>
    <col min="1800" max="1800" width="29.5703125" style="8" customWidth="1"/>
    <col min="1801" max="2049" width="8.85546875" style="8"/>
    <col min="2050" max="2050" width="6.28515625" style="8" customWidth="1"/>
    <col min="2051" max="2051" width="13.140625" style="8" customWidth="1"/>
    <col min="2052" max="2052" width="13" style="8" customWidth="1"/>
    <col min="2053" max="2053" width="14.85546875" style="8" customWidth="1"/>
    <col min="2054" max="2054" width="37" style="8" customWidth="1"/>
    <col min="2055" max="2055" width="28.140625" style="8" customWidth="1"/>
    <col min="2056" max="2056" width="29.5703125" style="8" customWidth="1"/>
    <col min="2057" max="2305" width="8.85546875" style="8"/>
    <col min="2306" max="2306" width="6.28515625" style="8" customWidth="1"/>
    <col min="2307" max="2307" width="13.140625" style="8" customWidth="1"/>
    <col min="2308" max="2308" width="13" style="8" customWidth="1"/>
    <col min="2309" max="2309" width="14.85546875" style="8" customWidth="1"/>
    <col min="2310" max="2310" width="37" style="8" customWidth="1"/>
    <col min="2311" max="2311" width="28.140625" style="8" customWidth="1"/>
    <col min="2312" max="2312" width="29.5703125" style="8" customWidth="1"/>
    <col min="2313" max="2561" width="8.85546875" style="8"/>
    <col min="2562" max="2562" width="6.28515625" style="8" customWidth="1"/>
    <col min="2563" max="2563" width="13.140625" style="8" customWidth="1"/>
    <col min="2564" max="2564" width="13" style="8" customWidth="1"/>
    <col min="2565" max="2565" width="14.85546875" style="8" customWidth="1"/>
    <col min="2566" max="2566" width="37" style="8" customWidth="1"/>
    <col min="2567" max="2567" width="28.140625" style="8" customWidth="1"/>
    <col min="2568" max="2568" width="29.5703125" style="8" customWidth="1"/>
    <col min="2569" max="2817" width="8.85546875" style="8"/>
    <col min="2818" max="2818" width="6.28515625" style="8" customWidth="1"/>
    <col min="2819" max="2819" width="13.140625" style="8" customWidth="1"/>
    <col min="2820" max="2820" width="13" style="8" customWidth="1"/>
    <col min="2821" max="2821" width="14.85546875" style="8" customWidth="1"/>
    <col min="2822" max="2822" width="37" style="8" customWidth="1"/>
    <col min="2823" max="2823" width="28.140625" style="8" customWidth="1"/>
    <col min="2824" max="2824" width="29.5703125" style="8" customWidth="1"/>
    <col min="2825" max="3073" width="8.85546875" style="8"/>
    <col min="3074" max="3074" width="6.28515625" style="8" customWidth="1"/>
    <col min="3075" max="3075" width="13.140625" style="8" customWidth="1"/>
    <col min="3076" max="3076" width="13" style="8" customWidth="1"/>
    <col min="3077" max="3077" width="14.85546875" style="8" customWidth="1"/>
    <col min="3078" max="3078" width="37" style="8" customWidth="1"/>
    <col min="3079" max="3079" width="28.140625" style="8" customWidth="1"/>
    <col min="3080" max="3080" width="29.5703125" style="8" customWidth="1"/>
    <col min="3081" max="3329" width="8.85546875" style="8"/>
    <col min="3330" max="3330" width="6.28515625" style="8" customWidth="1"/>
    <col min="3331" max="3331" width="13.140625" style="8" customWidth="1"/>
    <col min="3332" max="3332" width="13" style="8" customWidth="1"/>
    <col min="3333" max="3333" width="14.85546875" style="8" customWidth="1"/>
    <col min="3334" max="3334" width="37" style="8" customWidth="1"/>
    <col min="3335" max="3335" width="28.140625" style="8" customWidth="1"/>
    <col min="3336" max="3336" width="29.5703125" style="8" customWidth="1"/>
    <col min="3337" max="3585" width="8.85546875" style="8"/>
    <col min="3586" max="3586" width="6.28515625" style="8" customWidth="1"/>
    <col min="3587" max="3587" width="13.140625" style="8" customWidth="1"/>
    <col min="3588" max="3588" width="13" style="8" customWidth="1"/>
    <col min="3589" max="3589" width="14.85546875" style="8" customWidth="1"/>
    <col min="3590" max="3590" width="37" style="8" customWidth="1"/>
    <col min="3591" max="3591" width="28.140625" style="8" customWidth="1"/>
    <col min="3592" max="3592" width="29.5703125" style="8" customWidth="1"/>
    <col min="3593" max="3841" width="8.85546875" style="8"/>
    <col min="3842" max="3842" width="6.28515625" style="8" customWidth="1"/>
    <col min="3843" max="3843" width="13.140625" style="8" customWidth="1"/>
    <col min="3844" max="3844" width="13" style="8" customWidth="1"/>
    <col min="3845" max="3845" width="14.85546875" style="8" customWidth="1"/>
    <col min="3846" max="3846" width="37" style="8" customWidth="1"/>
    <col min="3847" max="3847" width="28.140625" style="8" customWidth="1"/>
    <col min="3848" max="3848" width="29.5703125" style="8" customWidth="1"/>
    <col min="3849" max="4097" width="8.85546875" style="8"/>
    <col min="4098" max="4098" width="6.28515625" style="8" customWidth="1"/>
    <col min="4099" max="4099" width="13.140625" style="8" customWidth="1"/>
    <col min="4100" max="4100" width="13" style="8" customWidth="1"/>
    <col min="4101" max="4101" width="14.85546875" style="8" customWidth="1"/>
    <col min="4102" max="4102" width="37" style="8" customWidth="1"/>
    <col min="4103" max="4103" width="28.140625" style="8" customWidth="1"/>
    <col min="4104" max="4104" width="29.5703125" style="8" customWidth="1"/>
    <col min="4105" max="4353" width="8.85546875" style="8"/>
    <col min="4354" max="4354" width="6.28515625" style="8" customWidth="1"/>
    <col min="4355" max="4355" width="13.140625" style="8" customWidth="1"/>
    <col min="4356" max="4356" width="13" style="8" customWidth="1"/>
    <col min="4357" max="4357" width="14.85546875" style="8" customWidth="1"/>
    <col min="4358" max="4358" width="37" style="8" customWidth="1"/>
    <col min="4359" max="4359" width="28.140625" style="8" customWidth="1"/>
    <col min="4360" max="4360" width="29.5703125" style="8" customWidth="1"/>
    <col min="4361" max="4609" width="8.85546875" style="8"/>
    <col min="4610" max="4610" width="6.28515625" style="8" customWidth="1"/>
    <col min="4611" max="4611" width="13.140625" style="8" customWidth="1"/>
    <col min="4612" max="4612" width="13" style="8" customWidth="1"/>
    <col min="4613" max="4613" width="14.85546875" style="8" customWidth="1"/>
    <col min="4614" max="4614" width="37" style="8" customWidth="1"/>
    <col min="4615" max="4615" width="28.140625" style="8" customWidth="1"/>
    <col min="4616" max="4616" width="29.5703125" style="8" customWidth="1"/>
    <col min="4617" max="4865" width="8.85546875" style="8"/>
    <col min="4866" max="4866" width="6.28515625" style="8" customWidth="1"/>
    <col min="4867" max="4867" width="13.140625" style="8" customWidth="1"/>
    <col min="4868" max="4868" width="13" style="8" customWidth="1"/>
    <col min="4869" max="4869" width="14.85546875" style="8" customWidth="1"/>
    <col min="4870" max="4870" width="37" style="8" customWidth="1"/>
    <col min="4871" max="4871" width="28.140625" style="8" customWidth="1"/>
    <col min="4872" max="4872" width="29.5703125" style="8" customWidth="1"/>
    <col min="4873" max="5121" width="8.85546875" style="8"/>
    <col min="5122" max="5122" width="6.28515625" style="8" customWidth="1"/>
    <col min="5123" max="5123" width="13.140625" style="8" customWidth="1"/>
    <col min="5124" max="5124" width="13" style="8" customWidth="1"/>
    <col min="5125" max="5125" width="14.85546875" style="8" customWidth="1"/>
    <col min="5126" max="5126" width="37" style="8" customWidth="1"/>
    <col min="5127" max="5127" width="28.140625" style="8" customWidth="1"/>
    <col min="5128" max="5128" width="29.5703125" style="8" customWidth="1"/>
    <col min="5129" max="5377" width="8.85546875" style="8"/>
    <col min="5378" max="5378" width="6.28515625" style="8" customWidth="1"/>
    <col min="5379" max="5379" width="13.140625" style="8" customWidth="1"/>
    <col min="5380" max="5380" width="13" style="8" customWidth="1"/>
    <col min="5381" max="5381" width="14.85546875" style="8" customWidth="1"/>
    <col min="5382" max="5382" width="37" style="8" customWidth="1"/>
    <col min="5383" max="5383" width="28.140625" style="8" customWidth="1"/>
    <col min="5384" max="5384" width="29.5703125" style="8" customWidth="1"/>
    <col min="5385" max="5633" width="8.85546875" style="8"/>
    <col min="5634" max="5634" width="6.28515625" style="8" customWidth="1"/>
    <col min="5635" max="5635" width="13.140625" style="8" customWidth="1"/>
    <col min="5636" max="5636" width="13" style="8" customWidth="1"/>
    <col min="5637" max="5637" width="14.85546875" style="8" customWidth="1"/>
    <col min="5638" max="5638" width="37" style="8" customWidth="1"/>
    <col min="5639" max="5639" width="28.140625" style="8" customWidth="1"/>
    <col min="5640" max="5640" width="29.5703125" style="8" customWidth="1"/>
    <col min="5641" max="5889" width="8.85546875" style="8"/>
    <col min="5890" max="5890" width="6.28515625" style="8" customWidth="1"/>
    <col min="5891" max="5891" width="13.140625" style="8" customWidth="1"/>
    <col min="5892" max="5892" width="13" style="8" customWidth="1"/>
    <col min="5893" max="5893" width="14.85546875" style="8" customWidth="1"/>
    <col min="5894" max="5894" width="37" style="8" customWidth="1"/>
    <col min="5895" max="5895" width="28.140625" style="8" customWidth="1"/>
    <col min="5896" max="5896" width="29.5703125" style="8" customWidth="1"/>
    <col min="5897" max="6145" width="8.85546875" style="8"/>
    <col min="6146" max="6146" width="6.28515625" style="8" customWidth="1"/>
    <col min="6147" max="6147" width="13.140625" style="8" customWidth="1"/>
    <col min="6148" max="6148" width="13" style="8" customWidth="1"/>
    <col min="6149" max="6149" width="14.85546875" style="8" customWidth="1"/>
    <col min="6150" max="6150" width="37" style="8" customWidth="1"/>
    <col min="6151" max="6151" width="28.140625" style="8" customWidth="1"/>
    <col min="6152" max="6152" width="29.5703125" style="8" customWidth="1"/>
    <col min="6153" max="6401" width="8.85546875" style="8"/>
    <col min="6402" max="6402" width="6.28515625" style="8" customWidth="1"/>
    <col min="6403" max="6403" width="13.140625" style="8" customWidth="1"/>
    <col min="6404" max="6404" width="13" style="8" customWidth="1"/>
    <col min="6405" max="6405" width="14.85546875" style="8" customWidth="1"/>
    <col min="6406" max="6406" width="37" style="8" customWidth="1"/>
    <col min="6407" max="6407" width="28.140625" style="8" customWidth="1"/>
    <col min="6408" max="6408" width="29.5703125" style="8" customWidth="1"/>
    <col min="6409" max="6657" width="8.85546875" style="8"/>
    <col min="6658" max="6658" width="6.28515625" style="8" customWidth="1"/>
    <col min="6659" max="6659" width="13.140625" style="8" customWidth="1"/>
    <col min="6660" max="6660" width="13" style="8" customWidth="1"/>
    <col min="6661" max="6661" width="14.85546875" style="8" customWidth="1"/>
    <col min="6662" max="6662" width="37" style="8" customWidth="1"/>
    <col min="6663" max="6663" width="28.140625" style="8" customWidth="1"/>
    <col min="6664" max="6664" width="29.5703125" style="8" customWidth="1"/>
    <col min="6665" max="6913" width="8.85546875" style="8"/>
    <col min="6914" max="6914" width="6.28515625" style="8" customWidth="1"/>
    <col min="6915" max="6915" width="13.140625" style="8" customWidth="1"/>
    <col min="6916" max="6916" width="13" style="8" customWidth="1"/>
    <col min="6917" max="6917" width="14.85546875" style="8" customWidth="1"/>
    <col min="6918" max="6918" width="37" style="8" customWidth="1"/>
    <col min="6919" max="6919" width="28.140625" style="8" customWidth="1"/>
    <col min="6920" max="6920" width="29.5703125" style="8" customWidth="1"/>
    <col min="6921" max="7169" width="8.85546875" style="8"/>
    <col min="7170" max="7170" width="6.28515625" style="8" customWidth="1"/>
    <col min="7171" max="7171" width="13.140625" style="8" customWidth="1"/>
    <col min="7172" max="7172" width="13" style="8" customWidth="1"/>
    <col min="7173" max="7173" width="14.85546875" style="8" customWidth="1"/>
    <col min="7174" max="7174" width="37" style="8" customWidth="1"/>
    <col min="7175" max="7175" width="28.140625" style="8" customWidth="1"/>
    <col min="7176" max="7176" width="29.5703125" style="8" customWidth="1"/>
    <col min="7177" max="7425" width="8.85546875" style="8"/>
    <col min="7426" max="7426" width="6.28515625" style="8" customWidth="1"/>
    <col min="7427" max="7427" width="13.140625" style="8" customWidth="1"/>
    <col min="7428" max="7428" width="13" style="8" customWidth="1"/>
    <col min="7429" max="7429" width="14.85546875" style="8" customWidth="1"/>
    <col min="7430" max="7430" width="37" style="8" customWidth="1"/>
    <col min="7431" max="7431" width="28.140625" style="8" customWidth="1"/>
    <col min="7432" max="7432" width="29.5703125" style="8" customWidth="1"/>
    <col min="7433" max="7681" width="8.85546875" style="8"/>
    <col min="7682" max="7682" width="6.28515625" style="8" customWidth="1"/>
    <col min="7683" max="7683" width="13.140625" style="8" customWidth="1"/>
    <col min="7684" max="7684" width="13" style="8" customWidth="1"/>
    <col min="7685" max="7685" width="14.85546875" style="8" customWidth="1"/>
    <col min="7686" max="7686" width="37" style="8" customWidth="1"/>
    <col min="7687" max="7687" width="28.140625" style="8" customWidth="1"/>
    <col min="7688" max="7688" width="29.5703125" style="8" customWidth="1"/>
    <col min="7689" max="7937" width="8.85546875" style="8"/>
    <col min="7938" max="7938" width="6.28515625" style="8" customWidth="1"/>
    <col min="7939" max="7939" width="13.140625" style="8" customWidth="1"/>
    <col min="7940" max="7940" width="13" style="8" customWidth="1"/>
    <col min="7941" max="7941" width="14.85546875" style="8" customWidth="1"/>
    <col min="7942" max="7942" width="37" style="8" customWidth="1"/>
    <col min="7943" max="7943" width="28.140625" style="8" customWidth="1"/>
    <col min="7944" max="7944" width="29.5703125" style="8" customWidth="1"/>
    <col min="7945" max="8193" width="8.85546875" style="8"/>
    <col min="8194" max="8194" width="6.28515625" style="8" customWidth="1"/>
    <col min="8195" max="8195" width="13.140625" style="8" customWidth="1"/>
    <col min="8196" max="8196" width="13" style="8" customWidth="1"/>
    <col min="8197" max="8197" width="14.85546875" style="8" customWidth="1"/>
    <col min="8198" max="8198" width="37" style="8" customWidth="1"/>
    <col min="8199" max="8199" width="28.140625" style="8" customWidth="1"/>
    <col min="8200" max="8200" width="29.5703125" style="8" customWidth="1"/>
    <col min="8201" max="8449" width="8.85546875" style="8"/>
    <col min="8450" max="8450" width="6.28515625" style="8" customWidth="1"/>
    <col min="8451" max="8451" width="13.140625" style="8" customWidth="1"/>
    <col min="8452" max="8452" width="13" style="8" customWidth="1"/>
    <col min="8453" max="8453" width="14.85546875" style="8" customWidth="1"/>
    <col min="8454" max="8454" width="37" style="8" customWidth="1"/>
    <col min="8455" max="8455" width="28.140625" style="8" customWidth="1"/>
    <col min="8456" max="8456" width="29.5703125" style="8" customWidth="1"/>
    <col min="8457" max="8705" width="8.85546875" style="8"/>
    <col min="8706" max="8706" width="6.28515625" style="8" customWidth="1"/>
    <col min="8707" max="8707" width="13.140625" style="8" customWidth="1"/>
    <col min="8708" max="8708" width="13" style="8" customWidth="1"/>
    <col min="8709" max="8709" width="14.85546875" style="8" customWidth="1"/>
    <col min="8710" max="8710" width="37" style="8" customWidth="1"/>
    <col min="8711" max="8711" width="28.140625" style="8" customWidth="1"/>
    <col min="8712" max="8712" width="29.5703125" style="8" customWidth="1"/>
    <col min="8713" max="8961" width="8.85546875" style="8"/>
    <col min="8962" max="8962" width="6.28515625" style="8" customWidth="1"/>
    <col min="8963" max="8963" width="13.140625" style="8" customWidth="1"/>
    <col min="8964" max="8964" width="13" style="8" customWidth="1"/>
    <col min="8965" max="8965" width="14.85546875" style="8" customWidth="1"/>
    <col min="8966" max="8966" width="37" style="8" customWidth="1"/>
    <col min="8967" max="8967" width="28.140625" style="8" customWidth="1"/>
    <col min="8968" max="8968" width="29.5703125" style="8" customWidth="1"/>
    <col min="8969" max="9217" width="8.85546875" style="8"/>
    <col min="9218" max="9218" width="6.28515625" style="8" customWidth="1"/>
    <col min="9219" max="9219" width="13.140625" style="8" customWidth="1"/>
    <col min="9220" max="9220" width="13" style="8" customWidth="1"/>
    <col min="9221" max="9221" width="14.85546875" style="8" customWidth="1"/>
    <col min="9222" max="9222" width="37" style="8" customWidth="1"/>
    <col min="9223" max="9223" width="28.140625" style="8" customWidth="1"/>
    <col min="9224" max="9224" width="29.5703125" style="8" customWidth="1"/>
    <col min="9225" max="9473" width="8.85546875" style="8"/>
    <col min="9474" max="9474" width="6.28515625" style="8" customWidth="1"/>
    <col min="9475" max="9475" width="13.140625" style="8" customWidth="1"/>
    <col min="9476" max="9476" width="13" style="8" customWidth="1"/>
    <col min="9477" max="9477" width="14.85546875" style="8" customWidth="1"/>
    <col min="9478" max="9478" width="37" style="8" customWidth="1"/>
    <col min="9479" max="9479" width="28.140625" style="8" customWidth="1"/>
    <col min="9480" max="9480" width="29.5703125" style="8" customWidth="1"/>
    <col min="9481" max="9729" width="8.85546875" style="8"/>
    <col min="9730" max="9730" width="6.28515625" style="8" customWidth="1"/>
    <col min="9731" max="9731" width="13.140625" style="8" customWidth="1"/>
    <col min="9732" max="9732" width="13" style="8" customWidth="1"/>
    <col min="9733" max="9733" width="14.85546875" style="8" customWidth="1"/>
    <col min="9734" max="9734" width="37" style="8" customWidth="1"/>
    <col min="9735" max="9735" width="28.140625" style="8" customWidth="1"/>
    <col min="9736" max="9736" width="29.5703125" style="8" customWidth="1"/>
    <col min="9737" max="9985" width="8.85546875" style="8"/>
    <col min="9986" max="9986" width="6.28515625" style="8" customWidth="1"/>
    <col min="9987" max="9987" width="13.140625" style="8" customWidth="1"/>
    <col min="9988" max="9988" width="13" style="8" customWidth="1"/>
    <col min="9989" max="9989" width="14.85546875" style="8" customWidth="1"/>
    <col min="9990" max="9990" width="37" style="8" customWidth="1"/>
    <col min="9991" max="9991" width="28.140625" style="8" customWidth="1"/>
    <col min="9992" max="9992" width="29.5703125" style="8" customWidth="1"/>
    <col min="9993" max="10241" width="8.85546875" style="8"/>
    <col min="10242" max="10242" width="6.28515625" style="8" customWidth="1"/>
    <col min="10243" max="10243" width="13.140625" style="8" customWidth="1"/>
    <col min="10244" max="10244" width="13" style="8" customWidth="1"/>
    <col min="10245" max="10245" width="14.85546875" style="8" customWidth="1"/>
    <col min="10246" max="10246" width="37" style="8" customWidth="1"/>
    <col min="10247" max="10247" width="28.140625" style="8" customWidth="1"/>
    <col min="10248" max="10248" width="29.5703125" style="8" customWidth="1"/>
    <col min="10249" max="10497" width="8.85546875" style="8"/>
    <col min="10498" max="10498" width="6.28515625" style="8" customWidth="1"/>
    <col min="10499" max="10499" width="13.140625" style="8" customWidth="1"/>
    <col min="10500" max="10500" width="13" style="8" customWidth="1"/>
    <col min="10501" max="10501" width="14.85546875" style="8" customWidth="1"/>
    <col min="10502" max="10502" width="37" style="8" customWidth="1"/>
    <col min="10503" max="10503" width="28.140625" style="8" customWidth="1"/>
    <col min="10504" max="10504" width="29.5703125" style="8" customWidth="1"/>
    <col min="10505" max="10753" width="8.85546875" style="8"/>
    <col min="10754" max="10754" width="6.28515625" style="8" customWidth="1"/>
    <col min="10755" max="10755" width="13.140625" style="8" customWidth="1"/>
    <col min="10756" max="10756" width="13" style="8" customWidth="1"/>
    <col min="10757" max="10757" width="14.85546875" style="8" customWidth="1"/>
    <col min="10758" max="10758" width="37" style="8" customWidth="1"/>
    <col min="10759" max="10759" width="28.140625" style="8" customWidth="1"/>
    <col min="10760" max="10760" width="29.5703125" style="8" customWidth="1"/>
    <col min="10761" max="11009" width="8.85546875" style="8"/>
    <col min="11010" max="11010" width="6.28515625" style="8" customWidth="1"/>
    <col min="11011" max="11011" width="13.140625" style="8" customWidth="1"/>
    <col min="11012" max="11012" width="13" style="8" customWidth="1"/>
    <col min="11013" max="11013" width="14.85546875" style="8" customWidth="1"/>
    <col min="11014" max="11014" width="37" style="8" customWidth="1"/>
    <col min="11015" max="11015" width="28.140625" style="8" customWidth="1"/>
    <col min="11016" max="11016" width="29.5703125" style="8" customWidth="1"/>
    <col min="11017" max="11265" width="8.85546875" style="8"/>
    <col min="11266" max="11266" width="6.28515625" style="8" customWidth="1"/>
    <col min="11267" max="11267" width="13.140625" style="8" customWidth="1"/>
    <col min="11268" max="11268" width="13" style="8" customWidth="1"/>
    <col min="11269" max="11269" width="14.85546875" style="8" customWidth="1"/>
    <col min="11270" max="11270" width="37" style="8" customWidth="1"/>
    <col min="11271" max="11271" width="28.140625" style="8" customWidth="1"/>
    <col min="11272" max="11272" width="29.5703125" style="8" customWidth="1"/>
    <col min="11273" max="11521" width="8.85546875" style="8"/>
    <col min="11522" max="11522" width="6.28515625" style="8" customWidth="1"/>
    <col min="11523" max="11523" width="13.140625" style="8" customWidth="1"/>
    <col min="11524" max="11524" width="13" style="8" customWidth="1"/>
    <col min="11525" max="11525" width="14.85546875" style="8" customWidth="1"/>
    <col min="11526" max="11526" width="37" style="8" customWidth="1"/>
    <col min="11527" max="11527" width="28.140625" style="8" customWidth="1"/>
    <col min="11528" max="11528" width="29.5703125" style="8" customWidth="1"/>
    <col min="11529" max="11777" width="8.85546875" style="8"/>
    <col min="11778" max="11778" width="6.28515625" style="8" customWidth="1"/>
    <col min="11779" max="11779" width="13.140625" style="8" customWidth="1"/>
    <col min="11780" max="11780" width="13" style="8" customWidth="1"/>
    <col min="11781" max="11781" width="14.85546875" style="8" customWidth="1"/>
    <col min="11782" max="11782" width="37" style="8" customWidth="1"/>
    <col min="11783" max="11783" width="28.140625" style="8" customWidth="1"/>
    <col min="11784" max="11784" width="29.5703125" style="8" customWidth="1"/>
    <col min="11785" max="12033" width="8.85546875" style="8"/>
    <col min="12034" max="12034" width="6.28515625" style="8" customWidth="1"/>
    <col min="12035" max="12035" width="13.140625" style="8" customWidth="1"/>
    <col min="12036" max="12036" width="13" style="8" customWidth="1"/>
    <col min="12037" max="12037" width="14.85546875" style="8" customWidth="1"/>
    <col min="12038" max="12038" width="37" style="8" customWidth="1"/>
    <col min="12039" max="12039" width="28.140625" style="8" customWidth="1"/>
    <col min="12040" max="12040" width="29.5703125" style="8" customWidth="1"/>
    <col min="12041" max="12289" width="8.85546875" style="8"/>
    <col min="12290" max="12290" width="6.28515625" style="8" customWidth="1"/>
    <col min="12291" max="12291" width="13.140625" style="8" customWidth="1"/>
    <col min="12292" max="12292" width="13" style="8" customWidth="1"/>
    <col min="12293" max="12293" width="14.85546875" style="8" customWidth="1"/>
    <col min="12294" max="12294" width="37" style="8" customWidth="1"/>
    <col min="12295" max="12295" width="28.140625" style="8" customWidth="1"/>
    <col min="12296" max="12296" width="29.5703125" style="8" customWidth="1"/>
    <col min="12297" max="12545" width="8.85546875" style="8"/>
    <col min="12546" max="12546" width="6.28515625" style="8" customWidth="1"/>
    <col min="12547" max="12547" width="13.140625" style="8" customWidth="1"/>
    <col min="12548" max="12548" width="13" style="8" customWidth="1"/>
    <col min="12549" max="12549" width="14.85546875" style="8" customWidth="1"/>
    <col min="12550" max="12550" width="37" style="8" customWidth="1"/>
    <col min="12551" max="12551" width="28.140625" style="8" customWidth="1"/>
    <col min="12552" max="12552" width="29.5703125" style="8" customWidth="1"/>
    <col min="12553" max="12801" width="8.85546875" style="8"/>
    <col min="12802" max="12802" width="6.28515625" style="8" customWidth="1"/>
    <col min="12803" max="12803" width="13.140625" style="8" customWidth="1"/>
    <col min="12804" max="12804" width="13" style="8" customWidth="1"/>
    <col min="12805" max="12805" width="14.85546875" style="8" customWidth="1"/>
    <col min="12806" max="12806" width="37" style="8" customWidth="1"/>
    <col min="12807" max="12807" width="28.140625" style="8" customWidth="1"/>
    <col min="12808" max="12808" width="29.5703125" style="8" customWidth="1"/>
    <col min="12809" max="13057" width="8.85546875" style="8"/>
    <col min="13058" max="13058" width="6.28515625" style="8" customWidth="1"/>
    <col min="13059" max="13059" width="13.140625" style="8" customWidth="1"/>
    <col min="13060" max="13060" width="13" style="8" customWidth="1"/>
    <col min="13061" max="13061" width="14.85546875" style="8" customWidth="1"/>
    <col min="13062" max="13062" width="37" style="8" customWidth="1"/>
    <col min="13063" max="13063" width="28.140625" style="8" customWidth="1"/>
    <col min="13064" max="13064" width="29.5703125" style="8" customWidth="1"/>
    <col min="13065" max="13313" width="8.85546875" style="8"/>
    <col min="13314" max="13314" width="6.28515625" style="8" customWidth="1"/>
    <col min="13315" max="13315" width="13.140625" style="8" customWidth="1"/>
    <col min="13316" max="13316" width="13" style="8" customWidth="1"/>
    <col min="13317" max="13317" width="14.85546875" style="8" customWidth="1"/>
    <col min="13318" max="13318" width="37" style="8" customWidth="1"/>
    <col min="13319" max="13319" width="28.140625" style="8" customWidth="1"/>
    <col min="13320" max="13320" width="29.5703125" style="8" customWidth="1"/>
    <col min="13321" max="13569" width="8.85546875" style="8"/>
    <col min="13570" max="13570" width="6.28515625" style="8" customWidth="1"/>
    <col min="13571" max="13571" width="13.140625" style="8" customWidth="1"/>
    <col min="13572" max="13572" width="13" style="8" customWidth="1"/>
    <col min="13573" max="13573" width="14.85546875" style="8" customWidth="1"/>
    <col min="13574" max="13574" width="37" style="8" customWidth="1"/>
    <col min="13575" max="13575" width="28.140625" style="8" customWidth="1"/>
    <col min="13576" max="13576" width="29.5703125" style="8" customWidth="1"/>
    <col min="13577" max="13825" width="8.85546875" style="8"/>
    <col min="13826" max="13826" width="6.28515625" style="8" customWidth="1"/>
    <col min="13827" max="13827" width="13.140625" style="8" customWidth="1"/>
    <col min="13828" max="13828" width="13" style="8" customWidth="1"/>
    <col min="13829" max="13829" width="14.85546875" style="8" customWidth="1"/>
    <col min="13830" max="13830" width="37" style="8" customWidth="1"/>
    <col min="13831" max="13831" width="28.140625" style="8" customWidth="1"/>
    <col min="13832" max="13832" width="29.5703125" style="8" customWidth="1"/>
    <col min="13833" max="14081" width="8.85546875" style="8"/>
    <col min="14082" max="14082" width="6.28515625" style="8" customWidth="1"/>
    <col min="14083" max="14083" width="13.140625" style="8" customWidth="1"/>
    <col min="14084" max="14084" width="13" style="8" customWidth="1"/>
    <col min="14085" max="14085" width="14.85546875" style="8" customWidth="1"/>
    <col min="14086" max="14086" width="37" style="8" customWidth="1"/>
    <col min="14087" max="14087" width="28.140625" style="8" customWidth="1"/>
    <col min="14088" max="14088" width="29.5703125" style="8" customWidth="1"/>
    <col min="14089" max="14337" width="8.85546875" style="8"/>
    <col min="14338" max="14338" width="6.28515625" style="8" customWidth="1"/>
    <col min="14339" max="14339" width="13.140625" style="8" customWidth="1"/>
    <col min="14340" max="14340" width="13" style="8" customWidth="1"/>
    <col min="14341" max="14341" width="14.85546875" style="8" customWidth="1"/>
    <col min="14342" max="14342" width="37" style="8" customWidth="1"/>
    <col min="14343" max="14343" width="28.140625" style="8" customWidth="1"/>
    <col min="14344" max="14344" width="29.5703125" style="8" customWidth="1"/>
    <col min="14345" max="14593" width="8.85546875" style="8"/>
    <col min="14594" max="14594" width="6.28515625" style="8" customWidth="1"/>
    <col min="14595" max="14595" width="13.140625" style="8" customWidth="1"/>
    <col min="14596" max="14596" width="13" style="8" customWidth="1"/>
    <col min="14597" max="14597" width="14.85546875" style="8" customWidth="1"/>
    <col min="14598" max="14598" width="37" style="8" customWidth="1"/>
    <col min="14599" max="14599" width="28.140625" style="8" customWidth="1"/>
    <col min="14600" max="14600" width="29.5703125" style="8" customWidth="1"/>
    <col min="14601" max="14849" width="8.85546875" style="8"/>
    <col min="14850" max="14850" width="6.28515625" style="8" customWidth="1"/>
    <col min="14851" max="14851" width="13.140625" style="8" customWidth="1"/>
    <col min="14852" max="14852" width="13" style="8" customWidth="1"/>
    <col min="14853" max="14853" width="14.85546875" style="8" customWidth="1"/>
    <col min="14854" max="14854" width="37" style="8" customWidth="1"/>
    <col min="14855" max="14855" width="28.140625" style="8" customWidth="1"/>
    <col min="14856" max="14856" width="29.5703125" style="8" customWidth="1"/>
    <col min="14857" max="15105" width="8.85546875" style="8"/>
    <col min="15106" max="15106" width="6.28515625" style="8" customWidth="1"/>
    <col min="15107" max="15107" width="13.140625" style="8" customWidth="1"/>
    <col min="15108" max="15108" width="13" style="8" customWidth="1"/>
    <col min="15109" max="15109" width="14.85546875" style="8" customWidth="1"/>
    <col min="15110" max="15110" width="37" style="8" customWidth="1"/>
    <col min="15111" max="15111" width="28.140625" style="8" customWidth="1"/>
    <col min="15112" max="15112" width="29.5703125" style="8" customWidth="1"/>
    <col min="15113" max="15361" width="8.85546875" style="8"/>
    <col min="15362" max="15362" width="6.28515625" style="8" customWidth="1"/>
    <col min="15363" max="15363" width="13.140625" style="8" customWidth="1"/>
    <col min="15364" max="15364" width="13" style="8" customWidth="1"/>
    <col min="15365" max="15365" width="14.85546875" style="8" customWidth="1"/>
    <col min="15366" max="15366" width="37" style="8" customWidth="1"/>
    <col min="15367" max="15367" width="28.140625" style="8" customWidth="1"/>
    <col min="15368" max="15368" width="29.5703125" style="8" customWidth="1"/>
    <col min="15369" max="15617" width="8.85546875" style="8"/>
    <col min="15618" max="15618" width="6.28515625" style="8" customWidth="1"/>
    <col min="15619" max="15619" width="13.140625" style="8" customWidth="1"/>
    <col min="15620" max="15620" width="13" style="8" customWidth="1"/>
    <col min="15621" max="15621" width="14.85546875" style="8" customWidth="1"/>
    <col min="15622" max="15622" width="37" style="8" customWidth="1"/>
    <col min="15623" max="15623" width="28.140625" style="8" customWidth="1"/>
    <col min="15624" max="15624" width="29.5703125" style="8" customWidth="1"/>
    <col min="15625" max="15873" width="8.85546875" style="8"/>
    <col min="15874" max="15874" width="6.28515625" style="8" customWidth="1"/>
    <col min="15875" max="15875" width="13.140625" style="8" customWidth="1"/>
    <col min="15876" max="15876" width="13" style="8" customWidth="1"/>
    <col min="15877" max="15877" width="14.85546875" style="8" customWidth="1"/>
    <col min="15878" max="15878" width="37" style="8" customWidth="1"/>
    <col min="15879" max="15879" width="28.140625" style="8" customWidth="1"/>
    <col min="15880" max="15880" width="29.5703125" style="8" customWidth="1"/>
    <col min="15881" max="16129" width="8.85546875" style="8"/>
    <col min="16130" max="16130" width="6.28515625" style="8" customWidth="1"/>
    <col min="16131" max="16131" width="13.140625" style="8" customWidth="1"/>
    <col min="16132" max="16132" width="13" style="8" customWidth="1"/>
    <col min="16133" max="16133" width="14.85546875" style="8" customWidth="1"/>
    <col min="16134" max="16134" width="37" style="8" customWidth="1"/>
    <col min="16135" max="16135" width="28.140625" style="8" customWidth="1"/>
    <col min="16136" max="16136" width="29.5703125" style="8" customWidth="1"/>
    <col min="16137" max="16384" width="8.85546875" style="8"/>
  </cols>
  <sheetData>
    <row r="1" spans="1:12" s="24" customFormat="1" ht="19.5">
      <c r="A1" s="343" t="s">
        <v>6060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2" s="24" customFormat="1" ht="18.75">
      <c r="A2" s="269" t="s">
        <v>6053</v>
      </c>
      <c r="B2" s="31"/>
      <c r="C2" s="98"/>
      <c r="D2" s="46"/>
      <c r="E2" s="23"/>
      <c r="F2" s="23"/>
      <c r="G2" s="23"/>
      <c r="H2" s="49"/>
      <c r="I2" s="69"/>
      <c r="J2" s="69"/>
      <c r="K2" s="49"/>
    </row>
    <row r="3" spans="1:12" s="32" customFormat="1" ht="56.45" customHeight="1">
      <c r="A3" s="356" t="s">
        <v>4826</v>
      </c>
      <c r="B3" s="384" t="s">
        <v>4827</v>
      </c>
      <c r="C3" s="386" t="s">
        <v>4828</v>
      </c>
      <c r="D3" s="307" t="s">
        <v>4829</v>
      </c>
      <c r="E3" s="389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2" s="32" customFormat="1" ht="12.75">
      <c r="A4" s="383"/>
      <c r="B4" s="385"/>
      <c r="C4" s="387"/>
      <c r="D4" s="388"/>
      <c r="E4" s="386"/>
      <c r="F4" s="92" t="s">
        <v>4832</v>
      </c>
      <c r="G4" s="92" t="s">
        <v>4833</v>
      </c>
      <c r="H4" s="93" t="s">
        <v>4834</v>
      </c>
      <c r="I4" s="92" t="s">
        <v>4832</v>
      </c>
      <c r="J4" s="92" t="s">
        <v>4833</v>
      </c>
      <c r="K4" s="93" t="s">
        <v>4834</v>
      </c>
    </row>
    <row r="5" spans="1:12" ht="17.45" customHeight="1">
      <c r="A5" s="371">
        <v>1</v>
      </c>
      <c r="B5" s="347" t="s">
        <v>5704</v>
      </c>
      <c r="C5" s="99" t="s">
        <v>2172</v>
      </c>
      <c r="D5" s="68" t="s">
        <v>2171</v>
      </c>
      <c r="E5" s="7"/>
      <c r="F5" s="81">
        <v>487</v>
      </c>
      <c r="G5" s="81">
        <v>399</v>
      </c>
      <c r="H5" s="59">
        <f>SUM(F5:G5)</f>
        <v>886</v>
      </c>
      <c r="I5" s="333">
        <v>2</v>
      </c>
      <c r="J5" s="333">
        <v>2</v>
      </c>
      <c r="K5" s="328">
        <f>SUM(I5:J5)</f>
        <v>4</v>
      </c>
    </row>
    <row r="6" spans="1:12" ht="17.45" customHeight="1">
      <c r="A6" s="372"/>
      <c r="B6" s="348"/>
      <c r="C6" s="99" t="s">
        <v>2172</v>
      </c>
      <c r="D6" s="68" t="s">
        <v>2173</v>
      </c>
      <c r="E6" s="7"/>
      <c r="F6" s="81">
        <v>570</v>
      </c>
      <c r="G6" s="81">
        <v>396</v>
      </c>
      <c r="H6" s="59">
        <f t="shared" ref="H6:H88" si="0">SUM(F6:G6)</f>
        <v>966</v>
      </c>
      <c r="I6" s="336"/>
      <c r="J6" s="336"/>
      <c r="K6" s="329"/>
      <c r="L6" s="19"/>
    </row>
    <row r="7" spans="1:12" ht="17.45" customHeight="1">
      <c r="A7" s="373"/>
      <c r="B7" s="349"/>
      <c r="C7" s="99" t="s">
        <v>2172</v>
      </c>
      <c r="D7" s="68" t="s">
        <v>2174</v>
      </c>
      <c r="E7" s="7"/>
      <c r="F7" s="81">
        <v>401</v>
      </c>
      <c r="G7" s="81">
        <v>311</v>
      </c>
      <c r="H7" s="59">
        <f t="shared" si="0"/>
        <v>712</v>
      </c>
      <c r="I7" s="334"/>
      <c r="J7" s="334"/>
      <c r="K7" s="330"/>
    </row>
    <row r="8" spans="1:12" ht="17.45" customHeight="1">
      <c r="A8" s="152"/>
      <c r="B8" s="116"/>
      <c r="C8" s="99"/>
      <c r="D8" s="68"/>
      <c r="E8" s="225" t="s">
        <v>5507</v>
      </c>
      <c r="F8" s="86">
        <f>SUM(F5:F7)</f>
        <v>1458</v>
      </c>
      <c r="G8" s="86">
        <f t="shared" ref="G8:K8" si="1">SUM(G5:G7)</f>
        <v>1106</v>
      </c>
      <c r="H8" s="86">
        <f t="shared" si="1"/>
        <v>2564</v>
      </c>
      <c r="I8" s="86">
        <f t="shared" si="1"/>
        <v>2</v>
      </c>
      <c r="J8" s="86">
        <f t="shared" ref="J8" si="2">SUM(J5:J7)</f>
        <v>2</v>
      </c>
      <c r="K8" s="86">
        <f t="shared" si="1"/>
        <v>4</v>
      </c>
    </row>
    <row r="9" spans="1:12" ht="17.45" customHeight="1">
      <c r="A9" s="371">
        <v>2</v>
      </c>
      <c r="B9" s="347" t="s">
        <v>5704</v>
      </c>
      <c r="C9" s="99" t="s">
        <v>2172</v>
      </c>
      <c r="D9" s="68" t="s">
        <v>2175</v>
      </c>
      <c r="E9" s="7"/>
      <c r="F9" s="81">
        <v>220</v>
      </c>
      <c r="G9" s="81">
        <v>185</v>
      </c>
      <c r="H9" s="59">
        <f t="shared" si="0"/>
        <v>405</v>
      </c>
      <c r="I9" s="333">
        <v>2</v>
      </c>
      <c r="J9" s="333">
        <v>2</v>
      </c>
      <c r="K9" s="328">
        <f>SUM(I9:J12)</f>
        <v>4</v>
      </c>
    </row>
    <row r="10" spans="1:12" ht="17.45" customHeight="1">
      <c r="A10" s="372"/>
      <c r="B10" s="348"/>
      <c r="C10" s="99" t="s">
        <v>2172</v>
      </c>
      <c r="D10" s="68" t="s">
        <v>2176</v>
      </c>
      <c r="E10" s="7"/>
      <c r="F10" s="81">
        <v>213</v>
      </c>
      <c r="G10" s="81">
        <v>165</v>
      </c>
      <c r="H10" s="59">
        <f t="shared" si="0"/>
        <v>378</v>
      </c>
      <c r="I10" s="336"/>
      <c r="J10" s="336"/>
      <c r="K10" s="329"/>
    </row>
    <row r="11" spans="1:12" ht="17.45" customHeight="1">
      <c r="A11" s="372"/>
      <c r="B11" s="348"/>
      <c r="C11" s="99" t="s">
        <v>2172</v>
      </c>
      <c r="D11" s="68" t="s">
        <v>2177</v>
      </c>
      <c r="E11" s="7"/>
      <c r="F11" s="81">
        <v>310</v>
      </c>
      <c r="G11" s="81">
        <v>256</v>
      </c>
      <c r="H11" s="59">
        <f t="shared" si="0"/>
        <v>566</v>
      </c>
      <c r="I11" s="336"/>
      <c r="J11" s="336"/>
      <c r="K11" s="329"/>
    </row>
    <row r="12" spans="1:12" ht="17.45" customHeight="1">
      <c r="A12" s="373"/>
      <c r="B12" s="349"/>
      <c r="C12" s="99" t="s">
        <v>2172</v>
      </c>
      <c r="D12" s="68" t="s">
        <v>2178</v>
      </c>
      <c r="E12" s="7"/>
      <c r="F12" s="81">
        <v>407</v>
      </c>
      <c r="G12" s="81">
        <v>344</v>
      </c>
      <c r="H12" s="59">
        <f t="shared" si="0"/>
        <v>751</v>
      </c>
      <c r="I12" s="334"/>
      <c r="J12" s="334"/>
      <c r="K12" s="330"/>
    </row>
    <row r="13" spans="1:12" ht="17.45" customHeight="1">
      <c r="A13" s="152"/>
      <c r="B13" s="116"/>
      <c r="C13" s="99"/>
      <c r="D13" s="68"/>
      <c r="E13" s="225" t="s">
        <v>5507</v>
      </c>
      <c r="F13" s="86">
        <f>SUM(F9:F12)</f>
        <v>1150</v>
      </c>
      <c r="G13" s="86">
        <f t="shared" ref="G13:K13" si="3">SUM(G9:G12)</f>
        <v>950</v>
      </c>
      <c r="H13" s="86">
        <f t="shared" si="3"/>
        <v>2100</v>
      </c>
      <c r="I13" s="86">
        <f t="shared" si="3"/>
        <v>2</v>
      </c>
      <c r="J13" s="86">
        <f t="shared" ref="J13" si="4">SUM(J9:J12)</f>
        <v>2</v>
      </c>
      <c r="K13" s="86">
        <f t="shared" si="3"/>
        <v>4</v>
      </c>
    </row>
    <row r="14" spans="1:12" ht="17.45" customHeight="1">
      <c r="A14" s="371">
        <v>3</v>
      </c>
      <c r="B14" s="347" t="s">
        <v>5705</v>
      </c>
      <c r="C14" s="99" t="s">
        <v>2180</v>
      </c>
      <c r="D14" s="68" t="s">
        <v>2179</v>
      </c>
      <c r="E14" s="7"/>
      <c r="F14" s="81">
        <v>553</v>
      </c>
      <c r="G14" s="81">
        <v>468</v>
      </c>
      <c r="H14" s="59">
        <f t="shared" si="0"/>
        <v>1021</v>
      </c>
      <c r="I14" s="333">
        <v>2</v>
      </c>
      <c r="J14" s="333">
        <v>2</v>
      </c>
      <c r="K14" s="328">
        <f t="shared" ref="K14" si="5">SUM(I14:J15)</f>
        <v>4</v>
      </c>
    </row>
    <row r="15" spans="1:12" ht="17.45" customHeight="1">
      <c r="A15" s="373"/>
      <c r="B15" s="349"/>
      <c r="C15" s="99" t="s">
        <v>2172</v>
      </c>
      <c r="D15" s="68" t="s">
        <v>2181</v>
      </c>
      <c r="E15" s="7"/>
      <c r="F15" s="81">
        <v>216</v>
      </c>
      <c r="G15" s="81">
        <v>194</v>
      </c>
      <c r="H15" s="59">
        <f t="shared" si="0"/>
        <v>410</v>
      </c>
      <c r="I15" s="334"/>
      <c r="J15" s="334"/>
      <c r="K15" s="330"/>
    </row>
    <row r="16" spans="1:12" ht="17.45" customHeight="1">
      <c r="A16" s="152"/>
      <c r="B16" s="116"/>
      <c r="C16" s="99"/>
      <c r="D16" s="68"/>
      <c r="E16" s="225" t="s">
        <v>5507</v>
      </c>
      <c r="F16" s="86">
        <f>SUM(F14:F15)</f>
        <v>769</v>
      </c>
      <c r="G16" s="86">
        <f t="shared" ref="G16:K16" si="6">SUM(G14:G15)</f>
        <v>662</v>
      </c>
      <c r="H16" s="86">
        <f t="shared" si="6"/>
        <v>1431</v>
      </c>
      <c r="I16" s="86">
        <f t="shared" si="6"/>
        <v>2</v>
      </c>
      <c r="J16" s="86">
        <f t="shared" ref="J16" si="7">SUM(J14:J15)</f>
        <v>2</v>
      </c>
      <c r="K16" s="86">
        <f t="shared" si="6"/>
        <v>4</v>
      </c>
    </row>
    <row r="17" spans="1:11" ht="17.45" customHeight="1">
      <c r="A17" s="371">
        <v>4</v>
      </c>
      <c r="B17" s="347" t="s">
        <v>5705</v>
      </c>
      <c r="C17" s="99" t="s">
        <v>2172</v>
      </c>
      <c r="D17" s="68" t="s">
        <v>2182</v>
      </c>
      <c r="E17" s="7"/>
      <c r="F17" s="81">
        <v>747</v>
      </c>
      <c r="G17" s="81">
        <v>628</v>
      </c>
      <c r="H17" s="59">
        <f t="shared" si="0"/>
        <v>1375</v>
      </c>
      <c r="I17" s="333">
        <v>2</v>
      </c>
      <c r="J17" s="333">
        <v>2</v>
      </c>
      <c r="K17" s="328">
        <f t="shared" ref="K17" si="8">SUM(I17:J18)</f>
        <v>4</v>
      </c>
    </row>
    <row r="18" spans="1:11" ht="17.45" customHeight="1">
      <c r="A18" s="373"/>
      <c r="B18" s="349"/>
      <c r="C18" s="99" t="s">
        <v>2172</v>
      </c>
      <c r="D18" s="68" t="s">
        <v>2183</v>
      </c>
      <c r="E18" s="7"/>
      <c r="F18" s="81">
        <v>373</v>
      </c>
      <c r="G18" s="81">
        <v>334</v>
      </c>
      <c r="H18" s="59">
        <f t="shared" si="0"/>
        <v>707</v>
      </c>
      <c r="I18" s="334"/>
      <c r="J18" s="334"/>
      <c r="K18" s="330"/>
    </row>
    <row r="19" spans="1:11" ht="17.45" customHeight="1">
      <c r="A19" s="152"/>
      <c r="B19" s="116"/>
      <c r="C19" s="99"/>
      <c r="D19" s="68"/>
      <c r="E19" s="225" t="s">
        <v>5507</v>
      </c>
      <c r="F19" s="86">
        <f>SUM(F17:F18)</f>
        <v>1120</v>
      </c>
      <c r="G19" s="86">
        <f t="shared" ref="G19:K19" si="9">SUM(G17:G18)</f>
        <v>962</v>
      </c>
      <c r="H19" s="86">
        <f t="shared" si="9"/>
        <v>2082</v>
      </c>
      <c r="I19" s="86">
        <f t="shared" si="9"/>
        <v>2</v>
      </c>
      <c r="J19" s="86">
        <f t="shared" ref="J19" si="10">SUM(J17:J18)</f>
        <v>2</v>
      </c>
      <c r="K19" s="86">
        <f t="shared" si="9"/>
        <v>4</v>
      </c>
    </row>
    <row r="20" spans="1:11" ht="17.45" customHeight="1">
      <c r="A20" s="371">
        <v>5</v>
      </c>
      <c r="B20" s="347" t="s">
        <v>5705</v>
      </c>
      <c r="C20" s="99" t="s">
        <v>2185</v>
      </c>
      <c r="D20" s="68" t="s">
        <v>2184</v>
      </c>
      <c r="E20" s="7"/>
      <c r="F20" s="81">
        <v>176</v>
      </c>
      <c r="G20" s="81">
        <v>163</v>
      </c>
      <c r="H20" s="59">
        <f t="shared" si="0"/>
        <v>339</v>
      </c>
      <c r="I20" s="333">
        <v>2</v>
      </c>
      <c r="J20" s="333">
        <v>2</v>
      </c>
      <c r="K20" s="328">
        <f t="shared" ref="K20" si="11">SUM(I20:J22)</f>
        <v>4</v>
      </c>
    </row>
    <row r="21" spans="1:11" ht="17.45" customHeight="1">
      <c r="A21" s="372"/>
      <c r="B21" s="348"/>
      <c r="C21" s="99" t="s">
        <v>2185</v>
      </c>
      <c r="D21" s="68" t="s">
        <v>2186</v>
      </c>
      <c r="E21" s="7"/>
      <c r="F21" s="81">
        <v>296</v>
      </c>
      <c r="G21" s="81">
        <v>278</v>
      </c>
      <c r="H21" s="59">
        <f t="shared" si="0"/>
        <v>574</v>
      </c>
      <c r="I21" s="336"/>
      <c r="J21" s="336"/>
      <c r="K21" s="329"/>
    </row>
    <row r="22" spans="1:11" ht="17.45" customHeight="1">
      <c r="A22" s="373"/>
      <c r="B22" s="349"/>
      <c r="C22" s="99" t="s">
        <v>2188</v>
      </c>
      <c r="D22" s="68" t="s">
        <v>2187</v>
      </c>
      <c r="E22" s="7"/>
      <c r="F22" s="81">
        <v>424</v>
      </c>
      <c r="G22" s="81">
        <v>339</v>
      </c>
      <c r="H22" s="59">
        <f t="shared" si="0"/>
        <v>763</v>
      </c>
      <c r="I22" s="334"/>
      <c r="J22" s="334"/>
      <c r="K22" s="330"/>
    </row>
    <row r="23" spans="1:11" ht="18" customHeight="1">
      <c r="A23" s="152"/>
      <c r="B23" s="116"/>
      <c r="C23" s="99"/>
      <c r="D23" s="68"/>
      <c r="E23" s="225" t="s">
        <v>5507</v>
      </c>
      <c r="F23" s="86">
        <f>SUM(F20:F22)</f>
        <v>896</v>
      </c>
      <c r="G23" s="86">
        <f t="shared" ref="G23:K23" si="12">SUM(G20:G22)</f>
        <v>780</v>
      </c>
      <c r="H23" s="86">
        <f t="shared" si="12"/>
        <v>1676</v>
      </c>
      <c r="I23" s="86">
        <f t="shared" si="12"/>
        <v>2</v>
      </c>
      <c r="J23" s="86">
        <f t="shared" ref="J23" si="13">SUM(J20:J22)</f>
        <v>2</v>
      </c>
      <c r="K23" s="86">
        <f t="shared" si="12"/>
        <v>4</v>
      </c>
    </row>
    <row r="24" spans="1:11" ht="17.45" customHeight="1">
      <c r="A24" s="371">
        <v>6</v>
      </c>
      <c r="B24" s="347" t="s">
        <v>5706</v>
      </c>
      <c r="C24" s="99" t="s">
        <v>2190</v>
      </c>
      <c r="D24" s="68" t="s">
        <v>2189</v>
      </c>
      <c r="E24" s="7"/>
      <c r="F24" s="81">
        <v>311</v>
      </c>
      <c r="G24" s="81">
        <v>269</v>
      </c>
      <c r="H24" s="59">
        <f t="shared" si="0"/>
        <v>580</v>
      </c>
      <c r="I24" s="333">
        <v>2</v>
      </c>
      <c r="J24" s="333">
        <v>2</v>
      </c>
      <c r="K24" s="328">
        <f t="shared" ref="K24" si="14">SUM(I24:J28)</f>
        <v>4</v>
      </c>
    </row>
    <row r="25" spans="1:11" ht="17.45" customHeight="1">
      <c r="A25" s="372"/>
      <c r="B25" s="348"/>
      <c r="C25" s="99" t="s">
        <v>2192</v>
      </c>
      <c r="D25" s="68" t="s">
        <v>2191</v>
      </c>
      <c r="E25" s="7"/>
      <c r="F25" s="81">
        <v>310</v>
      </c>
      <c r="G25" s="81">
        <v>266</v>
      </c>
      <c r="H25" s="59">
        <f t="shared" si="0"/>
        <v>576</v>
      </c>
      <c r="I25" s="336"/>
      <c r="J25" s="336"/>
      <c r="K25" s="329"/>
    </row>
    <row r="26" spans="1:11" ht="17.45" customHeight="1">
      <c r="A26" s="372"/>
      <c r="B26" s="348"/>
      <c r="C26" s="99" t="s">
        <v>2192</v>
      </c>
      <c r="D26" s="68" t="s">
        <v>2193</v>
      </c>
      <c r="E26" s="7"/>
      <c r="F26" s="81">
        <v>272</v>
      </c>
      <c r="G26" s="81">
        <v>213</v>
      </c>
      <c r="H26" s="59">
        <f t="shared" si="0"/>
        <v>485</v>
      </c>
      <c r="I26" s="336"/>
      <c r="J26" s="336"/>
      <c r="K26" s="329"/>
    </row>
    <row r="27" spans="1:11" ht="17.45" customHeight="1">
      <c r="A27" s="372"/>
      <c r="B27" s="348"/>
      <c r="C27" s="99" t="s">
        <v>2195</v>
      </c>
      <c r="D27" s="68" t="s">
        <v>2194</v>
      </c>
      <c r="E27" s="7"/>
      <c r="F27" s="81">
        <v>430</v>
      </c>
      <c r="G27" s="81">
        <v>315</v>
      </c>
      <c r="H27" s="59">
        <f t="shared" si="0"/>
        <v>745</v>
      </c>
      <c r="I27" s="336"/>
      <c r="J27" s="336"/>
      <c r="K27" s="329"/>
    </row>
    <row r="28" spans="1:11" ht="17.45" customHeight="1">
      <c r="A28" s="373"/>
      <c r="B28" s="349"/>
      <c r="C28" s="99" t="s">
        <v>2195</v>
      </c>
      <c r="D28" s="68" t="s">
        <v>2196</v>
      </c>
      <c r="E28" s="7"/>
      <c r="F28" s="81">
        <v>143</v>
      </c>
      <c r="G28" s="81">
        <v>95</v>
      </c>
      <c r="H28" s="59">
        <f t="shared" si="0"/>
        <v>238</v>
      </c>
      <c r="I28" s="334"/>
      <c r="J28" s="334"/>
      <c r="K28" s="330"/>
    </row>
    <row r="29" spans="1:11" ht="10.15" customHeight="1">
      <c r="A29" s="152"/>
      <c r="B29" s="116"/>
      <c r="C29" s="99"/>
      <c r="D29" s="68"/>
      <c r="E29" s="225" t="s">
        <v>5507</v>
      </c>
      <c r="F29" s="86">
        <f>SUM(F24:F28)</f>
        <v>1466</v>
      </c>
      <c r="G29" s="86">
        <f t="shared" ref="G29:K29" si="15">SUM(G24:G28)</f>
        <v>1158</v>
      </c>
      <c r="H29" s="86">
        <f t="shared" si="15"/>
        <v>2624</v>
      </c>
      <c r="I29" s="86">
        <f t="shared" si="15"/>
        <v>2</v>
      </c>
      <c r="J29" s="86">
        <f t="shared" ref="J29" si="16">SUM(J24:J28)</f>
        <v>2</v>
      </c>
      <c r="K29" s="86">
        <f t="shared" si="15"/>
        <v>4</v>
      </c>
    </row>
    <row r="30" spans="1:11" ht="17.45" customHeight="1">
      <c r="A30" s="371">
        <v>7</v>
      </c>
      <c r="B30" s="347" t="s">
        <v>5408</v>
      </c>
      <c r="C30" s="99" t="s">
        <v>2195</v>
      </c>
      <c r="D30" s="68" t="s">
        <v>2197</v>
      </c>
      <c r="E30" s="7"/>
      <c r="F30" s="81">
        <v>472</v>
      </c>
      <c r="G30" s="81">
        <v>434</v>
      </c>
      <c r="H30" s="59">
        <f t="shared" si="0"/>
        <v>906</v>
      </c>
      <c r="I30" s="333">
        <v>2</v>
      </c>
      <c r="J30" s="333">
        <v>2</v>
      </c>
      <c r="K30" s="328">
        <f t="shared" ref="K30" si="17">SUM(I30:J32)</f>
        <v>4</v>
      </c>
    </row>
    <row r="31" spans="1:11" ht="17.45" customHeight="1">
      <c r="A31" s="372"/>
      <c r="B31" s="348"/>
      <c r="C31" s="99" t="s">
        <v>2195</v>
      </c>
      <c r="D31" s="68" t="s">
        <v>2198</v>
      </c>
      <c r="E31" s="7"/>
      <c r="F31" s="81">
        <v>356</v>
      </c>
      <c r="G31" s="81">
        <v>299</v>
      </c>
      <c r="H31" s="59">
        <f t="shared" si="0"/>
        <v>655</v>
      </c>
      <c r="I31" s="336"/>
      <c r="J31" s="336"/>
      <c r="K31" s="329"/>
    </row>
    <row r="32" spans="1:11" ht="17.45" customHeight="1">
      <c r="A32" s="373"/>
      <c r="B32" s="349"/>
      <c r="C32" s="99" t="s">
        <v>2200</v>
      </c>
      <c r="D32" s="68" t="s">
        <v>2199</v>
      </c>
      <c r="E32" s="7"/>
      <c r="F32" s="81">
        <v>452</v>
      </c>
      <c r="G32" s="81">
        <v>293</v>
      </c>
      <c r="H32" s="59">
        <f t="shared" si="0"/>
        <v>745</v>
      </c>
      <c r="I32" s="334"/>
      <c r="J32" s="334"/>
      <c r="K32" s="330"/>
    </row>
    <row r="33" spans="1:11" ht="15.6" customHeight="1">
      <c r="A33" s="152"/>
      <c r="B33" s="116"/>
      <c r="C33" s="99"/>
      <c r="D33" s="68"/>
      <c r="E33" s="225" t="s">
        <v>5507</v>
      </c>
      <c r="F33" s="86">
        <f>SUM(F30:F32)</f>
        <v>1280</v>
      </c>
      <c r="G33" s="86">
        <f t="shared" ref="G33:K33" si="18">SUM(G30:G32)</f>
        <v>1026</v>
      </c>
      <c r="H33" s="86">
        <f t="shared" si="18"/>
        <v>2306</v>
      </c>
      <c r="I33" s="86">
        <f t="shared" si="18"/>
        <v>2</v>
      </c>
      <c r="J33" s="86">
        <f t="shared" ref="J33" si="19">SUM(J30:J32)</f>
        <v>2</v>
      </c>
      <c r="K33" s="86">
        <f t="shared" si="18"/>
        <v>4</v>
      </c>
    </row>
    <row r="34" spans="1:11" ht="17.45" customHeight="1">
      <c r="A34" s="371">
        <v>8</v>
      </c>
      <c r="B34" s="347" t="s">
        <v>5408</v>
      </c>
      <c r="C34" s="99" t="s">
        <v>2200</v>
      </c>
      <c r="D34" s="68" t="s">
        <v>2201</v>
      </c>
      <c r="E34" s="7"/>
      <c r="F34" s="81">
        <v>244</v>
      </c>
      <c r="G34" s="81">
        <v>172</v>
      </c>
      <c r="H34" s="59">
        <f t="shared" si="0"/>
        <v>416</v>
      </c>
      <c r="I34" s="333">
        <v>2</v>
      </c>
      <c r="J34" s="333">
        <v>2</v>
      </c>
      <c r="K34" s="328">
        <f t="shared" ref="K34" si="20">SUM(I34:J37)</f>
        <v>4</v>
      </c>
    </row>
    <row r="35" spans="1:11" ht="17.45" customHeight="1">
      <c r="A35" s="372"/>
      <c r="B35" s="348"/>
      <c r="C35" s="99" t="s">
        <v>2200</v>
      </c>
      <c r="D35" s="68" t="s">
        <v>2202</v>
      </c>
      <c r="E35" s="7"/>
      <c r="F35" s="81">
        <v>352</v>
      </c>
      <c r="G35" s="81">
        <v>249</v>
      </c>
      <c r="H35" s="59">
        <f t="shared" si="0"/>
        <v>601</v>
      </c>
      <c r="I35" s="336"/>
      <c r="J35" s="336"/>
      <c r="K35" s="329"/>
    </row>
    <row r="36" spans="1:11" ht="17.45" customHeight="1">
      <c r="A36" s="372"/>
      <c r="B36" s="348"/>
      <c r="C36" s="99" t="s">
        <v>2200</v>
      </c>
      <c r="D36" s="68" t="s">
        <v>2203</v>
      </c>
      <c r="E36" s="7"/>
      <c r="F36" s="81">
        <v>260</v>
      </c>
      <c r="G36" s="81">
        <v>181</v>
      </c>
      <c r="H36" s="59">
        <f t="shared" si="0"/>
        <v>441</v>
      </c>
      <c r="I36" s="336"/>
      <c r="J36" s="336"/>
      <c r="K36" s="329"/>
    </row>
    <row r="37" spans="1:11" ht="17.45" customHeight="1">
      <c r="A37" s="373"/>
      <c r="B37" s="349"/>
      <c r="C37" s="99" t="s">
        <v>5343</v>
      </c>
      <c r="D37" s="68" t="s">
        <v>2204</v>
      </c>
      <c r="E37" s="7"/>
      <c r="F37" s="81">
        <v>504</v>
      </c>
      <c r="G37" s="81">
        <v>378</v>
      </c>
      <c r="H37" s="59">
        <f t="shared" si="0"/>
        <v>882</v>
      </c>
      <c r="I37" s="334"/>
      <c r="J37" s="334"/>
      <c r="K37" s="330"/>
    </row>
    <row r="38" spans="1:11" ht="15.6" customHeight="1">
      <c r="A38" s="152"/>
      <c r="B38" s="116"/>
      <c r="C38" s="99"/>
      <c r="D38" s="68"/>
      <c r="E38" s="225" t="s">
        <v>5507</v>
      </c>
      <c r="F38" s="86">
        <f>SUM(F34:F37)</f>
        <v>1360</v>
      </c>
      <c r="G38" s="86">
        <f t="shared" ref="G38:K38" si="21">SUM(G34:G37)</f>
        <v>980</v>
      </c>
      <c r="H38" s="86">
        <f t="shared" si="21"/>
        <v>2340</v>
      </c>
      <c r="I38" s="86">
        <f t="shared" si="21"/>
        <v>2</v>
      </c>
      <c r="J38" s="86">
        <f t="shared" ref="J38" si="22">SUM(J34:J37)</f>
        <v>2</v>
      </c>
      <c r="K38" s="86">
        <f t="shared" si="21"/>
        <v>4</v>
      </c>
    </row>
    <row r="39" spans="1:11" ht="17.45" customHeight="1">
      <c r="A39" s="371">
        <v>9</v>
      </c>
      <c r="B39" s="347" t="s">
        <v>5423</v>
      </c>
      <c r="C39" s="99" t="s">
        <v>2206</v>
      </c>
      <c r="D39" s="68" t="s">
        <v>2205</v>
      </c>
      <c r="E39" s="7"/>
      <c r="F39" s="81">
        <v>486</v>
      </c>
      <c r="G39" s="81">
        <v>374</v>
      </c>
      <c r="H39" s="59">
        <f t="shared" si="0"/>
        <v>860</v>
      </c>
      <c r="I39" s="333">
        <v>2</v>
      </c>
      <c r="J39" s="333">
        <v>2</v>
      </c>
      <c r="K39" s="328">
        <f t="shared" ref="K39" si="23">SUM(I39:J40)</f>
        <v>4</v>
      </c>
    </row>
    <row r="40" spans="1:11" ht="25.9" customHeight="1">
      <c r="A40" s="373"/>
      <c r="B40" s="349"/>
      <c r="C40" s="99" t="s">
        <v>2208</v>
      </c>
      <c r="D40" s="68" t="s">
        <v>2207</v>
      </c>
      <c r="E40" s="7"/>
      <c r="F40" s="81">
        <v>396</v>
      </c>
      <c r="G40" s="81">
        <v>317</v>
      </c>
      <c r="H40" s="59">
        <f t="shared" si="0"/>
        <v>713</v>
      </c>
      <c r="I40" s="334"/>
      <c r="J40" s="334"/>
      <c r="K40" s="330"/>
    </row>
    <row r="41" spans="1:11" ht="15.6" customHeight="1">
      <c r="A41" s="152"/>
      <c r="B41" s="116"/>
      <c r="C41" s="99"/>
      <c r="D41" s="68"/>
      <c r="E41" s="225" t="s">
        <v>5507</v>
      </c>
      <c r="F41" s="86">
        <f>SUM(F39:F40)</f>
        <v>882</v>
      </c>
      <c r="G41" s="86">
        <f t="shared" ref="G41:K41" si="24">SUM(G39:G40)</f>
        <v>691</v>
      </c>
      <c r="H41" s="86">
        <f t="shared" si="24"/>
        <v>1573</v>
      </c>
      <c r="I41" s="86">
        <f t="shared" si="24"/>
        <v>2</v>
      </c>
      <c r="J41" s="86">
        <f t="shared" ref="J41" si="25">SUM(J39:J40)</f>
        <v>2</v>
      </c>
      <c r="K41" s="86">
        <f t="shared" si="24"/>
        <v>4</v>
      </c>
    </row>
    <row r="42" spans="1:11" ht="17.45" customHeight="1">
      <c r="A42" s="371">
        <v>10</v>
      </c>
      <c r="B42" s="347" t="s">
        <v>5423</v>
      </c>
      <c r="C42" s="99" t="s">
        <v>2206</v>
      </c>
      <c r="D42" s="68" t="s">
        <v>2209</v>
      </c>
      <c r="E42" s="7"/>
      <c r="F42" s="81">
        <v>548</v>
      </c>
      <c r="G42" s="81">
        <v>431</v>
      </c>
      <c r="H42" s="59">
        <f t="shared" si="0"/>
        <v>979</v>
      </c>
      <c r="I42" s="333">
        <v>2</v>
      </c>
      <c r="J42" s="333">
        <v>2</v>
      </c>
      <c r="K42" s="328">
        <f t="shared" ref="K42" si="26">SUM(I42:J44)</f>
        <v>4</v>
      </c>
    </row>
    <row r="43" spans="1:11" ht="17.45" customHeight="1">
      <c r="A43" s="372"/>
      <c r="B43" s="348"/>
      <c r="C43" s="99" t="s">
        <v>2206</v>
      </c>
      <c r="D43" s="68" t="s">
        <v>2210</v>
      </c>
      <c r="E43" s="7"/>
      <c r="F43" s="81">
        <v>154</v>
      </c>
      <c r="G43" s="81">
        <v>137</v>
      </c>
      <c r="H43" s="59">
        <f t="shared" si="0"/>
        <v>291</v>
      </c>
      <c r="I43" s="336"/>
      <c r="J43" s="336"/>
      <c r="K43" s="329"/>
    </row>
    <row r="44" spans="1:11" ht="17.45" customHeight="1">
      <c r="A44" s="373"/>
      <c r="B44" s="349"/>
      <c r="C44" s="99" t="s">
        <v>2212</v>
      </c>
      <c r="D44" s="68" t="s">
        <v>2211</v>
      </c>
      <c r="E44" s="7"/>
      <c r="F44" s="81">
        <v>399</v>
      </c>
      <c r="G44" s="81">
        <v>318</v>
      </c>
      <c r="H44" s="59">
        <f t="shared" si="0"/>
        <v>717</v>
      </c>
      <c r="I44" s="334"/>
      <c r="J44" s="334"/>
      <c r="K44" s="330"/>
    </row>
    <row r="45" spans="1:11" ht="13.15" customHeight="1">
      <c r="A45" s="152"/>
      <c r="B45" s="116"/>
      <c r="C45" s="99"/>
      <c r="D45" s="68"/>
      <c r="E45" s="225" t="s">
        <v>5507</v>
      </c>
      <c r="F45" s="86">
        <f>SUM(F42:F44)</f>
        <v>1101</v>
      </c>
      <c r="G45" s="86">
        <f t="shared" ref="G45:K45" si="27">SUM(G42:G44)</f>
        <v>886</v>
      </c>
      <c r="H45" s="86">
        <f t="shared" si="27"/>
        <v>1987</v>
      </c>
      <c r="I45" s="86">
        <f t="shared" si="27"/>
        <v>2</v>
      </c>
      <c r="J45" s="86">
        <f t="shared" ref="J45" si="28">SUM(J42:J44)</f>
        <v>2</v>
      </c>
      <c r="K45" s="86">
        <f t="shared" si="27"/>
        <v>4</v>
      </c>
    </row>
    <row r="46" spans="1:11" ht="17.45" customHeight="1">
      <c r="A46" s="371">
        <v>11</v>
      </c>
      <c r="B46" s="347" t="s">
        <v>5423</v>
      </c>
      <c r="C46" s="99" t="s">
        <v>2214</v>
      </c>
      <c r="D46" s="68" t="s">
        <v>2213</v>
      </c>
      <c r="E46" s="7"/>
      <c r="F46" s="81">
        <v>228</v>
      </c>
      <c r="G46" s="81">
        <v>181</v>
      </c>
      <c r="H46" s="59">
        <f t="shared" si="0"/>
        <v>409</v>
      </c>
      <c r="I46" s="333">
        <v>2</v>
      </c>
      <c r="J46" s="333">
        <v>2</v>
      </c>
      <c r="K46" s="328">
        <f t="shared" ref="K46" si="29">SUM(I46:J48)</f>
        <v>4</v>
      </c>
    </row>
    <row r="47" spans="1:11" ht="17.45" customHeight="1">
      <c r="A47" s="372"/>
      <c r="B47" s="348"/>
      <c r="C47" s="99" t="s">
        <v>2214</v>
      </c>
      <c r="D47" s="68" t="s">
        <v>2215</v>
      </c>
      <c r="E47" s="7"/>
      <c r="F47" s="81">
        <v>166</v>
      </c>
      <c r="G47" s="81">
        <v>120</v>
      </c>
      <c r="H47" s="59">
        <f t="shared" si="0"/>
        <v>286</v>
      </c>
      <c r="I47" s="336"/>
      <c r="J47" s="336"/>
      <c r="K47" s="329"/>
    </row>
    <row r="48" spans="1:11" ht="17.45" customHeight="1">
      <c r="A48" s="373"/>
      <c r="B48" s="349"/>
      <c r="C48" s="99" t="s">
        <v>2214</v>
      </c>
      <c r="D48" s="68" t="s">
        <v>2216</v>
      </c>
      <c r="E48" s="7"/>
      <c r="F48" s="81">
        <v>480</v>
      </c>
      <c r="G48" s="81">
        <v>412</v>
      </c>
      <c r="H48" s="59">
        <f t="shared" si="0"/>
        <v>892</v>
      </c>
      <c r="I48" s="334"/>
      <c r="J48" s="334"/>
      <c r="K48" s="330"/>
    </row>
    <row r="49" spans="1:11" ht="12" customHeight="1">
      <c r="A49" s="152"/>
      <c r="B49" s="116"/>
      <c r="C49" s="99"/>
      <c r="D49" s="68"/>
      <c r="E49" s="225" t="s">
        <v>5507</v>
      </c>
      <c r="F49" s="86">
        <f>SUM(F46:F48)</f>
        <v>874</v>
      </c>
      <c r="G49" s="86">
        <f t="shared" ref="G49:K49" si="30">SUM(G46:G48)</f>
        <v>713</v>
      </c>
      <c r="H49" s="86">
        <f t="shared" si="30"/>
        <v>1587</v>
      </c>
      <c r="I49" s="86">
        <f t="shared" si="30"/>
        <v>2</v>
      </c>
      <c r="J49" s="86">
        <f t="shared" ref="J49" si="31">SUM(J46:J48)</f>
        <v>2</v>
      </c>
      <c r="K49" s="86">
        <f t="shared" si="30"/>
        <v>4</v>
      </c>
    </row>
    <row r="50" spans="1:11" ht="17.45" customHeight="1">
      <c r="A50" s="371">
        <v>12</v>
      </c>
      <c r="B50" s="347" t="s">
        <v>5423</v>
      </c>
      <c r="C50" s="99" t="s">
        <v>2214</v>
      </c>
      <c r="D50" s="68" t="s">
        <v>2217</v>
      </c>
      <c r="E50" s="7"/>
      <c r="F50" s="81">
        <v>300</v>
      </c>
      <c r="G50" s="81">
        <v>248</v>
      </c>
      <c r="H50" s="59">
        <f t="shared" si="0"/>
        <v>548</v>
      </c>
      <c r="I50" s="333">
        <v>2</v>
      </c>
      <c r="J50" s="333">
        <v>2</v>
      </c>
      <c r="K50" s="328">
        <f t="shared" ref="K50" si="32">SUM(I50:J53)</f>
        <v>4</v>
      </c>
    </row>
    <row r="51" spans="1:11" ht="17.45" customHeight="1">
      <c r="A51" s="372"/>
      <c r="B51" s="348"/>
      <c r="C51" s="99" t="s">
        <v>2214</v>
      </c>
      <c r="D51" s="68" t="s">
        <v>2218</v>
      </c>
      <c r="E51" s="7"/>
      <c r="F51" s="81">
        <v>282</v>
      </c>
      <c r="G51" s="81">
        <v>202</v>
      </c>
      <c r="H51" s="59">
        <f t="shared" si="0"/>
        <v>484</v>
      </c>
      <c r="I51" s="336"/>
      <c r="J51" s="336"/>
      <c r="K51" s="329"/>
    </row>
    <row r="52" spans="1:11" ht="17.45" customHeight="1">
      <c r="A52" s="372"/>
      <c r="B52" s="348"/>
      <c r="C52" s="99" t="s">
        <v>2214</v>
      </c>
      <c r="D52" s="68" t="s">
        <v>2219</v>
      </c>
      <c r="E52" s="7"/>
      <c r="F52" s="81">
        <v>343</v>
      </c>
      <c r="G52" s="81">
        <v>288</v>
      </c>
      <c r="H52" s="59">
        <f t="shared" si="0"/>
        <v>631</v>
      </c>
      <c r="I52" s="336"/>
      <c r="J52" s="336"/>
      <c r="K52" s="329"/>
    </row>
    <row r="53" spans="1:11" ht="17.45" customHeight="1">
      <c r="A53" s="373"/>
      <c r="B53" s="349"/>
      <c r="C53" s="99" t="s">
        <v>2221</v>
      </c>
      <c r="D53" s="68" t="s">
        <v>2220</v>
      </c>
      <c r="E53" s="7"/>
      <c r="F53" s="81">
        <v>66</v>
      </c>
      <c r="G53" s="81">
        <v>42</v>
      </c>
      <c r="H53" s="59">
        <f t="shared" si="0"/>
        <v>108</v>
      </c>
      <c r="I53" s="334"/>
      <c r="J53" s="334"/>
      <c r="K53" s="330"/>
    </row>
    <row r="54" spans="1:11" ht="12.6" customHeight="1">
      <c r="A54" s="152"/>
      <c r="B54" s="116"/>
      <c r="C54" s="99"/>
      <c r="D54" s="68"/>
      <c r="E54" s="225" t="s">
        <v>5507</v>
      </c>
      <c r="F54" s="86">
        <f>SUM(F50:F53)</f>
        <v>991</v>
      </c>
      <c r="G54" s="86">
        <f t="shared" ref="G54:K54" si="33">SUM(G50:G53)</f>
        <v>780</v>
      </c>
      <c r="H54" s="86">
        <f t="shared" si="33"/>
        <v>1771</v>
      </c>
      <c r="I54" s="86">
        <f t="shared" si="33"/>
        <v>2</v>
      </c>
      <c r="J54" s="86">
        <f t="shared" ref="J54" si="34">SUM(J50:J53)</f>
        <v>2</v>
      </c>
      <c r="K54" s="86">
        <f t="shared" si="33"/>
        <v>4</v>
      </c>
    </row>
    <row r="55" spans="1:11" ht="17.45" customHeight="1">
      <c r="A55" s="371">
        <v>13</v>
      </c>
      <c r="B55" s="347" t="s">
        <v>5409</v>
      </c>
      <c r="C55" s="99" t="s">
        <v>2223</v>
      </c>
      <c r="D55" s="68" t="s">
        <v>2222</v>
      </c>
      <c r="E55" s="7"/>
      <c r="F55" s="81">
        <v>407</v>
      </c>
      <c r="G55" s="81">
        <v>322</v>
      </c>
      <c r="H55" s="59">
        <f t="shared" si="0"/>
        <v>729</v>
      </c>
      <c r="I55" s="333">
        <v>2</v>
      </c>
      <c r="J55" s="333">
        <v>2</v>
      </c>
      <c r="K55" s="328">
        <f t="shared" ref="K55" si="35">SUM(I55:J56)</f>
        <v>4</v>
      </c>
    </row>
    <row r="56" spans="1:11" ht="17.45" customHeight="1">
      <c r="A56" s="373"/>
      <c r="B56" s="349"/>
      <c r="C56" s="99" t="s">
        <v>5344</v>
      </c>
      <c r="D56" s="68" t="s">
        <v>2224</v>
      </c>
      <c r="E56" s="7"/>
      <c r="F56" s="81">
        <v>437</v>
      </c>
      <c r="G56" s="81">
        <v>367</v>
      </c>
      <c r="H56" s="59">
        <f t="shared" si="0"/>
        <v>804</v>
      </c>
      <c r="I56" s="334"/>
      <c r="J56" s="334"/>
      <c r="K56" s="330"/>
    </row>
    <row r="57" spans="1:11" ht="13.15" customHeight="1">
      <c r="A57" s="152"/>
      <c r="B57" s="116"/>
      <c r="C57" s="99"/>
      <c r="D57" s="68"/>
      <c r="E57" s="225" t="s">
        <v>5507</v>
      </c>
      <c r="F57" s="86">
        <f>SUM(F55:F56)</f>
        <v>844</v>
      </c>
      <c r="G57" s="86">
        <f t="shared" ref="G57:K57" si="36">SUM(G55:G56)</f>
        <v>689</v>
      </c>
      <c r="H57" s="86">
        <f t="shared" si="36"/>
        <v>1533</v>
      </c>
      <c r="I57" s="86">
        <f t="shared" si="36"/>
        <v>2</v>
      </c>
      <c r="J57" s="86">
        <f t="shared" ref="J57" si="37">SUM(J55:J56)</f>
        <v>2</v>
      </c>
      <c r="K57" s="86">
        <f t="shared" si="36"/>
        <v>4</v>
      </c>
    </row>
    <row r="58" spans="1:11" ht="17.45" customHeight="1">
      <c r="A58" s="371">
        <v>14</v>
      </c>
      <c r="B58" s="347" t="s">
        <v>5409</v>
      </c>
      <c r="C58" s="99" t="s">
        <v>2226</v>
      </c>
      <c r="D58" s="68" t="s">
        <v>2225</v>
      </c>
      <c r="E58" s="7"/>
      <c r="F58" s="81">
        <v>422</v>
      </c>
      <c r="G58" s="81">
        <v>304</v>
      </c>
      <c r="H58" s="59">
        <f t="shared" si="0"/>
        <v>726</v>
      </c>
      <c r="I58" s="333">
        <v>2</v>
      </c>
      <c r="J58" s="333">
        <v>2</v>
      </c>
      <c r="K58" s="328">
        <f t="shared" ref="K58" si="38">SUM(I58:J59)</f>
        <v>4</v>
      </c>
    </row>
    <row r="59" spans="1:11" ht="17.45" customHeight="1">
      <c r="A59" s="373"/>
      <c r="B59" s="349"/>
      <c r="C59" s="99" t="s">
        <v>2228</v>
      </c>
      <c r="D59" s="68" t="s">
        <v>2227</v>
      </c>
      <c r="E59" s="7"/>
      <c r="F59" s="81">
        <v>415</v>
      </c>
      <c r="G59" s="81">
        <v>339</v>
      </c>
      <c r="H59" s="59">
        <f t="shared" si="0"/>
        <v>754</v>
      </c>
      <c r="I59" s="334"/>
      <c r="J59" s="334"/>
      <c r="K59" s="330"/>
    </row>
    <row r="60" spans="1:11" ht="17.45" customHeight="1">
      <c r="A60" s="152"/>
      <c r="B60" s="116"/>
      <c r="C60" s="99"/>
      <c r="D60" s="68"/>
      <c r="E60" s="225" t="s">
        <v>5507</v>
      </c>
      <c r="F60" s="86">
        <f>SUM(F58:F59)</f>
        <v>837</v>
      </c>
      <c r="G60" s="86">
        <f t="shared" ref="G60:K60" si="39">SUM(G58:G59)</f>
        <v>643</v>
      </c>
      <c r="H60" s="86">
        <f t="shared" si="39"/>
        <v>1480</v>
      </c>
      <c r="I60" s="86">
        <f t="shared" si="39"/>
        <v>2</v>
      </c>
      <c r="J60" s="86">
        <f t="shared" ref="J60" si="40">SUM(J58:J59)</f>
        <v>2</v>
      </c>
      <c r="K60" s="86">
        <f t="shared" si="39"/>
        <v>4</v>
      </c>
    </row>
    <row r="61" spans="1:11" ht="17.45" customHeight="1">
      <c r="A61" s="371">
        <v>15</v>
      </c>
      <c r="B61" s="347" t="s">
        <v>5411</v>
      </c>
      <c r="C61" s="99" t="s">
        <v>5345</v>
      </c>
      <c r="D61" s="68" t="s">
        <v>2229</v>
      </c>
      <c r="E61" s="7"/>
      <c r="F61" s="81">
        <v>255</v>
      </c>
      <c r="G61" s="81">
        <v>168</v>
      </c>
      <c r="H61" s="59">
        <f t="shared" si="0"/>
        <v>423</v>
      </c>
      <c r="I61" s="333">
        <v>2</v>
      </c>
      <c r="J61" s="333">
        <v>2</v>
      </c>
      <c r="K61" s="328">
        <f t="shared" ref="K61" si="41">SUM(I61:J67)</f>
        <v>4</v>
      </c>
    </row>
    <row r="62" spans="1:11" ht="17.45" customHeight="1">
      <c r="A62" s="372"/>
      <c r="B62" s="348"/>
      <c r="C62" s="99" t="s">
        <v>5346</v>
      </c>
      <c r="D62" s="68" t="s">
        <v>2230</v>
      </c>
      <c r="E62" s="7"/>
      <c r="F62" s="81">
        <v>308</v>
      </c>
      <c r="G62" s="81">
        <v>211</v>
      </c>
      <c r="H62" s="59">
        <f t="shared" si="0"/>
        <v>519</v>
      </c>
      <c r="I62" s="336"/>
      <c r="J62" s="336"/>
      <c r="K62" s="329"/>
    </row>
    <row r="63" spans="1:11" ht="17.45" customHeight="1">
      <c r="A63" s="372"/>
      <c r="B63" s="348"/>
      <c r="C63" s="99" t="s">
        <v>5346</v>
      </c>
      <c r="D63" s="68" t="s">
        <v>2231</v>
      </c>
      <c r="E63" s="7"/>
      <c r="F63" s="81">
        <v>335</v>
      </c>
      <c r="G63" s="81">
        <v>217</v>
      </c>
      <c r="H63" s="59">
        <f t="shared" si="0"/>
        <v>552</v>
      </c>
      <c r="I63" s="336"/>
      <c r="J63" s="336"/>
      <c r="K63" s="329"/>
    </row>
    <row r="64" spans="1:11" ht="17.45" customHeight="1">
      <c r="A64" s="372"/>
      <c r="B64" s="348"/>
      <c r="C64" s="99" t="s">
        <v>5346</v>
      </c>
      <c r="D64" s="68" t="s">
        <v>2232</v>
      </c>
      <c r="E64" s="7"/>
      <c r="F64" s="81">
        <v>124</v>
      </c>
      <c r="G64" s="81">
        <v>83</v>
      </c>
      <c r="H64" s="59">
        <f t="shared" si="0"/>
        <v>207</v>
      </c>
      <c r="I64" s="336"/>
      <c r="J64" s="336"/>
      <c r="K64" s="329"/>
    </row>
    <row r="65" spans="1:11" ht="17.45" customHeight="1">
      <c r="A65" s="372"/>
      <c r="B65" s="348"/>
      <c r="C65" s="99" t="s">
        <v>5347</v>
      </c>
      <c r="D65" s="68" t="s">
        <v>2233</v>
      </c>
      <c r="E65" s="7"/>
      <c r="F65" s="81">
        <v>117</v>
      </c>
      <c r="G65" s="81">
        <v>94</v>
      </c>
      <c r="H65" s="59">
        <f t="shared" si="0"/>
        <v>211</v>
      </c>
      <c r="I65" s="336"/>
      <c r="J65" s="336"/>
      <c r="K65" s="329"/>
    </row>
    <row r="66" spans="1:11" ht="17.45" customHeight="1">
      <c r="A66" s="372"/>
      <c r="B66" s="348"/>
      <c r="C66" s="99" t="s">
        <v>5348</v>
      </c>
      <c r="D66" s="68" t="s">
        <v>2234</v>
      </c>
      <c r="E66" s="7"/>
      <c r="F66" s="81">
        <v>74</v>
      </c>
      <c r="G66" s="81">
        <v>57</v>
      </c>
      <c r="H66" s="59">
        <f t="shared" si="0"/>
        <v>131</v>
      </c>
      <c r="I66" s="336"/>
      <c r="J66" s="336"/>
      <c r="K66" s="329"/>
    </row>
    <row r="67" spans="1:11" ht="17.45" customHeight="1">
      <c r="A67" s="373"/>
      <c r="B67" s="349"/>
      <c r="C67" s="99" t="s">
        <v>5349</v>
      </c>
      <c r="D67" s="68" t="s">
        <v>2235</v>
      </c>
      <c r="E67" s="7"/>
      <c r="F67" s="81">
        <v>118</v>
      </c>
      <c r="G67" s="81">
        <v>88</v>
      </c>
      <c r="H67" s="59">
        <f t="shared" si="0"/>
        <v>206</v>
      </c>
      <c r="I67" s="334"/>
      <c r="J67" s="334"/>
      <c r="K67" s="330"/>
    </row>
    <row r="68" spans="1:11" ht="17.45" customHeight="1">
      <c r="A68" s="152"/>
      <c r="B68" s="116"/>
      <c r="C68" s="99"/>
      <c r="D68" s="68"/>
      <c r="E68" s="225" t="s">
        <v>5507</v>
      </c>
      <c r="F68" s="86">
        <f>SUM(F61:F67)</f>
        <v>1331</v>
      </c>
      <c r="G68" s="86">
        <f t="shared" ref="G68:K68" si="42">SUM(G61:G67)</f>
        <v>918</v>
      </c>
      <c r="H68" s="86">
        <f t="shared" si="42"/>
        <v>2249</v>
      </c>
      <c r="I68" s="86">
        <f t="shared" si="42"/>
        <v>2</v>
      </c>
      <c r="J68" s="86">
        <f t="shared" ref="J68" si="43">SUM(J61:J67)</f>
        <v>2</v>
      </c>
      <c r="K68" s="86">
        <f t="shared" si="42"/>
        <v>4</v>
      </c>
    </row>
    <row r="69" spans="1:11" ht="17.45" customHeight="1">
      <c r="A69" s="371">
        <v>16</v>
      </c>
      <c r="B69" s="347" t="s">
        <v>5410</v>
      </c>
      <c r="C69" s="99" t="s">
        <v>5350</v>
      </c>
      <c r="D69" s="68" t="s">
        <v>2236</v>
      </c>
      <c r="E69" s="7"/>
      <c r="F69" s="81">
        <v>411</v>
      </c>
      <c r="G69" s="81">
        <v>274</v>
      </c>
      <c r="H69" s="59">
        <f t="shared" si="0"/>
        <v>685</v>
      </c>
      <c r="I69" s="333">
        <v>2</v>
      </c>
      <c r="J69" s="333">
        <v>2</v>
      </c>
      <c r="K69" s="328">
        <f t="shared" ref="K69" si="44">SUM(I69:J71)</f>
        <v>4</v>
      </c>
    </row>
    <row r="70" spans="1:11" ht="17.45" customHeight="1">
      <c r="A70" s="372"/>
      <c r="B70" s="348"/>
      <c r="C70" s="99" t="s">
        <v>5350</v>
      </c>
      <c r="D70" s="68" t="s">
        <v>2237</v>
      </c>
      <c r="E70" s="7"/>
      <c r="F70" s="81">
        <v>232</v>
      </c>
      <c r="G70" s="81">
        <v>162</v>
      </c>
      <c r="H70" s="59">
        <f t="shared" si="0"/>
        <v>394</v>
      </c>
      <c r="I70" s="336"/>
      <c r="J70" s="336"/>
      <c r="K70" s="329"/>
    </row>
    <row r="71" spans="1:11" ht="17.45" customHeight="1">
      <c r="A71" s="373"/>
      <c r="B71" s="349"/>
      <c r="C71" s="99" t="s">
        <v>5349</v>
      </c>
      <c r="D71" s="68" t="s">
        <v>2238</v>
      </c>
      <c r="E71" s="7"/>
      <c r="F71" s="81">
        <v>211</v>
      </c>
      <c r="G71" s="81">
        <v>149</v>
      </c>
      <c r="H71" s="59">
        <f t="shared" si="0"/>
        <v>360</v>
      </c>
      <c r="I71" s="334"/>
      <c r="J71" s="334"/>
      <c r="K71" s="330"/>
    </row>
    <row r="72" spans="1:11" ht="17.45" customHeight="1">
      <c r="A72" s="152"/>
      <c r="B72" s="116"/>
      <c r="C72" s="99"/>
      <c r="D72" s="68"/>
      <c r="E72" s="225" t="s">
        <v>5507</v>
      </c>
      <c r="F72" s="86">
        <f>SUM(F69:F71)</f>
        <v>854</v>
      </c>
      <c r="G72" s="86">
        <f t="shared" ref="G72:K72" si="45">SUM(G69:G71)</f>
        <v>585</v>
      </c>
      <c r="H72" s="86">
        <f t="shared" si="45"/>
        <v>1439</v>
      </c>
      <c r="I72" s="86">
        <f t="shared" si="45"/>
        <v>2</v>
      </c>
      <c r="J72" s="86">
        <f t="shared" ref="J72" si="46">SUM(J69:J71)</f>
        <v>2</v>
      </c>
      <c r="K72" s="86">
        <f t="shared" si="45"/>
        <v>4</v>
      </c>
    </row>
    <row r="73" spans="1:11" ht="17.45" customHeight="1">
      <c r="A73" s="371">
        <v>17</v>
      </c>
      <c r="B73" s="347" t="s">
        <v>5410</v>
      </c>
      <c r="C73" s="99" t="s">
        <v>5351</v>
      </c>
      <c r="D73" s="68" t="s">
        <v>2239</v>
      </c>
      <c r="E73" s="7"/>
      <c r="F73" s="81">
        <v>139</v>
      </c>
      <c r="G73" s="81">
        <v>84</v>
      </c>
      <c r="H73" s="59">
        <f t="shared" si="0"/>
        <v>223</v>
      </c>
      <c r="I73" s="333">
        <v>2</v>
      </c>
      <c r="J73" s="333">
        <v>2</v>
      </c>
      <c r="K73" s="328">
        <f t="shared" ref="K73" si="47">SUM(I73:J76)</f>
        <v>4</v>
      </c>
    </row>
    <row r="74" spans="1:11" ht="17.45" customHeight="1">
      <c r="A74" s="372"/>
      <c r="B74" s="348"/>
      <c r="C74" s="99" t="s">
        <v>2241</v>
      </c>
      <c r="D74" s="68" t="s">
        <v>2240</v>
      </c>
      <c r="E74" s="7"/>
      <c r="F74" s="81">
        <v>284</v>
      </c>
      <c r="G74" s="81">
        <v>173</v>
      </c>
      <c r="H74" s="59">
        <f t="shared" si="0"/>
        <v>457</v>
      </c>
      <c r="I74" s="336"/>
      <c r="J74" s="336"/>
      <c r="K74" s="329"/>
    </row>
    <row r="75" spans="1:11" ht="17.45" customHeight="1">
      <c r="A75" s="372"/>
      <c r="B75" s="348"/>
      <c r="C75" s="99" t="s">
        <v>2243</v>
      </c>
      <c r="D75" s="68" t="s">
        <v>2242</v>
      </c>
      <c r="E75" s="7"/>
      <c r="F75" s="81">
        <v>256</v>
      </c>
      <c r="G75" s="81">
        <v>179</v>
      </c>
      <c r="H75" s="59">
        <f t="shared" si="0"/>
        <v>435</v>
      </c>
      <c r="I75" s="336"/>
      <c r="J75" s="336"/>
      <c r="K75" s="329"/>
    </row>
    <row r="76" spans="1:11" ht="17.45" customHeight="1">
      <c r="A76" s="373"/>
      <c r="B76" s="349"/>
      <c r="C76" s="99" t="s">
        <v>2245</v>
      </c>
      <c r="D76" s="68" t="s">
        <v>2244</v>
      </c>
      <c r="E76" s="7"/>
      <c r="F76" s="81">
        <v>131</v>
      </c>
      <c r="G76" s="81">
        <v>72</v>
      </c>
      <c r="H76" s="59">
        <f t="shared" si="0"/>
        <v>203</v>
      </c>
      <c r="I76" s="334"/>
      <c r="J76" s="334"/>
      <c r="K76" s="330"/>
    </row>
    <row r="77" spans="1:11" ht="17.45" customHeight="1">
      <c r="A77" s="152"/>
      <c r="B77" s="116"/>
      <c r="C77" s="99"/>
      <c r="D77" s="68"/>
      <c r="E77" s="225" t="s">
        <v>5507</v>
      </c>
      <c r="F77" s="86">
        <f>SUM(F73:F76)</f>
        <v>810</v>
      </c>
      <c r="G77" s="86">
        <f t="shared" ref="G77:K77" si="48">SUM(G73:G76)</f>
        <v>508</v>
      </c>
      <c r="H77" s="86">
        <f t="shared" si="48"/>
        <v>1318</v>
      </c>
      <c r="I77" s="86">
        <f t="shared" si="48"/>
        <v>2</v>
      </c>
      <c r="J77" s="86">
        <f t="shared" ref="J77" si="49">SUM(J73:J76)</f>
        <v>2</v>
      </c>
      <c r="K77" s="86">
        <f t="shared" si="48"/>
        <v>4</v>
      </c>
    </row>
    <row r="78" spans="1:11" ht="17.45" customHeight="1">
      <c r="A78" s="371">
        <v>18</v>
      </c>
      <c r="B78" s="347" t="s">
        <v>5412</v>
      </c>
      <c r="C78" s="99" t="s">
        <v>2247</v>
      </c>
      <c r="D78" s="68" t="s">
        <v>2246</v>
      </c>
      <c r="E78" s="7"/>
      <c r="F78" s="81">
        <v>322</v>
      </c>
      <c r="G78" s="81">
        <v>270</v>
      </c>
      <c r="H78" s="59">
        <f t="shared" si="0"/>
        <v>592</v>
      </c>
      <c r="I78" s="333">
        <v>2</v>
      </c>
      <c r="J78" s="333">
        <v>2</v>
      </c>
      <c r="K78" s="328">
        <f t="shared" ref="K78" si="50">SUM(I78:J80)</f>
        <v>4</v>
      </c>
    </row>
    <row r="79" spans="1:11" ht="17.45" customHeight="1">
      <c r="A79" s="372"/>
      <c r="B79" s="348"/>
      <c r="C79" s="99" t="s">
        <v>2249</v>
      </c>
      <c r="D79" s="68" t="s">
        <v>2248</v>
      </c>
      <c r="E79" s="7"/>
      <c r="F79" s="81">
        <v>258</v>
      </c>
      <c r="G79" s="81">
        <v>200</v>
      </c>
      <c r="H79" s="59">
        <f t="shared" si="0"/>
        <v>458</v>
      </c>
      <c r="I79" s="336"/>
      <c r="J79" s="336"/>
      <c r="K79" s="329"/>
    </row>
    <row r="80" spans="1:11" ht="17.45" customHeight="1">
      <c r="A80" s="373"/>
      <c r="B80" s="349"/>
      <c r="C80" s="99" t="s">
        <v>2251</v>
      </c>
      <c r="D80" s="68" t="s">
        <v>2250</v>
      </c>
      <c r="E80" s="7"/>
      <c r="F80" s="81">
        <v>494</v>
      </c>
      <c r="G80" s="81">
        <v>338</v>
      </c>
      <c r="H80" s="59">
        <f t="shared" si="0"/>
        <v>832</v>
      </c>
      <c r="I80" s="334"/>
      <c r="J80" s="334"/>
      <c r="K80" s="330"/>
    </row>
    <row r="81" spans="1:11" ht="17.45" customHeight="1">
      <c r="A81" s="152"/>
      <c r="B81" s="116"/>
      <c r="C81" s="99"/>
      <c r="D81" s="68"/>
      <c r="E81" s="225" t="s">
        <v>5507</v>
      </c>
      <c r="F81" s="86">
        <f>SUM(F78:F80)</f>
        <v>1074</v>
      </c>
      <c r="G81" s="86">
        <f t="shared" ref="G81:K81" si="51">SUM(G78:G80)</f>
        <v>808</v>
      </c>
      <c r="H81" s="86">
        <f t="shared" si="51"/>
        <v>1882</v>
      </c>
      <c r="I81" s="86">
        <f t="shared" si="51"/>
        <v>2</v>
      </c>
      <c r="J81" s="86">
        <f t="shared" ref="J81" si="52">SUM(J78:J80)</f>
        <v>2</v>
      </c>
      <c r="K81" s="86">
        <f t="shared" si="51"/>
        <v>4</v>
      </c>
    </row>
    <row r="82" spans="1:11" ht="17.45" customHeight="1">
      <c r="A82" s="371">
        <v>19</v>
      </c>
      <c r="B82" s="347" t="s">
        <v>5412</v>
      </c>
      <c r="C82" s="99" t="s">
        <v>2253</v>
      </c>
      <c r="D82" s="68" t="s">
        <v>2252</v>
      </c>
      <c r="E82" s="7"/>
      <c r="F82" s="81">
        <v>287</v>
      </c>
      <c r="G82" s="81">
        <v>204</v>
      </c>
      <c r="H82" s="59">
        <f t="shared" si="0"/>
        <v>491</v>
      </c>
      <c r="I82" s="333">
        <v>2</v>
      </c>
      <c r="J82" s="333">
        <v>2</v>
      </c>
      <c r="K82" s="328">
        <f t="shared" ref="K82" si="53">SUM(I82:J83)</f>
        <v>4</v>
      </c>
    </row>
    <row r="83" spans="1:11" ht="17.45" customHeight="1">
      <c r="A83" s="373"/>
      <c r="B83" s="349"/>
      <c r="C83" s="99" t="s">
        <v>2255</v>
      </c>
      <c r="D83" s="68" t="s">
        <v>2254</v>
      </c>
      <c r="E83" s="7"/>
      <c r="F83" s="81">
        <v>510</v>
      </c>
      <c r="G83" s="81">
        <v>352</v>
      </c>
      <c r="H83" s="59">
        <f t="shared" si="0"/>
        <v>862</v>
      </c>
      <c r="I83" s="334"/>
      <c r="J83" s="334"/>
      <c r="K83" s="330"/>
    </row>
    <row r="84" spans="1:11" ht="17.45" customHeight="1">
      <c r="A84" s="152"/>
      <c r="B84" s="116"/>
      <c r="C84" s="99"/>
      <c r="D84" s="68"/>
      <c r="E84" s="225" t="s">
        <v>5507</v>
      </c>
      <c r="F84" s="86">
        <f>SUM(F82:F83)</f>
        <v>797</v>
      </c>
      <c r="G84" s="86">
        <f t="shared" ref="G84:K84" si="54">SUM(G82:G83)</f>
        <v>556</v>
      </c>
      <c r="H84" s="86">
        <f t="shared" si="54"/>
        <v>1353</v>
      </c>
      <c r="I84" s="86">
        <f t="shared" si="54"/>
        <v>2</v>
      </c>
      <c r="J84" s="86">
        <f t="shared" ref="J84" si="55">SUM(J82:J83)</f>
        <v>2</v>
      </c>
      <c r="K84" s="86">
        <f t="shared" si="54"/>
        <v>4</v>
      </c>
    </row>
    <row r="85" spans="1:11" ht="17.45" customHeight="1">
      <c r="A85" s="371">
        <v>20</v>
      </c>
      <c r="B85" s="347" t="s">
        <v>5413</v>
      </c>
      <c r="C85" s="99" t="s">
        <v>2257</v>
      </c>
      <c r="D85" s="68" t="s">
        <v>2256</v>
      </c>
      <c r="E85" s="7"/>
      <c r="F85" s="81">
        <v>278</v>
      </c>
      <c r="G85" s="81">
        <v>188</v>
      </c>
      <c r="H85" s="59">
        <f t="shared" si="0"/>
        <v>466</v>
      </c>
      <c r="I85" s="333">
        <v>2</v>
      </c>
      <c r="J85" s="333">
        <v>2</v>
      </c>
      <c r="K85" s="328">
        <f t="shared" ref="K85" si="56">SUM(I85:J88)</f>
        <v>4</v>
      </c>
    </row>
    <row r="86" spans="1:11" ht="17.45" customHeight="1">
      <c r="A86" s="372"/>
      <c r="B86" s="348"/>
      <c r="C86" s="99" t="s">
        <v>5352</v>
      </c>
      <c r="D86" s="68" t="s">
        <v>2258</v>
      </c>
      <c r="E86" s="7"/>
      <c r="F86" s="81">
        <v>378</v>
      </c>
      <c r="G86" s="81">
        <v>268</v>
      </c>
      <c r="H86" s="59">
        <f t="shared" si="0"/>
        <v>646</v>
      </c>
      <c r="I86" s="336"/>
      <c r="J86" s="336"/>
      <c r="K86" s="329"/>
    </row>
    <row r="87" spans="1:11" ht="17.45" customHeight="1">
      <c r="A87" s="372"/>
      <c r="B87" s="348"/>
      <c r="C87" s="99" t="s">
        <v>2260</v>
      </c>
      <c r="D87" s="68" t="s">
        <v>2259</v>
      </c>
      <c r="E87" s="7"/>
      <c r="F87" s="81">
        <v>182</v>
      </c>
      <c r="G87" s="81">
        <v>134</v>
      </c>
      <c r="H87" s="59">
        <f t="shared" si="0"/>
        <v>316</v>
      </c>
      <c r="I87" s="336"/>
      <c r="J87" s="336"/>
      <c r="K87" s="329"/>
    </row>
    <row r="88" spans="1:11" ht="17.45" customHeight="1">
      <c r="A88" s="373"/>
      <c r="B88" s="349"/>
      <c r="C88" s="99" t="s">
        <v>2262</v>
      </c>
      <c r="D88" s="68" t="s">
        <v>2261</v>
      </c>
      <c r="E88" s="7"/>
      <c r="F88" s="81">
        <v>293</v>
      </c>
      <c r="G88" s="81">
        <v>191</v>
      </c>
      <c r="H88" s="59">
        <f t="shared" si="0"/>
        <v>484</v>
      </c>
      <c r="I88" s="334"/>
      <c r="J88" s="334"/>
      <c r="K88" s="330"/>
    </row>
    <row r="89" spans="1:11" ht="17.45" customHeight="1">
      <c r="A89" s="152"/>
      <c r="B89" s="116"/>
      <c r="C89" s="99"/>
      <c r="D89" s="68"/>
      <c r="E89" s="225" t="s">
        <v>5507</v>
      </c>
      <c r="F89" s="86">
        <f>SUM(F85:F88)</f>
        <v>1131</v>
      </c>
      <c r="G89" s="86">
        <f t="shared" ref="G89:K89" si="57">SUM(G85:G88)</f>
        <v>781</v>
      </c>
      <c r="H89" s="86">
        <f t="shared" si="57"/>
        <v>1912</v>
      </c>
      <c r="I89" s="86">
        <f t="shared" si="57"/>
        <v>2</v>
      </c>
      <c r="J89" s="86">
        <f t="shared" ref="J89" si="58">SUM(J85:J88)</f>
        <v>2</v>
      </c>
      <c r="K89" s="86">
        <f t="shared" si="57"/>
        <v>4</v>
      </c>
    </row>
    <row r="90" spans="1:11" ht="17.45" customHeight="1">
      <c r="A90" s="371">
        <v>21</v>
      </c>
      <c r="B90" s="347" t="s">
        <v>5414</v>
      </c>
      <c r="C90" s="99" t="s">
        <v>2262</v>
      </c>
      <c r="D90" s="68" t="s">
        <v>2263</v>
      </c>
      <c r="E90" s="7"/>
      <c r="F90" s="81">
        <v>311</v>
      </c>
      <c r="G90" s="81">
        <v>225</v>
      </c>
      <c r="H90" s="59">
        <f t="shared" ref="H90:H176" si="59">SUM(F90:G90)</f>
        <v>536</v>
      </c>
      <c r="I90" s="333">
        <v>2</v>
      </c>
      <c r="J90" s="333">
        <v>2</v>
      </c>
      <c r="K90" s="328">
        <f t="shared" ref="K90" si="60">SUM(I90:J93)</f>
        <v>4</v>
      </c>
    </row>
    <row r="91" spans="1:11" ht="17.45" customHeight="1">
      <c r="A91" s="372"/>
      <c r="B91" s="348"/>
      <c r="C91" s="99" t="s">
        <v>2262</v>
      </c>
      <c r="D91" s="68" t="s">
        <v>2264</v>
      </c>
      <c r="E91" s="7"/>
      <c r="F91" s="81">
        <v>364</v>
      </c>
      <c r="G91" s="81">
        <v>281</v>
      </c>
      <c r="H91" s="59">
        <f t="shared" si="59"/>
        <v>645</v>
      </c>
      <c r="I91" s="336"/>
      <c r="J91" s="336"/>
      <c r="K91" s="329"/>
    </row>
    <row r="92" spans="1:11" ht="17.45" customHeight="1">
      <c r="A92" s="372"/>
      <c r="B92" s="348"/>
      <c r="C92" s="99" t="s">
        <v>2266</v>
      </c>
      <c r="D92" s="68" t="s">
        <v>2265</v>
      </c>
      <c r="E92" s="7"/>
      <c r="F92" s="81">
        <v>265</v>
      </c>
      <c r="G92" s="81">
        <v>181</v>
      </c>
      <c r="H92" s="59">
        <f t="shared" si="59"/>
        <v>446</v>
      </c>
      <c r="I92" s="336"/>
      <c r="J92" s="336"/>
      <c r="K92" s="329"/>
    </row>
    <row r="93" spans="1:11" ht="17.45" customHeight="1">
      <c r="A93" s="373"/>
      <c r="B93" s="349"/>
      <c r="C93" s="99" t="s">
        <v>2266</v>
      </c>
      <c r="D93" s="68" t="s">
        <v>2267</v>
      </c>
      <c r="E93" s="7"/>
      <c r="F93" s="81">
        <v>193</v>
      </c>
      <c r="G93" s="81">
        <v>138</v>
      </c>
      <c r="H93" s="59">
        <f t="shared" si="59"/>
        <v>331</v>
      </c>
      <c r="I93" s="334"/>
      <c r="J93" s="334"/>
      <c r="K93" s="330"/>
    </row>
    <row r="94" spans="1:11" ht="17.45" customHeight="1">
      <c r="A94" s="152"/>
      <c r="B94" s="116"/>
      <c r="C94" s="99"/>
      <c r="D94" s="68"/>
      <c r="E94" s="225" t="s">
        <v>5507</v>
      </c>
      <c r="F94" s="86">
        <f>SUM(F90:F93)</f>
        <v>1133</v>
      </c>
      <c r="G94" s="86">
        <f t="shared" ref="G94:K94" si="61">SUM(G90:G93)</f>
        <v>825</v>
      </c>
      <c r="H94" s="86">
        <f t="shared" si="61"/>
        <v>1958</v>
      </c>
      <c r="I94" s="86">
        <f t="shared" si="61"/>
        <v>2</v>
      </c>
      <c r="J94" s="86">
        <f t="shared" ref="J94" si="62">SUM(J90:J93)</f>
        <v>2</v>
      </c>
      <c r="K94" s="86">
        <f t="shared" si="61"/>
        <v>4</v>
      </c>
    </row>
    <row r="95" spans="1:11" ht="17.45" customHeight="1">
      <c r="A95" s="371">
        <v>22</v>
      </c>
      <c r="B95" s="347" t="s">
        <v>5415</v>
      </c>
      <c r="C95" s="99" t="s">
        <v>5353</v>
      </c>
      <c r="D95" s="68" t="s">
        <v>2268</v>
      </c>
      <c r="E95" s="7"/>
      <c r="F95" s="81">
        <v>249</v>
      </c>
      <c r="G95" s="81">
        <v>181</v>
      </c>
      <c r="H95" s="59">
        <f t="shared" si="59"/>
        <v>430</v>
      </c>
      <c r="I95" s="333">
        <v>2</v>
      </c>
      <c r="J95" s="333">
        <v>2</v>
      </c>
      <c r="K95" s="328">
        <f t="shared" ref="K95" si="63">SUM(I95:J97)</f>
        <v>4</v>
      </c>
    </row>
    <row r="96" spans="1:11" ht="17.45" customHeight="1">
      <c r="A96" s="372"/>
      <c r="B96" s="348"/>
      <c r="C96" s="99" t="s">
        <v>2270</v>
      </c>
      <c r="D96" s="68" t="s">
        <v>2269</v>
      </c>
      <c r="E96" s="7"/>
      <c r="F96" s="81">
        <v>238</v>
      </c>
      <c r="G96" s="81">
        <v>166</v>
      </c>
      <c r="H96" s="59">
        <f t="shared" si="59"/>
        <v>404</v>
      </c>
      <c r="I96" s="336"/>
      <c r="J96" s="336"/>
      <c r="K96" s="329"/>
    </row>
    <row r="97" spans="1:11" ht="17.45" customHeight="1">
      <c r="A97" s="373"/>
      <c r="B97" s="349"/>
      <c r="C97" s="99" t="s">
        <v>2272</v>
      </c>
      <c r="D97" s="68" t="s">
        <v>2271</v>
      </c>
      <c r="E97" s="7"/>
      <c r="F97" s="81">
        <v>237</v>
      </c>
      <c r="G97" s="81">
        <v>166</v>
      </c>
      <c r="H97" s="59">
        <f t="shared" si="59"/>
        <v>403</v>
      </c>
      <c r="I97" s="334"/>
      <c r="J97" s="334"/>
      <c r="K97" s="330"/>
    </row>
    <row r="98" spans="1:11" ht="17.45" customHeight="1">
      <c r="A98" s="152"/>
      <c r="B98" s="116"/>
      <c r="C98" s="99"/>
      <c r="D98" s="68"/>
      <c r="E98" s="225" t="s">
        <v>5507</v>
      </c>
      <c r="F98" s="86">
        <f>SUM(F95:F97)</f>
        <v>724</v>
      </c>
      <c r="G98" s="86">
        <f t="shared" ref="G98:H98" si="64">SUM(G95:G97)</f>
        <v>513</v>
      </c>
      <c r="H98" s="86">
        <f t="shared" si="64"/>
        <v>1237</v>
      </c>
      <c r="I98" s="86">
        <f t="shared" ref="I98:J98" si="65">SUM(I95:I97)</f>
        <v>2</v>
      </c>
      <c r="J98" s="86">
        <f t="shared" si="65"/>
        <v>2</v>
      </c>
      <c r="K98" s="86">
        <f t="shared" ref="K98" si="66">SUM(K95:K97)</f>
        <v>4</v>
      </c>
    </row>
    <row r="99" spans="1:11" ht="17.45" customHeight="1">
      <c r="A99" s="371">
        <v>23</v>
      </c>
      <c r="B99" s="347" t="s">
        <v>5416</v>
      </c>
      <c r="C99" s="99" t="s">
        <v>2272</v>
      </c>
      <c r="D99" s="68" t="s">
        <v>2273</v>
      </c>
      <c r="E99" s="7"/>
      <c r="F99" s="81">
        <v>400</v>
      </c>
      <c r="G99" s="81">
        <v>270</v>
      </c>
      <c r="H99" s="59">
        <f t="shared" si="59"/>
        <v>670</v>
      </c>
      <c r="I99" s="333">
        <v>2</v>
      </c>
      <c r="J99" s="333">
        <v>2</v>
      </c>
      <c r="K99" s="328">
        <f t="shared" ref="K99" si="67">SUM(I99:J101)</f>
        <v>4</v>
      </c>
    </row>
    <row r="100" spans="1:11" ht="17.45" customHeight="1">
      <c r="A100" s="372"/>
      <c r="B100" s="348"/>
      <c r="C100" s="99" t="s">
        <v>2275</v>
      </c>
      <c r="D100" s="68" t="s">
        <v>2274</v>
      </c>
      <c r="E100" s="7"/>
      <c r="F100" s="81">
        <v>134</v>
      </c>
      <c r="G100" s="81">
        <v>94</v>
      </c>
      <c r="H100" s="59">
        <f t="shared" si="59"/>
        <v>228</v>
      </c>
      <c r="I100" s="336"/>
      <c r="J100" s="336"/>
      <c r="K100" s="329"/>
    </row>
    <row r="101" spans="1:11" ht="17.45" customHeight="1">
      <c r="A101" s="373"/>
      <c r="B101" s="349"/>
      <c r="C101" s="99" t="s">
        <v>2275</v>
      </c>
      <c r="D101" s="68" t="s">
        <v>2276</v>
      </c>
      <c r="E101" s="7"/>
      <c r="F101" s="81">
        <v>373</v>
      </c>
      <c r="G101" s="81">
        <v>270</v>
      </c>
      <c r="H101" s="59">
        <f t="shared" si="59"/>
        <v>643</v>
      </c>
      <c r="I101" s="334"/>
      <c r="J101" s="334"/>
      <c r="K101" s="330"/>
    </row>
    <row r="102" spans="1:11" ht="17.45" customHeight="1">
      <c r="A102" s="152"/>
      <c r="B102" s="116"/>
      <c r="C102" s="99"/>
      <c r="D102" s="68"/>
      <c r="E102" s="225" t="s">
        <v>5507</v>
      </c>
      <c r="F102" s="86">
        <f>SUM(F99:F101)</f>
        <v>907</v>
      </c>
      <c r="G102" s="86">
        <f t="shared" ref="G102:K102" si="68">SUM(G99:G101)</f>
        <v>634</v>
      </c>
      <c r="H102" s="86">
        <f t="shared" si="68"/>
        <v>1541</v>
      </c>
      <c r="I102" s="86">
        <f t="shared" si="68"/>
        <v>2</v>
      </c>
      <c r="J102" s="86">
        <f t="shared" ref="J102" si="69">SUM(J99:J101)</f>
        <v>2</v>
      </c>
      <c r="K102" s="86">
        <f t="shared" si="68"/>
        <v>4</v>
      </c>
    </row>
    <row r="103" spans="1:11" ht="17.45" customHeight="1">
      <c r="A103" s="371">
        <v>24</v>
      </c>
      <c r="B103" s="347" t="s">
        <v>5707</v>
      </c>
      <c r="C103" s="99" t="s">
        <v>2278</v>
      </c>
      <c r="D103" s="68" t="s">
        <v>2277</v>
      </c>
      <c r="E103" s="7"/>
      <c r="F103" s="81">
        <v>294</v>
      </c>
      <c r="G103" s="81">
        <v>253</v>
      </c>
      <c r="H103" s="59">
        <f t="shared" si="59"/>
        <v>547</v>
      </c>
      <c r="I103" s="333">
        <v>2</v>
      </c>
      <c r="J103" s="333">
        <v>2</v>
      </c>
      <c r="K103" s="328">
        <f t="shared" ref="K103" si="70">SUM(I103:J106)</f>
        <v>4</v>
      </c>
    </row>
    <row r="104" spans="1:11" ht="17.45" customHeight="1">
      <c r="A104" s="372"/>
      <c r="B104" s="348"/>
      <c r="C104" s="99" t="s">
        <v>2278</v>
      </c>
      <c r="D104" s="68" t="s">
        <v>2279</v>
      </c>
      <c r="E104" s="7"/>
      <c r="F104" s="81">
        <v>219</v>
      </c>
      <c r="G104" s="81">
        <v>171</v>
      </c>
      <c r="H104" s="59">
        <f t="shared" si="59"/>
        <v>390</v>
      </c>
      <c r="I104" s="336"/>
      <c r="J104" s="336"/>
      <c r="K104" s="329"/>
    </row>
    <row r="105" spans="1:11" ht="17.45" customHeight="1">
      <c r="A105" s="372"/>
      <c r="B105" s="348"/>
      <c r="C105" s="99" t="s">
        <v>2308</v>
      </c>
      <c r="D105" s="68" t="s">
        <v>2280</v>
      </c>
      <c r="E105" s="7"/>
      <c r="F105" s="81">
        <v>460</v>
      </c>
      <c r="G105" s="81">
        <v>393</v>
      </c>
      <c r="H105" s="59">
        <f t="shared" si="59"/>
        <v>853</v>
      </c>
      <c r="I105" s="336"/>
      <c r="J105" s="336"/>
      <c r="K105" s="329"/>
    </row>
    <row r="106" spans="1:11" ht="17.45" customHeight="1">
      <c r="A106" s="373"/>
      <c r="B106" s="349"/>
      <c r="C106" s="99" t="s">
        <v>2308</v>
      </c>
      <c r="D106" s="68" t="s">
        <v>2281</v>
      </c>
      <c r="E106" s="7"/>
      <c r="F106" s="81">
        <v>342</v>
      </c>
      <c r="G106" s="81">
        <v>295</v>
      </c>
      <c r="H106" s="59">
        <f t="shared" si="59"/>
        <v>637</v>
      </c>
      <c r="I106" s="334"/>
      <c r="J106" s="334"/>
      <c r="K106" s="330"/>
    </row>
    <row r="107" spans="1:11" ht="17.45" customHeight="1">
      <c r="A107" s="152"/>
      <c r="B107" s="116"/>
      <c r="C107" s="99"/>
      <c r="D107" s="68"/>
      <c r="E107" s="225" t="s">
        <v>5507</v>
      </c>
      <c r="F107" s="86">
        <f>SUM(F103:F106)</f>
        <v>1315</v>
      </c>
      <c r="G107" s="86">
        <f t="shared" ref="G107:K107" si="71">SUM(G103:G106)</f>
        <v>1112</v>
      </c>
      <c r="H107" s="86">
        <f t="shared" si="71"/>
        <v>2427</v>
      </c>
      <c r="I107" s="86">
        <f t="shared" si="71"/>
        <v>2</v>
      </c>
      <c r="J107" s="86">
        <f t="shared" ref="J107" si="72">SUM(J103:J106)</f>
        <v>2</v>
      </c>
      <c r="K107" s="86">
        <f t="shared" si="71"/>
        <v>4</v>
      </c>
    </row>
    <row r="108" spans="1:11" ht="17.45" customHeight="1">
      <c r="A108" s="371">
        <v>25</v>
      </c>
      <c r="B108" s="347" t="s">
        <v>5708</v>
      </c>
      <c r="C108" s="99" t="s">
        <v>2308</v>
      </c>
      <c r="D108" s="68" t="s">
        <v>2282</v>
      </c>
      <c r="E108" s="7"/>
      <c r="F108" s="81">
        <v>413</v>
      </c>
      <c r="G108" s="81">
        <v>320</v>
      </c>
      <c r="H108" s="59">
        <f t="shared" si="59"/>
        <v>733</v>
      </c>
      <c r="I108" s="333">
        <v>2</v>
      </c>
      <c r="J108" s="333">
        <v>2</v>
      </c>
      <c r="K108" s="328">
        <f t="shared" ref="K108" si="73">SUM(I108:J110)</f>
        <v>4</v>
      </c>
    </row>
    <row r="109" spans="1:11" ht="17.45" customHeight="1">
      <c r="A109" s="372"/>
      <c r="B109" s="348"/>
      <c r="C109" s="99" t="s">
        <v>2308</v>
      </c>
      <c r="D109" s="68" t="s">
        <v>2283</v>
      </c>
      <c r="E109" s="7"/>
      <c r="F109" s="81">
        <v>399</v>
      </c>
      <c r="G109" s="81">
        <v>341</v>
      </c>
      <c r="H109" s="59">
        <f t="shared" si="59"/>
        <v>740</v>
      </c>
      <c r="I109" s="336"/>
      <c r="J109" s="336"/>
      <c r="K109" s="329"/>
    </row>
    <row r="110" spans="1:11" ht="17.45" customHeight="1">
      <c r="A110" s="373"/>
      <c r="B110" s="349"/>
      <c r="C110" s="99" t="s">
        <v>2308</v>
      </c>
      <c r="D110" s="68" t="s">
        <v>2284</v>
      </c>
      <c r="E110" s="7"/>
      <c r="F110" s="81">
        <v>363</v>
      </c>
      <c r="G110" s="81">
        <v>278</v>
      </c>
      <c r="H110" s="59">
        <f t="shared" si="59"/>
        <v>641</v>
      </c>
      <c r="I110" s="334"/>
      <c r="J110" s="334"/>
      <c r="K110" s="330"/>
    </row>
    <row r="111" spans="1:11" ht="17.45" customHeight="1">
      <c r="A111" s="152"/>
      <c r="B111" s="116"/>
      <c r="C111" s="99"/>
      <c r="D111" s="68"/>
      <c r="E111" s="225" t="s">
        <v>5507</v>
      </c>
      <c r="F111" s="86">
        <f>SUM(F108:F110)</f>
        <v>1175</v>
      </c>
      <c r="G111" s="86">
        <f t="shared" ref="G111:K111" si="74">SUM(G108:G110)</f>
        <v>939</v>
      </c>
      <c r="H111" s="86">
        <f t="shared" si="74"/>
        <v>2114</v>
      </c>
      <c r="I111" s="86">
        <f t="shared" si="74"/>
        <v>2</v>
      </c>
      <c r="J111" s="86">
        <f t="shared" ref="J111" si="75">SUM(J108:J110)</f>
        <v>2</v>
      </c>
      <c r="K111" s="86">
        <f t="shared" si="74"/>
        <v>4</v>
      </c>
    </row>
    <row r="112" spans="1:11" ht="17.45" customHeight="1">
      <c r="A112" s="371">
        <v>26</v>
      </c>
      <c r="B112" s="347" t="s">
        <v>5709</v>
      </c>
      <c r="C112" s="99" t="s">
        <v>2308</v>
      </c>
      <c r="D112" s="68" t="s">
        <v>2285</v>
      </c>
      <c r="E112" s="7"/>
      <c r="F112" s="81">
        <v>493</v>
      </c>
      <c r="G112" s="81">
        <v>413</v>
      </c>
      <c r="H112" s="59">
        <f t="shared" si="59"/>
        <v>906</v>
      </c>
      <c r="I112" s="333">
        <v>2</v>
      </c>
      <c r="J112" s="333">
        <v>2</v>
      </c>
      <c r="K112" s="328">
        <f t="shared" ref="K112" si="76">SUM(I112:J113)</f>
        <v>4</v>
      </c>
    </row>
    <row r="113" spans="1:11" ht="17.45" customHeight="1">
      <c r="A113" s="373"/>
      <c r="B113" s="349"/>
      <c r="C113" s="99" t="s">
        <v>5354</v>
      </c>
      <c r="D113" s="68" t="s">
        <v>2286</v>
      </c>
      <c r="E113" s="7"/>
      <c r="F113" s="81">
        <v>540</v>
      </c>
      <c r="G113" s="81">
        <v>436</v>
      </c>
      <c r="H113" s="59">
        <f t="shared" si="59"/>
        <v>976</v>
      </c>
      <c r="I113" s="334"/>
      <c r="J113" s="334"/>
      <c r="K113" s="330"/>
    </row>
    <row r="114" spans="1:11" ht="17.45" customHeight="1">
      <c r="A114" s="152"/>
      <c r="B114" s="116"/>
      <c r="C114" s="99"/>
      <c r="D114" s="68"/>
      <c r="E114" s="225" t="s">
        <v>5507</v>
      </c>
      <c r="F114" s="86">
        <f>SUM(F112:F113)</f>
        <v>1033</v>
      </c>
      <c r="G114" s="86">
        <f t="shared" ref="G114:K114" si="77">SUM(G112:G113)</f>
        <v>849</v>
      </c>
      <c r="H114" s="86">
        <f t="shared" si="77"/>
        <v>1882</v>
      </c>
      <c r="I114" s="86">
        <f t="shared" si="77"/>
        <v>2</v>
      </c>
      <c r="J114" s="86">
        <f t="shared" ref="J114" si="78">SUM(J112:J113)</f>
        <v>2</v>
      </c>
      <c r="K114" s="86">
        <f t="shared" si="77"/>
        <v>4</v>
      </c>
    </row>
    <row r="115" spans="1:11" ht="17.45" customHeight="1">
      <c r="A115" s="371">
        <v>27</v>
      </c>
      <c r="B115" s="347" t="s">
        <v>5710</v>
      </c>
      <c r="C115" s="99" t="s">
        <v>2308</v>
      </c>
      <c r="D115" s="68" t="s">
        <v>2287</v>
      </c>
      <c r="E115" s="7"/>
      <c r="F115" s="81">
        <v>447</v>
      </c>
      <c r="G115" s="81">
        <v>350</v>
      </c>
      <c r="H115" s="59">
        <f t="shared" si="59"/>
        <v>797</v>
      </c>
      <c r="I115" s="333">
        <v>2</v>
      </c>
      <c r="J115" s="333">
        <v>2</v>
      </c>
      <c r="K115" s="328">
        <f t="shared" ref="K115" si="79">SUM(I115:J118)</f>
        <v>4</v>
      </c>
    </row>
    <row r="116" spans="1:11" ht="17.45" customHeight="1">
      <c r="A116" s="372"/>
      <c r="B116" s="348"/>
      <c r="C116" s="99" t="s">
        <v>2289</v>
      </c>
      <c r="D116" s="68" t="s">
        <v>2288</v>
      </c>
      <c r="E116" s="7"/>
      <c r="F116" s="81">
        <v>268</v>
      </c>
      <c r="G116" s="81">
        <v>199</v>
      </c>
      <c r="H116" s="59">
        <f t="shared" si="59"/>
        <v>467</v>
      </c>
      <c r="I116" s="336"/>
      <c r="J116" s="336"/>
      <c r="K116" s="329"/>
    </row>
    <row r="117" spans="1:11" ht="17.45" customHeight="1">
      <c r="A117" s="372"/>
      <c r="B117" s="348"/>
      <c r="C117" s="99" t="s">
        <v>2291</v>
      </c>
      <c r="D117" s="68" t="s">
        <v>2290</v>
      </c>
      <c r="E117" s="7"/>
      <c r="F117" s="81">
        <v>242</v>
      </c>
      <c r="G117" s="81">
        <v>179</v>
      </c>
      <c r="H117" s="59">
        <f t="shared" si="59"/>
        <v>421</v>
      </c>
      <c r="I117" s="336"/>
      <c r="J117" s="336"/>
      <c r="K117" s="329"/>
    </row>
    <row r="118" spans="1:11" ht="17.45" customHeight="1">
      <c r="A118" s="373"/>
      <c r="B118" s="349"/>
      <c r="C118" s="99" t="s">
        <v>2293</v>
      </c>
      <c r="D118" s="68" t="s">
        <v>2292</v>
      </c>
      <c r="E118" s="7"/>
      <c r="F118" s="81">
        <v>273</v>
      </c>
      <c r="G118" s="81">
        <v>204</v>
      </c>
      <c r="H118" s="59">
        <f t="shared" si="59"/>
        <v>477</v>
      </c>
      <c r="I118" s="334"/>
      <c r="J118" s="334"/>
      <c r="K118" s="330"/>
    </row>
    <row r="119" spans="1:11" ht="17.45" customHeight="1">
      <c r="A119" s="152"/>
      <c r="B119" s="116"/>
      <c r="C119" s="99"/>
      <c r="D119" s="68"/>
      <c r="E119" s="225" t="s">
        <v>5507</v>
      </c>
      <c r="F119" s="86">
        <f>SUM(F115:F118)</f>
        <v>1230</v>
      </c>
      <c r="G119" s="86">
        <f t="shared" ref="G119:K119" si="80">SUM(G115:G118)</f>
        <v>932</v>
      </c>
      <c r="H119" s="86">
        <f t="shared" si="80"/>
        <v>2162</v>
      </c>
      <c r="I119" s="86">
        <f t="shared" si="80"/>
        <v>2</v>
      </c>
      <c r="J119" s="86">
        <f t="shared" ref="J119" si="81">SUM(J115:J118)</f>
        <v>2</v>
      </c>
      <c r="K119" s="86">
        <f t="shared" si="80"/>
        <v>4</v>
      </c>
    </row>
    <row r="120" spans="1:11" ht="36" customHeight="1">
      <c r="A120" s="152">
        <v>28</v>
      </c>
      <c r="B120" s="116" t="s">
        <v>5710</v>
      </c>
      <c r="C120" s="229" t="s">
        <v>2295</v>
      </c>
      <c r="D120" s="68" t="s">
        <v>2294</v>
      </c>
      <c r="E120" s="7"/>
      <c r="F120" s="81">
        <v>912</v>
      </c>
      <c r="G120" s="81">
        <v>641</v>
      </c>
      <c r="H120" s="59">
        <f t="shared" si="59"/>
        <v>1553</v>
      </c>
      <c r="I120" s="9">
        <v>2</v>
      </c>
      <c r="J120" s="9">
        <v>2</v>
      </c>
      <c r="K120" s="59">
        <f>SUM(I120:J120)</f>
        <v>4</v>
      </c>
    </row>
    <row r="121" spans="1:11" ht="12.6" customHeight="1">
      <c r="A121" s="152"/>
      <c r="B121" s="116"/>
      <c r="C121" s="99"/>
      <c r="D121" s="68"/>
      <c r="E121" s="225" t="s">
        <v>5507</v>
      </c>
      <c r="F121" s="86">
        <f>SUM(F120)</f>
        <v>912</v>
      </c>
      <c r="G121" s="86">
        <f t="shared" ref="G121:K121" si="82">SUM(G120)</f>
        <v>641</v>
      </c>
      <c r="H121" s="86">
        <f t="shared" si="82"/>
        <v>1553</v>
      </c>
      <c r="I121" s="86">
        <f t="shared" si="82"/>
        <v>2</v>
      </c>
      <c r="J121" s="86">
        <f t="shared" ref="J121" si="83">SUM(J120)</f>
        <v>2</v>
      </c>
      <c r="K121" s="86">
        <f t="shared" si="82"/>
        <v>4</v>
      </c>
    </row>
    <row r="122" spans="1:11" ht="17.45" customHeight="1">
      <c r="A122" s="371">
        <v>29</v>
      </c>
      <c r="B122" s="347" t="s">
        <v>5711</v>
      </c>
      <c r="C122" s="99" t="s">
        <v>2308</v>
      </c>
      <c r="D122" s="68" t="s">
        <v>2296</v>
      </c>
      <c r="E122" s="7"/>
      <c r="F122" s="81">
        <v>673</v>
      </c>
      <c r="G122" s="81">
        <v>545</v>
      </c>
      <c r="H122" s="59">
        <f t="shared" si="59"/>
        <v>1218</v>
      </c>
      <c r="I122" s="333">
        <v>2</v>
      </c>
      <c r="J122" s="333">
        <v>2</v>
      </c>
      <c r="K122" s="328">
        <f t="shared" ref="K122" si="84">SUM(I122:J123)</f>
        <v>4</v>
      </c>
    </row>
    <row r="123" spans="1:11" ht="17.45" customHeight="1">
      <c r="A123" s="373"/>
      <c r="B123" s="349"/>
      <c r="C123" s="99" t="s">
        <v>2308</v>
      </c>
      <c r="D123" s="68" t="s">
        <v>2297</v>
      </c>
      <c r="E123" s="7"/>
      <c r="F123" s="81">
        <v>491</v>
      </c>
      <c r="G123" s="81">
        <v>390</v>
      </c>
      <c r="H123" s="59">
        <f t="shared" si="59"/>
        <v>881</v>
      </c>
      <c r="I123" s="334"/>
      <c r="J123" s="334"/>
      <c r="K123" s="330"/>
    </row>
    <row r="124" spans="1:11" ht="15" customHeight="1">
      <c r="A124" s="152"/>
      <c r="B124" s="116"/>
      <c r="C124" s="99"/>
      <c r="D124" s="68"/>
      <c r="E124" s="225" t="s">
        <v>5507</v>
      </c>
      <c r="F124" s="86">
        <f>SUM(F122:F123)</f>
        <v>1164</v>
      </c>
      <c r="G124" s="86">
        <f t="shared" ref="G124:K124" si="85">SUM(G122:G123)</f>
        <v>935</v>
      </c>
      <c r="H124" s="86">
        <f t="shared" si="85"/>
        <v>2099</v>
      </c>
      <c r="I124" s="86">
        <f t="shared" si="85"/>
        <v>2</v>
      </c>
      <c r="J124" s="86">
        <f t="shared" ref="J124" si="86">SUM(J122:J123)</f>
        <v>2</v>
      </c>
      <c r="K124" s="86">
        <f t="shared" si="85"/>
        <v>4</v>
      </c>
    </row>
    <row r="125" spans="1:11" ht="17.45" customHeight="1">
      <c r="A125" s="371">
        <v>30</v>
      </c>
      <c r="B125" s="347" t="s">
        <v>5712</v>
      </c>
      <c r="C125" s="99" t="s">
        <v>2308</v>
      </c>
      <c r="D125" s="68" t="s">
        <v>2298</v>
      </c>
      <c r="E125" s="7"/>
      <c r="F125" s="81">
        <v>435</v>
      </c>
      <c r="G125" s="81">
        <v>368</v>
      </c>
      <c r="H125" s="59">
        <f t="shared" si="59"/>
        <v>803</v>
      </c>
      <c r="I125" s="333">
        <v>2</v>
      </c>
      <c r="J125" s="333">
        <v>2</v>
      </c>
      <c r="K125" s="328">
        <f t="shared" ref="K125" si="87">SUM(I125:J126)</f>
        <v>4</v>
      </c>
    </row>
    <row r="126" spans="1:11" ht="17.45" customHeight="1">
      <c r="A126" s="373"/>
      <c r="B126" s="349"/>
      <c r="C126" s="99" t="s">
        <v>2308</v>
      </c>
      <c r="D126" s="68" t="s">
        <v>2299</v>
      </c>
      <c r="E126" s="7"/>
      <c r="F126" s="81">
        <v>511</v>
      </c>
      <c r="G126" s="81">
        <v>394</v>
      </c>
      <c r="H126" s="59">
        <f t="shared" si="59"/>
        <v>905</v>
      </c>
      <c r="I126" s="334"/>
      <c r="J126" s="334"/>
      <c r="K126" s="330"/>
    </row>
    <row r="127" spans="1:11" ht="13.9" customHeight="1">
      <c r="A127" s="152"/>
      <c r="B127" s="116"/>
      <c r="C127" s="99"/>
      <c r="D127" s="68"/>
      <c r="E127" s="225" t="s">
        <v>5507</v>
      </c>
      <c r="F127" s="86">
        <f>SUM(F125:F126)</f>
        <v>946</v>
      </c>
      <c r="G127" s="86">
        <f t="shared" ref="G127:K127" si="88">SUM(G125:G126)</f>
        <v>762</v>
      </c>
      <c r="H127" s="86">
        <f t="shared" si="88"/>
        <v>1708</v>
      </c>
      <c r="I127" s="86">
        <f t="shared" si="88"/>
        <v>2</v>
      </c>
      <c r="J127" s="86">
        <f t="shared" ref="J127" si="89">SUM(J125:J126)</f>
        <v>2</v>
      </c>
      <c r="K127" s="86">
        <f t="shared" si="88"/>
        <v>4</v>
      </c>
    </row>
    <row r="128" spans="1:11" ht="28.15" customHeight="1">
      <c r="A128" s="152">
        <v>31</v>
      </c>
      <c r="B128" s="116" t="s">
        <v>5712</v>
      </c>
      <c r="C128" s="228" t="s">
        <v>2308</v>
      </c>
      <c r="D128" s="68" t="s">
        <v>2300</v>
      </c>
      <c r="E128" s="7"/>
      <c r="F128" s="81">
        <v>716</v>
      </c>
      <c r="G128" s="81">
        <v>538</v>
      </c>
      <c r="H128" s="59">
        <f t="shared" si="59"/>
        <v>1254</v>
      </c>
      <c r="I128" s="9">
        <v>2</v>
      </c>
      <c r="J128" s="9">
        <v>2</v>
      </c>
      <c r="K128" s="59">
        <f>SUM(I128:J128)</f>
        <v>4</v>
      </c>
    </row>
    <row r="129" spans="1:11" ht="13.9" customHeight="1">
      <c r="A129" s="152"/>
      <c r="B129" s="116"/>
      <c r="C129" s="99"/>
      <c r="D129" s="68"/>
      <c r="E129" s="225" t="s">
        <v>5507</v>
      </c>
      <c r="F129" s="86">
        <f>SUM(F128)</f>
        <v>716</v>
      </c>
      <c r="G129" s="86">
        <f t="shared" ref="G129:K129" si="90">SUM(G128)</f>
        <v>538</v>
      </c>
      <c r="H129" s="86">
        <f t="shared" si="90"/>
        <v>1254</v>
      </c>
      <c r="I129" s="86">
        <f t="shared" si="90"/>
        <v>2</v>
      </c>
      <c r="J129" s="86">
        <f t="shared" ref="J129" si="91">SUM(J128)</f>
        <v>2</v>
      </c>
      <c r="K129" s="86">
        <f t="shared" si="90"/>
        <v>4</v>
      </c>
    </row>
    <row r="130" spans="1:11" ht="17.45" customHeight="1">
      <c r="A130" s="371">
        <v>32</v>
      </c>
      <c r="B130" s="347" t="s">
        <v>5707</v>
      </c>
      <c r="C130" s="99" t="s">
        <v>2302</v>
      </c>
      <c r="D130" s="68" t="s">
        <v>2301</v>
      </c>
      <c r="E130" s="7"/>
      <c r="F130" s="81">
        <v>363</v>
      </c>
      <c r="G130" s="81">
        <v>316</v>
      </c>
      <c r="H130" s="59">
        <f t="shared" si="59"/>
        <v>679</v>
      </c>
      <c r="I130" s="333">
        <v>2</v>
      </c>
      <c r="J130" s="333">
        <v>2</v>
      </c>
      <c r="K130" s="328">
        <f t="shared" ref="K130" si="92">SUM(I130:J132)</f>
        <v>4</v>
      </c>
    </row>
    <row r="131" spans="1:11" ht="17.45" customHeight="1">
      <c r="A131" s="372"/>
      <c r="B131" s="348"/>
      <c r="C131" s="99" t="s">
        <v>2302</v>
      </c>
      <c r="D131" s="68" t="s">
        <v>2303</v>
      </c>
      <c r="E131" s="7"/>
      <c r="F131" s="81">
        <v>240</v>
      </c>
      <c r="G131" s="81">
        <v>181</v>
      </c>
      <c r="H131" s="59">
        <f t="shared" si="59"/>
        <v>421</v>
      </c>
      <c r="I131" s="336"/>
      <c r="J131" s="336"/>
      <c r="K131" s="329"/>
    </row>
    <row r="132" spans="1:11" ht="17.45" customHeight="1">
      <c r="A132" s="373"/>
      <c r="B132" s="349"/>
      <c r="C132" s="99" t="s">
        <v>2302</v>
      </c>
      <c r="D132" s="68" t="s">
        <v>2304</v>
      </c>
      <c r="E132" s="7"/>
      <c r="F132" s="81">
        <v>330</v>
      </c>
      <c r="G132" s="81">
        <v>234</v>
      </c>
      <c r="H132" s="59">
        <f t="shared" si="59"/>
        <v>564</v>
      </c>
      <c r="I132" s="334"/>
      <c r="J132" s="334"/>
      <c r="K132" s="330"/>
    </row>
    <row r="133" spans="1:11" ht="15" customHeight="1">
      <c r="A133" s="152"/>
      <c r="B133" s="116"/>
      <c r="C133" s="99"/>
      <c r="D133" s="68"/>
      <c r="E133" s="225" t="s">
        <v>5507</v>
      </c>
      <c r="F133" s="86">
        <f>SUM(F130:F132)</f>
        <v>933</v>
      </c>
      <c r="G133" s="86">
        <f t="shared" ref="G133:K133" si="93">SUM(G130:G132)</f>
        <v>731</v>
      </c>
      <c r="H133" s="86">
        <f t="shared" si="93"/>
        <v>1664</v>
      </c>
      <c r="I133" s="86">
        <f t="shared" si="93"/>
        <v>2</v>
      </c>
      <c r="J133" s="86">
        <f t="shared" ref="J133" si="94">SUM(J130:J132)</f>
        <v>2</v>
      </c>
      <c r="K133" s="86">
        <f t="shared" si="93"/>
        <v>4</v>
      </c>
    </row>
    <row r="134" spans="1:11" ht="17.45" customHeight="1">
      <c r="A134" s="371">
        <v>33</v>
      </c>
      <c r="B134" s="347" t="s">
        <v>5707</v>
      </c>
      <c r="C134" s="99" t="s">
        <v>2302</v>
      </c>
      <c r="D134" s="68" t="s">
        <v>2305</v>
      </c>
      <c r="E134" s="7"/>
      <c r="F134" s="81">
        <v>379</v>
      </c>
      <c r="G134" s="81">
        <v>315</v>
      </c>
      <c r="H134" s="59">
        <f t="shared" si="59"/>
        <v>694</v>
      </c>
      <c r="I134" s="333">
        <v>2</v>
      </c>
      <c r="J134" s="333">
        <v>2</v>
      </c>
      <c r="K134" s="328">
        <f t="shared" ref="K134" si="95">SUM(I134:J135)</f>
        <v>4</v>
      </c>
    </row>
    <row r="135" spans="1:11" ht="17.45" customHeight="1">
      <c r="A135" s="373"/>
      <c r="B135" s="349"/>
      <c r="C135" s="99" t="s">
        <v>2302</v>
      </c>
      <c r="D135" s="68" t="s">
        <v>2306</v>
      </c>
      <c r="E135" s="7"/>
      <c r="F135" s="81">
        <v>436</v>
      </c>
      <c r="G135" s="81">
        <v>356</v>
      </c>
      <c r="H135" s="59">
        <f t="shared" si="59"/>
        <v>792</v>
      </c>
      <c r="I135" s="334"/>
      <c r="J135" s="334"/>
      <c r="K135" s="330"/>
    </row>
    <row r="136" spans="1:11" ht="28.15" customHeight="1">
      <c r="A136" s="152"/>
      <c r="B136" s="116"/>
      <c r="C136" s="99"/>
      <c r="D136" s="68"/>
      <c r="E136" s="225" t="s">
        <v>5507</v>
      </c>
      <c r="F136" s="86">
        <f>SUM(F134:F135)</f>
        <v>815</v>
      </c>
      <c r="G136" s="86">
        <f t="shared" ref="G136:K136" si="96">SUM(G134:G135)</f>
        <v>671</v>
      </c>
      <c r="H136" s="86">
        <f t="shared" si="96"/>
        <v>1486</v>
      </c>
      <c r="I136" s="86">
        <f t="shared" si="96"/>
        <v>2</v>
      </c>
      <c r="J136" s="86">
        <f t="shared" ref="J136" si="97">SUM(J134:J135)</f>
        <v>2</v>
      </c>
      <c r="K136" s="86">
        <f t="shared" si="96"/>
        <v>4</v>
      </c>
    </row>
    <row r="137" spans="1:11" ht="17.45" customHeight="1">
      <c r="A137" s="371">
        <v>34</v>
      </c>
      <c r="B137" s="347" t="s">
        <v>5713</v>
      </c>
      <c r="C137" s="99" t="s">
        <v>2308</v>
      </c>
      <c r="D137" s="68" t="s">
        <v>2307</v>
      </c>
      <c r="E137" s="7"/>
      <c r="F137" s="81">
        <v>620</v>
      </c>
      <c r="G137" s="81">
        <v>460</v>
      </c>
      <c r="H137" s="59">
        <f t="shared" si="59"/>
        <v>1080</v>
      </c>
      <c r="I137" s="333">
        <v>2</v>
      </c>
      <c r="J137" s="333">
        <v>2</v>
      </c>
      <c r="K137" s="328">
        <f t="shared" ref="K137" si="98">SUM(I137:J138)</f>
        <v>4</v>
      </c>
    </row>
    <row r="138" spans="1:11" ht="13.9" customHeight="1">
      <c r="A138" s="373"/>
      <c r="B138" s="349"/>
      <c r="C138" s="99" t="s">
        <v>2308</v>
      </c>
      <c r="D138" s="68" t="s">
        <v>2309</v>
      </c>
      <c r="E138" s="7"/>
      <c r="F138" s="81">
        <v>768</v>
      </c>
      <c r="G138" s="81">
        <v>615</v>
      </c>
      <c r="H138" s="59">
        <f t="shared" si="59"/>
        <v>1383</v>
      </c>
      <c r="I138" s="334"/>
      <c r="J138" s="334"/>
      <c r="K138" s="330"/>
    </row>
    <row r="139" spans="1:11" ht="21" customHeight="1">
      <c r="A139" s="152"/>
      <c r="B139" s="116"/>
      <c r="C139" s="99"/>
      <c r="D139" s="68"/>
      <c r="E139" s="225" t="s">
        <v>5507</v>
      </c>
      <c r="F139" s="86">
        <f>SUM(F137:F138)</f>
        <v>1388</v>
      </c>
      <c r="G139" s="86">
        <f t="shared" ref="G139:K139" si="99">SUM(G137:G138)</f>
        <v>1075</v>
      </c>
      <c r="H139" s="86">
        <f t="shared" si="99"/>
        <v>2463</v>
      </c>
      <c r="I139" s="86">
        <f t="shared" si="99"/>
        <v>2</v>
      </c>
      <c r="J139" s="86">
        <f t="shared" ref="J139" si="100">SUM(J137:J138)</f>
        <v>2</v>
      </c>
      <c r="K139" s="86">
        <f t="shared" si="99"/>
        <v>4</v>
      </c>
    </row>
    <row r="140" spans="1:11" ht="17.45" customHeight="1">
      <c r="A140" s="371">
        <v>35</v>
      </c>
      <c r="B140" s="347" t="s">
        <v>5714</v>
      </c>
      <c r="C140" s="99" t="s">
        <v>2308</v>
      </c>
      <c r="D140" s="68" t="s">
        <v>2310</v>
      </c>
      <c r="E140" s="7"/>
      <c r="F140" s="81">
        <v>307</v>
      </c>
      <c r="G140" s="81">
        <v>240</v>
      </c>
      <c r="H140" s="59">
        <f t="shared" si="59"/>
        <v>547</v>
      </c>
      <c r="I140" s="333">
        <v>2</v>
      </c>
      <c r="J140" s="333">
        <v>2</v>
      </c>
      <c r="K140" s="328">
        <f t="shared" ref="K140" si="101">SUM(I140:J141)</f>
        <v>4</v>
      </c>
    </row>
    <row r="141" spans="1:11" ht="17.45" customHeight="1">
      <c r="A141" s="373"/>
      <c r="B141" s="349"/>
      <c r="C141" s="99" t="s">
        <v>2308</v>
      </c>
      <c r="D141" s="68" t="s">
        <v>2311</v>
      </c>
      <c r="E141" s="7"/>
      <c r="F141" s="81">
        <v>539</v>
      </c>
      <c r="G141" s="81">
        <v>410</v>
      </c>
      <c r="H141" s="59">
        <f t="shared" si="59"/>
        <v>949</v>
      </c>
      <c r="I141" s="334"/>
      <c r="J141" s="334"/>
      <c r="K141" s="330"/>
    </row>
    <row r="142" spans="1:11" ht="17.45" customHeight="1">
      <c r="A142" s="152"/>
      <c r="B142" s="116"/>
      <c r="C142" s="99"/>
      <c r="D142" s="68"/>
      <c r="E142" s="225" t="s">
        <v>5507</v>
      </c>
      <c r="F142" s="86">
        <f>SUM(F140:F141)</f>
        <v>846</v>
      </c>
      <c r="G142" s="86">
        <f t="shared" ref="G142:K142" si="102">SUM(G140:G141)</f>
        <v>650</v>
      </c>
      <c r="H142" s="86">
        <f t="shared" si="102"/>
        <v>1496</v>
      </c>
      <c r="I142" s="86">
        <f t="shared" si="102"/>
        <v>2</v>
      </c>
      <c r="J142" s="86">
        <f t="shared" ref="J142" si="103">SUM(J140:J141)</f>
        <v>2</v>
      </c>
      <c r="K142" s="86">
        <f t="shared" si="102"/>
        <v>4</v>
      </c>
    </row>
    <row r="143" spans="1:11" ht="17.45" customHeight="1">
      <c r="A143" s="371">
        <v>36</v>
      </c>
      <c r="B143" s="347" t="s">
        <v>5715</v>
      </c>
      <c r="C143" s="99" t="s">
        <v>2308</v>
      </c>
      <c r="D143" s="68" t="s">
        <v>2312</v>
      </c>
      <c r="E143" s="7"/>
      <c r="F143" s="81">
        <v>394</v>
      </c>
      <c r="G143" s="81">
        <v>332</v>
      </c>
      <c r="H143" s="59">
        <f t="shared" si="59"/>
        <v>726</v>
      </c>
      <c r="I143" s="333">
        <v>2</v>
      </c>
      <c r="J143" s="333">
        <v>2</v>
      </c>
      <c r="K143" s="328">
        <f t="shared" ref="K143" si="104">SUM(I143:J144)</f>
        <v>4</v>
      </c>
    </row>
    <row r="144" spans="1:11" ht="17.45" customHeight="1">
      <c r="A144" s="373"/>
      <c r="B144" s="349"/>
      <c r="C144" s="99" t="s">
        <v>2308</v>
      </c>
      <c r="D144" s="68" t="s">
        <v>2313</v>
      </c>
      <c r="E144" s="7"/>
      <c r="F144" s="81">
        <v>400</v>
      </c>
      <c r="G144" s="81">
        <v>319</v>
      </c>
      <c r="H144" s="59">
        <f t="shared" si="59"/>
        <v>719</v>
      </c>
      <c r="I144" s="334"/>
      <c r="J144" s="334"/>
      <c r="K144" s="330"/>
    </row>
    <row r="145" spans="1:11" ht="17.45" customHeight="1">
      <c r="A145" s="152"/>
      <c r="B145" s="116"/>
      <c r="C145" s="99"/>
      <c r="D145" s="68"/>
      <c r="E145" s="225" t="s">
        <v>5507</v>
      </c>
      <c r="F145" s="86">
        <f>SUM(F143:F144)</f>
        <v>794</v>
      </c>
      <c r="G145" s="86">
        <f t="shared" ref="G145:K145" si="105">SUM(G143:G144)</f>
        <v>651</v>
      </c>
      <c r="H145" s="86">
        <f t="shared" si="105"/>
        <v>1445</v>
      </c>
      <c r="I145" s="86">
        <f t="shared" si="105"/>
        <v>2</v>
      </c>
      <c r="J145" s="86">
        <f t="shared" ref="J145" si="106">SUM(J143:J144)</f>
        <v>2</v>
      </c>
      <c r="K145" s="86">
        <f t="shared" si="105"/>
        <v>4</v>
      </c>
    </row>
    <row r="146" spans="1:11" ht="17.45" customHeight="1">
      <c r="A146" s="371">
        <v>37</v>
      </c>
      <c r="B146" s="347" t="s">
        <v>5716</v>
      </c>
      <c r="C146" s="99" t="s">
        <v>2315</v>
      </c>
      <c r="D146" s="68" t="s">
        <v>2314</v>
      </c>
      <c r="E146" s="7"/>
      <c r="F146" s="81">
        <v>121</v>
      </c>
      <c r="G146" s="81">
        <v>92</v>
      </c>
      <c r="H146" s="59">
        <f t="shared" si="59"/>
        <v>213</v>
      </c>
      <c r="I146" s="333">
        <v>2</v>
      </c>
      <c r="J146" s="333">
        <v>2</v>
      </c>
      <c r="K146" s="328">
        <f t="shared" ref="K146" si="107">SUM(I146:J148)</f>
        <v>4</v>
      </c>
    </row>
    <row r="147" spans="1:11" ht="17.45" customHeight="1">
      <c r="A147" s="372"/>
      <c r="B147" s="348"/>
      <c r="C147" s="99" t="s">
        <v>2315</v>
      </c>
      <c r="D147" s="68" t="s">
        <v>2316</v>
      </c>
      <c r="E147" s="7"/>
      <c r="F147" s="81">
        <v>344</v>
      </c>
      <c r="G147" s="81">
        <v>285</v>
      </c>
      <c r="H147" s="59">
        <f t="shared" si="59"/>
        <v>629</v>
      </c>
      <c r="I147" s="336"/>
      <c r="J147" s="336"/>
      <c r="K147" s="329"/>
    </row>
    <row r="148" spans="1:11" ht="17.45" customHeight="1">
      <c r="A148" s="373"/>
      <c r="B148" s="349"/>
      <c r="C148" s="99" t="s">
        <v>2315</v>
      </c>
      <c r="D148" s="68" t="s">
        <v>2317</v>
      </c>
      <c r="E148" s="7"/>
      <c r="F148" s="81">
        <v>274</v>
      </c>
      <c r="G148" s="81">
        <v>239</v>
      </c>
      <c r="H148" s="59">
        <f t="shared" si="59"/>
        <v>513</v>
      </c>
      <c r="I148" s="334"/>
      <c r="J148" s="334"/>
      <c r="K148" s="330"/>
    </row>
    <row r="149" spans="1:11" ht="17.45" customHeight="1">
      <c r="A149" s="152"/>
      <c r="B149" s="116"/>
      <c r="C149" s="99"/>
      <c r="D149" s="68"/>
      <c r="E149" s="225" t="s">
        <v>5507</v>
      </c>
      <c r="F149" s="86">
        <f>SUM(F146:F148)</f>
        <v>739</v>
      </c>
      <c r="G149" s="86">
        <f t="shared" ref="G149:K149" si="108">SUM(G146:G148)</f>
        <v>616</v>
      </c>
      <c r="H149" s="86">
        <f t="shared" si="108"/>
        <v>1355</v>
      </c>
      <c r="I149" s="86">
        <f t="shared" si="108"/>
        <v>2</v>
      </c>
      <c r="J149" s="86">
        <f t="shared" ref="J149" si="109">SUM(J146:J148)</f>
        <v>2</v>
      </c>
      <c r="K149" s="86">
        <f t="shared" si="108"/>
        <v>4</v>
      </c>
    </row>
    <row r="150" spans="1:11" ht="17.45" customHeight="1">
      <c r="A150" s="371">
        <v>38</v>
      </c>
      <c r="B150" s="347" t="s">
        <v>5717</v>
      </c>
      <c r="C150" s="99" t="s">
        <v>2319</v>
      </c>
      <c r="D150" s="68" t="s">
        <v>2318</v>
      </c>
      <c r="E150" s="7"/>
      <c r="F150" s="81">
        <v>421</v>
      </c>
      <c r="G150" s="81">
        <v>306</v>
      </c>
      <c r="H150" s="59">
        <f t="shared" si="59"/>
        <v>727</v>
      </c>
      <c r="I150" s="333">
        <v>2</v>
      </c>
      <c r="J150" s="333">
        <v>2</v>
      </c>
      <c r="K150" s="328">
        <f t="shared" ref="K150" si="110">SUM(I150:J153)</f>
        <v>4</v>
      </c>
    </row>
    <row r="151" spans="1:11" ht="17.45" customHeight="1">
      <c r="A151" s="372"/>
      <c r="B151" s="348"/>
      <c r="C151" s="99" t="s">
        <v>2319</v>
      </c>
      <c r="D151" s="68" t="s">
        <v>2320</v>
      </c>
      <c r="E151" s="7"/>
      <c r="F151" s="81">
        <v>303</v>
      </c>
      <c r="G151" s="81">
        <v>227</v>
      </c>
      <c r="H151" s="59">
        <f t="shared" si="59"/>
        <v>530</v>
      </c>
      <c r="I151" s="336"/>
      <c r="J151" s="336"/>
      <c r="K151" s="329"/>
    </row>
    <row r="152" spans="1:11" ht="17.45" customHeight="1">
      <c r="A152" s="372"/>
      <c r="B152" s="348"/>
      <c r="C152" s="99" t="s">
        <v>2322</v>
      </c>
      <c r="D152" s="68" t="s">
        <v>2321</v>
      </c>
      <c r="E152" s="7"/>
      <c r="F152" s="81">
        <v>193</v>
      </c>
      <c r="G152" s="81">
        <v>143</v>
      </c>
      <c r="H152" s="59">
        <f t="shared" si="59"/>
        <v>336</v>
      </c>
      <c r="I152" s="336"/>
      <c r="J152" s="336"/>
      <c r="K152" s="329"/>
    </row>
    <row r="153" spans="1:11" ht="17.45" customHeight="1">
      <c r="A153" s="373"/>
      <c r="B153" s="349"/>
      <c r="C153" s="99" t="s">
        <v>2324</v>
      </c>
      <c r="D153" s="68" t="s">
        <v>2323</v>
      </c>
      <c r="E153" s="7"/>
      <c r="F153" s="81">
        <v>330</v>
      </c>
      <c r="G153" s="81">
        <v>236</v>
      </c>
      <c r="H153" s="59">
        <f t="shared" si="59"/>
        <v>566</v>
      </c>
      <c r="I153" s="334"/>
      <c r="J153" s="334"/>
      <c r="K153" s="330"/>
    </row>
    <row r="154" spans="1:11" ht="17.45" customHeight="1">
      <c r="A154" s="152"/>
      <c r="B154" s="116"/>
      <c r="C154" s="99"/>
      <c r="D154" s="68"/>
      <c r="E154" s="225" t="s">
        <v>5507</v>
      </c>
      <c r="F154" s="86">
        <f>SUM(F150:F153)</f>
        <v>1247</v>
      </c>
      <c r="G154" s="86">
        <f t="shared" ref="G154:K154" si="111">SUM(G150:G153)</f>
        <v>912</v>
      </c>
      <c r="H154" s="86">
        <f t="shared" si="111"/>
        <v>2159</v>
      </c>
      <c r="I154" s="86">
        <f t="shared" si="111"/>
        <v>2</v>
      </c>
      <c r="J154" s="86">
        <f t="shared" ref="J154" si="112">SUM(J150:J153)</f>
        <v>2</v>
      </c>
      <c r="K154" s="86">
        <f t="shared" si="111"/>
        <v>4</v>
      </c>
    </row>
    <row r="155" spans="1:11" ht="17.45" customHeight="1">
      <c r="A155" s="371">
        <v>39</v>
      </c>
      <c r="B155" s="347" t="s">
        <v>5718</v>
      </c>
      <c r="C155" s="99" t="s">
        <v>2326</v>
      </c>
      <c r="D155" s="68" t="s">
        <v>2325</v>
      </c>
      <c r="E155" s="7"/>
      <c r="F155" s="81">
        <v>264</v>
      </c>
      <c r="G155" s="81">
        <v>222</v>
      </c>
      <c r="H155" s="59">
        <f t="shared" si="59"/>
        <v>486</v>
      </c>
      <c r="I155" s="333">
        <v>2</v>
      </c>
      <c r="J155" s="333">
        <v>2</v>
      </c>
      <c r="K155" s="328">
        <f t="shared" ref="K155" si="113">SUM(I155:J157)</f>
        <v>4</v>
      </c>
    </row>
    <row r="156" spans="1:11" ht="17.45" customHeight="1">
      <c r="A156" s="372"/>
      <c r="B156" s="348"/>
      <c r="C156" s="99" t="s">
        <v>2326</v>
      </c>
      <c r="D156" s="68" t="s">
        <v>2327</v>
      </c>
      <c r="E156" s="7"/>
      <c r="F156" s="81">
        <v>349</v>
      </c>
      <c r="G156" s="81">
        <v>281</v>
      </c>
      <c r="H156" s="59">
        <f t="shared" si="59"/>
        <v>630</v>
      </c>
      <c r="I156" s="336"/>
      <c r="J156" s="336"/>
      <c r="K156" s="329"/>
    </row>
    <row r="157" spans="1:11" ht="17.45" customHeight="1">
      <c r="A157" s="373"/>
      <c r="B157" s="349"/>
      <c r="C157" s="99" t="s">
        <v>2326</v>
      </c>
      <c r="D157" s="68" t="s">
        <v>2328</v>
      </c>
      <c r="E157" s="7"/>
      <c r="F157" s="81">
        <v>213</v>
      </c>
      <c r="G157" s="81">
        <v>137</v>
      </c>
      <c r="H157" s="59">
        <f t="shared" si="59"/>
        <v>350</v>
      </c>
      <c r="I157" s="334"/>
      <c r="J157" s="334"/>
      <c r="K157" s="330"/>
    </row>
    <row r="158" spans="1:11" ht="17.45" customHeight="1">
      <c r="A158" s="152"/>
      <c r="B158" s="116"/>
      <c r="C158" s="99"/>
      <c r="D158" s="68"/>
      <c r="E158" s="225" t="s">
        <v>5507</v>
      </c>
      <c r="F158" s="86">
        <f>SUM(F155:F157)</f>
        <v>826</v>
      </c>
      <c r="G158" s="86">
        <f t="shared" ref="G158:K158" si="114">SUM(G155:G157)</f>
        <v>640</v>
      </c>
      <c r="H158" s="86">
        <f t="shared" si="114"/>
        <v>1466</v>
      </c>
      <c r="I158" s="86">
        <f t="shared" si="114"/>
        <v>2</v>
      </c>
      <c r="J158" s="86">
        <f t="shared" ref="J158" si="115">SUM(J155:J157)</f>
        <v>2</v>
      </c>
      <c r="K158" s="86">
        <f t="shared" si="114"/>
        <v>4</v>
      </c>
    </row>
    <row r="159" spans="1:11" ht="17.45" customHeight="1">
      <c r="A159" s="371">
        <v>40</v>
      </c>
      <c r="B159" s="347" t="s">
        <v>5718</v>
      </c>
      <c r="C159" s="99" t="s">
        <v>2326</v>
      </c>
      <c r="D159" s="68" t="s">
        <v>2329</v>
      </c>
      <c r="E159" s="7"/>
      <c r="F159" s="81">
        <v>232</v>
      </c>
      <c r="G159" s="81">
        <v>146</v>
      </c>
      <c r="H159" s="59">
        <f t="shared" si="59"/>
        <v>378</v>
      </c>
      <c r="I159" s="333">
        <v>2</v>
      </c>
      <c r="J159" s="333">
        <v>2</v>
      </c>
      <c r="K159" s="328">
        <f t="shared" ref="K159" si="116">SUM(I159:J161)</f>
        <v>4</v>
      </c>
    </row>
    <row r="160" spans="1:11" ht="17.45" customHeight="1">
      <c r="A160" s="372"/>
      <c r="B160" s="348"/>
      <c r="C160" s="99" t="s">
        <v>2326</v>
      </c>
      <c r="D160" s="68" t="s">
        <v>2330</v>
      </c>
      <c r="E160" s="7"/>
      <c r="F160" s="81">
        <v>360</v>
      </c>
      <c r="G160" s="81">
        <v>260</v>
      </c>
      <c r="H160" s="59">
        <f t="shared" si="59"/>
        <v>620</v>
      </c>
      <c r="I160" s="336"/>
      <c r="J160" s="336"/>
      <c r="K160" s="329"/>
    </row>
    <row r="161" spans="1:11" ht="17.45" customHeight="1">
      <c r="A161" s="373"/>
      <c r="B161" s="349"/>
      <c r="C161" s="99" t="s">
        <v>2326</v>
      </c>
      <c r="D161" s="68" t="s">
        <v>2331</v>
      </c>
      <c r="E161" s="7"/>
      <c r="F161" s="81">
        <v>336</v>
      </c>
      <c r="G161" s="81">
        <v>238</v>
      </c>
      <c r="H161" s="59">
        <f t="shared" si="59"/>
        <v>574</v>
      </c>
      <c r="I161" s="334"/>
      <c r="J161" s="334"/>
      <c r="K161" s="330"/>
    </row>
    <row r="162" spans="1:11" ht="27.6" customHeight="1">
      <c r="A162" s="152"/>
      <c r="B162" s="116"/>
      <c r="C162" s="99"/>
      <c r="D162" s="68"/>
      <c r="E162" s="225" t="s">
        <v>5507</v>
      </c>
      <c r="F162" s="86">
        <f>SUM(F159:F161)</f>
        <v>928</v>
      </c>
      <c r="G162" s="86">
        <f t="shared" ref="G162:K162" si="117">SUM(G159:G161)</f>
        <v>644</v>
      </c>
      <c r="H162" s="86">
        <f t="shared" si="117"/>
        <v>1572</v>
      </c>
      <c r="I162" s="86">
        <f t="shared" si="117"/>
        <v>2</v>
      </c>
      <c r="J162" s="86">
        <f t="shared" ref="J162" si="118">SUM(J159:J161)</f>
        <v>2</v>
      </c>
      <c r="K162" s="86">
        <f t="shared" si="117"/>
        <v>4</v>
      </c>
    </row>
    <row r="163" spans="1:11" ht="17.45" customHeight="1">
      <c r="A163" s="371">
        <v>41</v>
      </c>
      <c r="B163" s="347" t="s">
        <v>5719</v>
      </c>
      <c r="C163" s="99" t="s">
        <v>2333</v>
      </c>
      <c r="D163" s="68" t="s">
        <v>2332</v>
      </c>
      <c r="E163" s="7"/>
      <c r="F163" s="81">
        <v>397</v>
      </c>
      <c r="G163" s="81">
        <v>309</v>
      </c>
      <c r="H163" s="59">
        <f t="shared" si="59"/>
        <v>706</v>
      </c>
      <c r="I163" s="333">
        <v>2</v>
      </c>
      <c r="J163" s="333">
        <v>2</v>
      </c>
      <c r="K163" s="328">
        <f t="shared" ref="K163" si="119">SUM(I163:J165)</f>
        <v>4</v>
      </c>
    </row>
    <row r="164" spans="1:11" ht="17.45" customHeight="1">
      <c r="A164" s="372"/>
      <c r="B164" s="348"/>
      <c r="C164" s="99" t="s">
        <v>2335</v>
      </c>
      <c r="D164" s="68" t="s">
        <v>2334</v>
      </c>
      <c r="E164" s="7"/>
      <c r="F164" s="81">
        <v>401</v>
      </c>
      <c r="G164" s="81">
        <v>278</v>
      </c>
      <c r="H164" s="59">
        <f t="shared" si="59"/>
        <v>679</v>
      </c>
      <c r="I164" s="336"/>
      <c r="J164" s="336"/>
      <c r="K164" s="329"/>
    </row>
    <row r="165" spans="1:11" ht="17.45" customHeight="1">
      <c r="A165" s="373"/>
      <c r="B165" s="349"/>
      <c r="C165" s="99" t="s">
        <v>2326</v>
      </c>
      <c r="D165" s="68" t="s">
        <v>2336</v>
      </c>
      <c r="E165" s="7"/>
      <c r="F165" s="81">
        <v>431</v>
      </c>
      <c r="G165" s="81">
        <v>382</v>
      </c>
      <c r="H165" s="59">
        <f t="shared" si="59"/>
        <v>813</v>
      </c>
      <c r="I165" s="334"/>
      <c r="J165" s="334"/>
      <c r="K165" s="330"/>
    </row>
    <row r="166" spans="1:11" ht="17.45" customHeight="1">
      <c r="A166" s="152"/>
      <c r="B166" s="116"/>
      <c r="C166" s="99"/>
      <c r="D166" s="68"/>
      <c r="E166" s="225" t="s">
        <v>5507</v>
      </c>
      <c r="F166" s="86">
        <f>SUM(F163:F165)</f>
        <v>1229</v>
      </c>
      <c r="G166" s="86">
        <f t="shared" ref="G166:K166" si="120">SUM(G163:G165)</f>
        <v>969</v>
      </c>
      <c r="H166" s="86">
        <f t="shared" si="120"/>
        <v>2198</v>
      </c>
      <c r="I166" s="86">
        <f t="shared" si="120"/>
        <v>2</v>
      </c>
      <c r="J166" s="86">
        <f t="shared" ref="J166" si="121">SUM(J163:J165)</f>
        <v>2</v>
      </c>
      <c r="K166" s="86">
        <f t="shared" si="120"/>
        <v>4</v>
      </c>
    </row>
    <row r="167" spans="1:11" ht="17.45" customHeight="1">
      <c r="A167" s="371">
        <v>42</v>
      </c>
      <c r="B167" s="347" t="s">
        <v>5719</v>
      </c>
      <c r="C167" s="99" t="s">
        <v>2326</v>
      </c>
      <c r="D167" s="68" t="s">
        <v>2337</v>
      </c>
      <c r="E167" s="7"/>
      <c r="F167" s="81">
        <v>468</v>
      </c>
      <c r="G167" s="81">
        <v>348</v>
      </c>
      <c r="H167" s="59">
        <f t="shared" si="59"/>
        <v>816</v>
      </c>
      <c r="I167" s="333">
        <v>2</v>
      </c>
      <c r="J167" s="333">
        <v>2</v>
      </c>
      <c r="K167" s="328">
        <f t="shared" ref="K167" si="122">SUM(I167:J168)</f>
        <v>4</v>
      </c>
    </row>
    <row r="168" spans="1:11" ht="17.45" customHeight="1">
      <c r="A168" s="373"/>
      <c r="B168" s="349"/>
      <c r="C168" s="99" t="s">
        <v>2339</v>
      </c>
      <c r="D168" s="68" t="s">
        <v>2338</v>
      </c>
      <c r="E168" s="7"/>
      <c r="F168" s="81">
        <v>255</v>
      </c>
      <c r="G168" s="81">
        <v>197</v>
      </c>
      <c r="H168" s="59">
        <f t="shared" si="59"/>
        <v>452</v>
      </c>
      <c r="I168" s="334"/>
      <c r="J168" s="334"/>
      <c r="K168" s="330"/>
    </row>
    <row r="169" spans="1:11" ht="17.45" customHeight="1">
      <c r="A169" s="152"/>
      <c r="B169" s="116"/>
      <c r="C169" s="99"/>
      <c r="D169" s="68"/>
      <c r="E169" s="225" t="s">
        <v>5507</v>
      </c>
      <c r="F169" s="86">
        <f>SUM(F167:F168)</f>
        <v>723</v>
      </c>
      <c r="G169" s="86">
        <f t="shared" ref="G169:K169" si="123">SUM(G167:G168)</f>
        <v>545</v>
      </c>
      <c r="H169" s="86">
        <f t="shared" si="123"/>
        <v>1268</v>
      </c>
      <c r="I169" s="86">
        <f t="shared" si="123"/>
        <v>2</v>
      </c>
      <c r="J169" s="86">
        <f t="shared" ref="J169" si="124">SUM(J167:J168)</f>
        <v>2</v>
      </c>
      <c r="K169" s="86">
        <f t="shared" si="123"/>
        <v>4</v>
      </c>
    </row>
    <row r="170" spans="1:11" ht="17.45" customHeight="1">
      <c r="A170" s="371">
        <v>43</v>
      </c>
      <c r="B170" s="347" t="s">
        <v>5720</v>
      </c>
      <c r="C170" s="99" t="s">
        <v>2341</v>
      </c>
      <c r="D170" s="68" t="s">
        <v>2340</v>
      </c>
      <c r="E170" s="7"/>
      <c r="F170" s="81">
        <v>365</v>
      </c>
      <c r="G170" s="81">
        <v>257</v>
      </c>
      <c r="H170" s="59">
        <f t="shared" si="59"/>
        <v>622</v>
      </c>
      <c r="I170" s="333">
        <v>2</v>
      </c>
      <c r="J170" s="333">
        <v>2</v>
      </c>
      <c r="K170" s="328">
        <f t="shared" ref="K170" si="125">SUM(I170:J172)</f>
        <v>4</v>
      </c>
    </row>
    <row r="171" spans="1:11" ht="17.45" customHeight="1">
      <c r="A171" s="372"/>
      <c r="B171" s="348"/>
      <c r="C171" s="99" t="s">
        <v>2341</v>
      </c>
      <c r="D171" s="68" t="s">
        <v>2342</v>
      </c>
      <c r="E171" s="7"/>
      <c r="F171" s="81">
        <v>408</v>
      </c>
      <c r="G171" s="81">
        <v>361</v>
      </c>
      <c r="H171" s="59">
        <f t="shared" si="59"/>
        <v>769</v>
      </c>
      <c r="I171" s="336"/>
      <c r="J171" s="336"/>
      <c r="K171" s="329"/>
    </row>
    <row r="172" spans="1:11" ht="17.45" customHeight="1">
      <c r="A172" s="373"/>
      <c r="B172" s="349"/>
      <c r="C172" s="99" t="s">
        <v>2341</v>
      </c>
      <c r="D172" s="68" t="s">
        <v>2343</v>
      </c>
      <c r="E172" s="7"/>
      <c r="F172" s="81">
        <v>416</v>
      </c>
      <c r="G172" s="81">
        <v>325</v>
      </c>
      <c r="H172" s="59">
        <f t="shared" si="59"/>
        <v>741</v>
      </c>
      <c r="I172" s="334"/>
      <c r="J172" s="334"/>
      <c r="K172" s="330"/>
    </row>
    <row r="173" spans="1:11" ht="17.45" customHeight="1">
      <c r="A173" s="152"/>
      <c r="B173" s="116"/>
      <c r="C173" s="99"/>
      <c r="D173" s="68"/>
      <c r="E173" s="225" t="s">
        <v>5507</v>
      </c>
      <c r="F173" s="86">
        <f>SUM(F170:F172)</f>
        <v>1189</v>
      </c>
      <c r="G173" s="86">
        <f t="shared" ref="G173:K173" si="126">SUM(G170:G172)</f>
        <v>943</v>
      </c>
      <c r="H173" s="86">
        <f t="shared" si="126"/>
        <v>2132</v>
      </c>
      <c r="I173" s="86">
        <f t="shared" si="126"/>
        <v>2</v>
      </c>
      <c r="J173" s="86">
        <f t="shared" ref="J173" si="127">SUM(J170:J172)</f>
        <v>2</v>
      </c>
      <c r="K173" s="86">
        <f t="shared" si="126"/>
        <v>4</v>
      </c>
    </row>
    <row r="174" spans="1:11" ht="17.45" customHeight="1">
      <c r="A174" s="371">
        <v>44</v>
      </c>
      <c r="B174" s="347" t="s">
        <v>5720</v>
      </c>
      <c r="C174" s="99" t="s">
        <v>2341</v>
      </c>
      <c r="D174" s="68" t="s">
        <v>2344</v>
      </c>
      <c r="E174" s="7"/>
      <c r="F174" s="81">
        <v>564</v>
      </c>
      <c r="G174" s="81">
        <v>437</v>
      </c>
      <c r="H174" s="59">
        <f t="shared" si="59"/>
        <v>1001</v>
      </c>
      <c r="I174" s="333">
        <v>2</v>
      </c>
      <c r="J174" s="333">
        <v>2</v>
      </c>
      <c r="K174" s="328">
        <f t="shared" ref="K174" si="128">SUM(I174:J176)</f>
        <v>4</v>
      </c>
    </row>
    <row r="175" spans="1:11" ht="17.45" customHeight="1">
      <c r="A175" s="372"/>
      <c r="B175" s="348"/>
      <c r="C175" s="99" t="s">
        <v>2341</v>
      </c>
      <c r="D175" s="68" t="s">
        <v>2345</v>
      </c>
      <c r="E175" s="7"/>
      <c r="F175" s="81">
        <v>451</v>
      </c>
      <c r="G175" s="81">
        <v>331</v>
      </c>
      <c r="H175" s="59">
        <f t="shared" si="59"/>
        <v>782</v>
      </c>
      <c r="I175" s="336"/>
      <c r="J175" s="336"/>
      <c r="K175" s="329"/>
    </row>
    <row r="176" spans="1:11" ht="17.45" customHeight="1">
      <c r="A176" s="373"/>
      <c r="B176" s="349"/>
      <c r="C176" s="99" t="s">
        <v>2341</v>
      </c>
      <c r="D176" s="68" t="s">
        <v>2346</v>
      </c>
      <c r="E176" s="7"/>
      <c r="F176" s="81">
        <v>404</v>
      </c>
      <c r="G176" s="81">
        <v>290</v>
      </c>
      <c r="H176" s="59">
        <f t="shared" si="59"/>
        <v>694</v>
      </c>
      <c r="I176" s="334"/>
      <c r="J176" s="334"/>
      <c r="K176" s="330"/>
    </row>
    <row r="177" spans="1:11" ht="17.45" customHeight="1">
      <c r="A177" s="152"/>
      <c r="B177" s="116"/>
      <c r="C177" s="99"/>
      <c r="D177" s="68"/>
      <c r="E177" s="225" t="s">
        <v>5507</v>
      </c>
      <c r="F177" s="86">
        <f>SUM(F174:F176)</f>
        <v>1419</v>
      </c>
      <c r="G177" s="86">
        <f t="shared" ref="G177:K177" si="129">SUM(G174:G176)</f>
        <v>1058</v>
      </c>
      <c r="H177" s="86">
        <f t="shared" si="129"/>
        <v>2477</v>
      </c>
      <c r="I177" s="86">
        <f t="shared" si="129"/>
        <v>2</v>
      </c>
      <c r="J177" s="86">
        <f t="shared" ref="J177" si="130">SUM(J174:J176)</f>
        <v>2</v>
      </c>
      <c r="K177" s="86">
        <f t="shared" si="129"/>
        <v>4</v>
      </c>
    </row>
    <row r="178" spans="1:11" ht="17.45" customHeight="1">
      <c r="A178" s="371">
        <v>45</v>
      </c>
      <c r="B178" s="347" t="s">
        <v>5721</v>
      </c>
      <c r="C178" s="99" t="s">
        <v>2341</v>
      </c>
      <c r="D178" s="68" t="s">
        <v>2347</v>
      </c>
      <c r="E178" s="7"/>
      <c r="F178" s="81">
        <v>441</v>
      </c>
      <c r="G178" s="81">
        <v>359</v>
      </c>
      <c r="H178" s="59">
        <f t="shared" ref="H178:H263" si="131">SUM(F178:G178)</f>
        <v>800</v>
      </c>
      <c r="I178" s="333">
        <v>2</v>
      </c>
      <c r="J178" s="333">
        <v>2</v>
      </c>
      <c r="K178" s="328">
        <f t="shared" ref="K178" si="132">SUM(I178:J179)</f>
        <v>4</v>
      </c>
    </row>
    <row r="179" spans="1:11" ht="24.4" customHeight="1">
      <c r="A179" s="373"/>
      <c r="B179" s="349"/>
      <c r="C179" s="99" t="s">
        <v>2341</v>
      </c>
      <c r="D179" s="68" t="s">
        <v>2348</v>
      </c>
      <c r="E179" s="7"/>
      <c r="F179" s="81">
        <v>399</v>
      </c>
      <c r="G179" s="81">
        <v>365</v>
      </c>
      <c r="H179" s="59">
        <f t="shared" si="131"/>
        <v>764</v>
      </c>
      <c r="I179" s="334"/>
      <c r="J179" s="334"/>
      <c r="K179" s="330"/>
    </row>
    <row r="180" spans="1:11" ht="17.45" customHeight="1">
      <c r="A180" s="152"/>
      <c r="B180" s="116"/>
      <c r="C180" s="99"/>
      <c r="D180" s="68"/>
      <c r="E180" s="225" t="s">
        <v>5507</v>
      </c>
      <c r="F180" s="86">
        <f>SUM(F178:F179)</f>
        <v>840</v>
      </c>
      <c r="G180" s="86">
        <f t="shared" ref="G180:K180" si="133">SUM(G178:G179)</f>
        <v>724</v>
      </c>
      <c r="H180" s="86">
        <f t="shared" si="133"/>
        <v>1564</v>
      </c>
      <c r="I180" s="86">
        <f t="shared" si="133"/>
        <v>2</v>
      </c>
      <c r="J180" s="86">
        <f t="shared" ref="J180" si="134">SUM(J178:J179)</f>
        <v>2</v>
      </c>
      <c r="K180" s="86">
        <f t="shared" si="133"/>
        <v>4</v>
      </c>
    </row>
    <row r="181" spans="1:11" ht="17.45" customHeight="1">
      <c r="A181" s="371">
        <v>46</v>
      </c>
      <c r="B181" s="347" t="s">
        <v>5721</v>
      </c>
      <c r="C181" s="99" t="s">
        <v>2341</v>
      </c>
      <c r="D181" s="68" t="s">
        <v>2349</v>
      </c>
      <c r="E181" s="7"/>
      <c r="F181" s="81">
        <v>597</v>
      </c>
      <c r="G181" s="81">
        <v>443</v>
      </c>
      <c r="H181" s="59">
        <f t="shared" si="131"/>
        <v>1040</v>
      </c>
      <c r="I181" s="333">
        <v>2</v>
      </c>
      <c r="J181" s="333">
        <v>2</v>
      </c>
      <c r="K181" s="328">
        <f t="shared" ref="K181" si="135">SUM(I181:J183)</f>
        <v>4</v>
      </c>
    </row>
    <row r="182" spans="1:11" ht="17.45" customHeight="1">
      <c r="A182" s="372"/>
      <c r="B182" s="348"/>
      <c r="C182" s="99" t="s">
        <v>2341</v>
      </c>
      <c r="D182" s="68" t="s">
        <v>2350</v>
      </c>
      <c r="E182" s="7"/>
      <c r="F182" s="81">
        <v>267</v>
      </c>
      <c r="G182" s="81">
        <v>209</v>
      </c>
      <c r="H182" s="59">
        <f t="shared" si="131"/>
        <v>476</v>
      </c>
      <c r="I182" s="336"/>
      <c r="J182" s="336"/>
      <c r="K182" s="329"/>
    </row>
    <row r="183" spans="1:11" ht="17.45" customHeight="1">
      <c r="A183" s="373"/>
      <c r="B183" s="349"/>
      <c r="C183" s="99" t="s">
        <v>2341</v>
      </c>
      <c r="D183" s="68" t="s">
        <v>2351</v>
      </c>
      <c r="E183" s="7"/>
      <c r="F183" s="81">
        <v>315</v>
      </c>
      <c r="G183" s="81">
        <v>302</v>
      </c>
      <c r="H183" s="59">
        <f t="shared" si="131"/>
        <v>617</v>
      </c>
      <c r="I183" s="334"/>
      <c r="J183" s="334"/>
      <c r="K183" s="330"/>
    </row>
    <row r="184" spans="1:11" ht="17.45" customHeight="1">
      <c r="A184" s="152"/>
      <c r="B184" s="116"/>
      <c r="C184" s="99"/>
      <c r="D184" s="68"/>
      <c r="E184" s="225" t="s">
        <v>5507</v>
      </c>
      <c r="F184" s="86">
        <f>SUM(F181:F183)</f>
        <v>1179</v>
      </c>
      <c r="G184" s="86">
        <f t="shared" ref="G184:K184" si="136">SUM(G181:G183)</f>
        <v>954</v>
      </c>
      <c r="H184" s="86">
        <f t="shared" si="136"/>
        <v>2133</v>
      </c>
      <c r="I184" s="86">
        <f t="shared" si="136"/>
        <v>2</v>
      </c>
      <c r="J184" s="86">
        <f t="shared" ref="J184" si="137">SUM(J181:J183)</f>
        <v>2</v>
      </c>
      <c r="K184" s="86">
        <f t="shared" si="136"/>
        <v>4</v>
      </c>
    </row>
    <row r="185" spans="1:11" ht="17.45" customHeight="1">
      <c r="A185" s="371">
        <v>47</v>
      </c>
      <c r="B185" s="347" t="s">
        <v>5722</v>
      </c>
      <c r="C185" s="99" t="s">
        <v>5355</v>
      </c>
      <c r="D185" s="68" t="s">
        <v>2352</v>
      </c>
      <c r="E185" s="7"/>
      <c r="F185" s="81">
        <v>374</v>
      </c>
      <c r="G185" s="81">
        <v>304</v>
      </c>
      <c r="H185" s="59">
        <f t="shared" si="131"/>
        <v>678</v>
      </c>
      <c r="I185" s="333">
        <v>2</v>
      </c>
      <c r="J185" s="333">
        <v>2</v>
      </c>
      <c r="K185" s="328">
        <f t="shared" ref="K185" si="138">SUM(I185:J187)</f>
        <v>4</v>
      </c>
    </row>
    <row r="186" spans="1:11" ht="17.45" customHeight="1">
      <c r="A186" s="372"/>
      <c r="B186" s="348"/>
      <c r="C186" s="99" t="s">
        <v>5355</v>
      </c>
      <c r="D186" s="68" t="s">
        <v>2353</v>
      </c>
      <c r="E186" s="7"/>
      <c r="F186" s="81">
        <v>334</v>
      </c>
      <c r="G186" s="81">
        <v>265</v>
      </c>
      <c r="H186" s="59">
        <f t="shared" si="131"/>
        <v>599</v>
      </c>
      <c r="I186" s="336"/>
      <c r="J186" s="336"/>
      <c r="K186" s="329"/>
    </row>
    <row r="187" spans="1:11" ht="17.45" customHeight="1">
      <c r="A187" s="373"/>
      <c r="B187" s="349"/>
      <c r="C187" s="99" t="s">
        <v>5355</v>
      </c>
      <c r="D187" s="68" t="s">
        <v>2354</v>
      </c>
      <c r="E187" s="7"/>
      <c r="F187" s="81">
        <v>408</v>
      </c>
      <c r="G187" s="81">
        <v>271</v>
      </c>
      <c r="H187" s="59">
        <f t="shared" si="131"/>
        <v>679</v>
      </c>
      <c r="I187" s="334"/>
      <c r="J187" s="334"/>
      <c r="K187" s="330"/>
    </row>
    <row r="188" spans="1:11" ht="17.45" customHeight="1">
      <c r="A188" s="152"/>
      <c r="B188" s="116"/>
      <c r="C188" s="99"/>
      <c r="D188" s="68"/>
      <c r="E188" s="225" t="s">
        <v>5507</v>
      </c>
      <c r="F188" s="86">
        <f>SUM(F185:F187)</f>
        <v>1116</v>
      </c>
      <c r="G188" s="86">
        <f t="shared" ref="G188:K188" si="139">SUM(G185:G187)</f>
        <v>840</v>
      </c>
      <c r="H188" s="86">
        <f t="shared" si="139"/>
        <v>1956</v>
      </c>
      <c r="I188" s="86">
        <f t="shared" si="139"/>
        <v>2</v>
      </c>
      <c r="J188" s="86">
        <f t="shared" ref="J188" si="140">SUM(J185:J187)</f>
        <v>2</v>
      </c>
      <c r="K188" s="86">
        <f t="shared" si="139"/>
        <v>4</v>
      </c>
    </row>
    <row r="189" spans="1:11" ht="17.45" customHeight="1">
      <c r="A189" s="371">
        <v>48</v>
      </c>
      <c r="B189" s="347" t="s">
        <v>5722</v>
      </c>
      <c r="C189" s="99" t="s">
        <v>5355</v>
      </c>
      <c r="D189" s="68" t="s">
        <v>2355</v>
      </c>
      <c r="E189" s="7"/>
      <c r="F189" s="81">
        <v>333</v>
      </c>
      <c r="G189" s="81">
        <v>238</v>
      </c>
      <c r="H189" s="59">
        <f t="shared" si="131"/>
        <v>571</v>
      </c>
      <c r="I189" s="333">
        <v>2</v>
      </c>
      <c r="J189" s="333">
        <v>2</v>
      </c>
      <c r="K189" s="328">
        <f t="shared" ref="K189" si="141">SUM(I189:J190)</f>
        <v>4</v>
      </c>
    </row>
    <row r="190" spans="1:11" ht="28.9" customHeight="1">
      <c r="A190" s="373"/>
      <c r="B190" s="349"/>
      <c r="C190" s="99" t="s">
        <v>5355</v>
      </c>
      <c r="D190" s="68" t="s">
        <v>2356</v>
      </c>
      <c r="E190" s="7"/>
      <c r="F190" s="81">
        <v>296</v>
      </c>
      <c r="G190" s="81">
        <v>220</v>
      </c>
      <c r="H190" s="59">
        <f t="shared" si="131"/>
        <v>516</v>
      </c>
      <c r="I190" s="334"/>
      <c r="J190" s="334"/>
      <c r="K190" s="330"/>
    </row>
    <row r="191" spans="1:11" ht="19.149999999999999" customHeight="1">
      <c r="A191" s="152"/>
      <c r="B191" s="116"/>
      <c r="C191" s="99"/>
      <c r="D191" s="68"/>
      <c r="E191" s="225" t="s">
        <v>5507</v>
      </c>
      <c r="F191" s="86">
        <f>SUM(F189:F190)</f>
        <v>629</v>
      </c>
      <c r="G191" s="86">
        <f t="shared" ref="G191:K191" si="142">SUM(G189:G190)</f>
        <v>458</v>
      </c>
      <c r="H191" s="86">
        <f t="shared" si="142"/>
        <v>1087</v>
      </c>
      <c r="I191" s="86">
        <f t="shared" si="142"/>
        <v>2</v>
      </c>
      <c r="J191" s="86">
        <f t="shared" ref="J191" si="143">SUM(J189:J190)</f>
        <v>2</v>
      </c>
      <c r="K191" s="86">
        <f t="shared" si="142"/>
        <v>4</v>
      </c>
    </row>
    <row r="192" spans="1:11" ht="17.45" customHeight="1">
      <c r="A192" s="371">
        <v>49</v>
      </c>
      <c r="B192" s="347" t="s">
        <v>5722</v>
      </c>
      <c r="C192" s="99" t="s">
        <v>5355</v>
      </c>
      <c r="D192" s="68" t="s">
        <v>2357</v>
      </c>
      <c r="E192" s="7"/>
      <c r="F192" s="81">
        <v>202</v>
      </c>
      <c r="G192" s="81">
        <v>153</v>
      </c>
      <c r="H192" s="59">
        <f t="shared" si="131"/>
        <v>355</v>
      </c>
      <c r="I192" s="333">
        <v>2</v>
      </c>
      <c r="J192" s="333">
        <v>2</v>
      </c>
      <c r="K192" s="328">
        <f t="shared" ref="K192" si="144">SUM(I192:J196)</f>
        <v>4</v>
      </c>
    </row>
    <row r="193" spans="1:11" ht="17.45" customHeight="1">
      <c r="A193" s="372"/>
      <c r="B193" s="348"/>
      <c r="C193" s="99" t="s">
        <v>5355</v>
      </c>
      <c r="D193" s="68" t="s">
        <v>2358</v>
      </c>
      <c r="E193" s="7"/>
      <c r="F193" s="81">
        <v>92</v>
      </c>
      <c r="G193" s="81">
        <v>59</v>
      </c>
      <c r="H193" s="59">
        <f t="shared" si="131"/>
        <v>151</v>
      </c>
      <c r="I193" s="336"/>
      <c r="J193" s="336"/>
      <c r="K193" s="329"/>
    </row>
    <row r="194" spans="1:11" ht="17.45" customHeight="1">
      <c r="A194" s="372"/>
      <c r="B194" s="348"/>
      <c r="C194" s="99" t="s">
        <v>5355</v>
      </c>
      <c r="D194" s="68" t="s">
        <v>2359</v>
      </c>
      <c r="E194" s="7"/>
      <c r="F194" s="81">
        <v>246</v>
      </c>
      <c r="G194" s="81">
        <v>173</v>
      </c>
      <c r="H194" s="59">
        <f t="shared" si="131"/>
        <v>419</v>
      </c>
      <c r="I194" s="336"/>
      <c r="J194" s="336"/>
      <c r="K194" s="329"/>
    </row>
    <row r="195" spans="1:11" ht="17.45" customHeight="1">
      <c r="A195" s="372"/>
      <c r="B195" s="348"/>
      <c r="C195" s="99" t="s">
        <v>5355</v>
      </c>
      <c r="D195" s="68" t="s">
        <v>2360</v>
      </c>
      <c r="E195" s="7"/>
      <c r="F195" s="81">
        <v>550</v>
      </c>
      <c r="G195" s="81">
        <v>419</v>
      </c>
      <c r="H195" s="59">
        <f t="shared" si="131"/>
        <v>969</v>
      </c>
      <c r="I195" s="336"/>
      <c r="J195" s="336"/>
      <c r="K195" s="329"/>
    </row>
    <row r="196" spans="1:11" ht="17.45" customHeight="1">
      <c r="A196" s="373"/>
      <c r="B196" s="349"/>
      <c r="C196" s="99" t="s">
        <v>5355</v>
      </c>
      <c r="D196" s="68" t="s">
        <v>2361</v>
      </c>
      <c r="E196" s="7"/>
      <c r="F196" s="81">
        <v>362</v>
      </c>
      <c r="G196" s="81">
        <v>284</v>
      </c>
      <c r="H196" s="59">
        <f t="shared" si="131"/>
        <v>646</v>
      </c>
      <c r="I196" s="334"/>
      <c r="J196" s="334"/>
      <c r="K196" s="330"/>
    </row>
    <row r="197" spans="1:11" ht="17.45" customHeight="1">
      <c r="A197" s="152"/>
      <c r="B197" s="116"/>
      <c r="C197" s="99"/>
      <c r="D197" s="68"/>
      <c r="E197" s="225" t="s">
        <v>5507</v>
      </c>
      <c r="F197" s="86">
        <f>SUM(F192:F196)</f>
        <v>1452</v>
      </c>
      <c r="G197" s="86">
        <f t="shared" ref="G197:K197" si="145">SUM(G192:G196)</f>
        <v>1088</v>
      </c>
      <c r="H197" s="86">
        <f t="shared" si="145"/>
        <v>2540</v>
      </c>
      <c r="I197" s="86">
        <f t="shared" si="145"/>
        <v>2</v>
      </c>
      <c r="J197" s="86">
        <f t="shared" ref="J197" si="146">SUM(J192:J196)</f>
        <v>2</v>
      </c>
      <c r="K197" s="86">
        <f t="shared" si="145"/>
        <v>4</v>
      </c>
    </row>
    <row r="198" spans="1:11" ht="17.45" customHeight="1">
      <c r="A198" s="371">
        <v>50</v>
      </c>
      <c r="B198" s="347" t="s">
        <v>5723</v>
      </c>
      <c r="C198" s="99" t="s">
        <v>2480</v>
      </c>
      <c r="D198" s="68" t="s">
        <v>2362</v>
      </c>
      <c r="E198" s="7"/>
      <c r="F198" s="81">
        <v>427</v>
      </c>
      <c r="G198" s="81">
        <v>329</v>
      </c>
      <c r="H198" s="59">
        <f t="shared" si="131"/>
        <v>756</v>
      </c>
      <c r="I198" s="333">
        <v>2</v>
      </c>
      <c r="J198" s="333">
        <v>2</v>
      </c>
      <c r="K198" s="328">
        <f t="shared" ref="K198" si="147">SUM(I198:J199)</f>
        <v>4</v>
      </c>
    </row>
    <row r="199" spans="1:11" ht="25.9" customHeight="1">
      <c r="A199" s="373"/>
      <c r="B199" s="349"/>
      <c r="C199" s="99" t="s">
        <v>2480</v>
      </c>
      <c r="D199" s="68" t="s">
        <v>2363</v>
      </c>
      <c r="E199" s="7"/>
      <c r="F199" s="81">
        <v>424</v>
      </c>
      <c r="G199" s="81">
        <v>351</v>
      </c>
      <c r="H199" s="59">
        <f t="shared" si="131"/>
        <v>775</v>
      </c>
      <c r="I199" s="334"/>
      <c r="J199" s="334"/>
      <c r="K199" s="330"/>
    </row>
    <row r="200" spans="1:11" ht="17.45" customHeight="1">
      <c r="A200" s="152"/>
      <c r="B200" s="116"/>
      <c r="C200" s="99"/>
      <c r="D200" s="68"/>
      <c r="E200" s="225" t="s">
        <v>5507</v>
      </c>
      <c r="F200" s="86">
        <f>SUM(F198:F199)</f>
        <v>851</v>
      </c>
      <c r="G200" s="86">
        <f t="shared" ref="G200:K200" si="148">SUM(G198:G199)</f>
        <v>680</v>
      </c>
      <c r="H200" s="86">
        <f t="shared" si="148"/>
        <v>1531</v>
      </c>
      <c r="I200" s="86">
        <f t="shared" si="148"/>
        <v>2</v>
      </c>
      <c r="J200" s="86">
        <f t="shared" ref="J200" si="149">SUM(J198:J199)</f>
        <v>2</v>
      </c>
      <c r="K200" s="86">
        <f t="shared" si="148"/>
        <v>4</v>
      </c>
    </row>
    <row r="201" spans="1:11" ht="17.45" customHeight="1">
      <c r="A201" s="371">
        <v>51</v>
      </c>
      <c r="B201" s="347" t="s">
        <v>5723</v>
      </c>
      <c r="C201" s="99" t="s">
        <v>2480</v>
      </c>
      <c r="D201" s="68" t="s">
        <v>2364</v>
      </c>
      <c r="E201" s="7"/>
      <c r="F201" s="81">
        <v>472</v>
      </c>
      <c r="G201" s="81">
        <v>398</v>
      </c>
      <c r="H201" s="59">
        <f t="shared" si="131"/>
        <v>870</v>
      </c>
      <c r="I201" s="333">
        <v>2</v>
      </c>
      <c r="J201" s="333">
        <v>2</v>
      </c>
      <c r="K201" s="328">
        <f t="shared" ref="K201" si="150">SUM(I201:J202)</f>
        <v>4</v>
      </c>
    </row>
    <row r="202" spans="1:11" ht="27" customHeight="1">
      <c r="A202" s="373"/>
      <c r="B202" s="349"/>
      <c r="C202" s="99" t="s">
        <v>2480</v>
      </c>
      <c r="D202" s="68" t="s">
        <v>2365</v>
      </c>
      <c r="E202" s="7"/>
      <c r="F202" s="81">
        <v>451</v>
      </c>
      <c r="G202" s="81">
        <v>381</v>
      </c>
      <c r="H202" s="59">
        <f t="shared" si="131"/>
        <v>832</v>
      </c>
      <c r="I202" s="334"/>
      <c r="J202" s="334"/>
      <c r="K202" s="330"/>
    </row>
    <row r="203" spans="1:11" ht="17.45" customHeight="1">
      <c r="A203" s="152"/>
      <c r="B203" s="116"/>
      <c r="C203" s="99"/>
      <c r="D203" s="68"/>
      <c r="E203" s="225" t="s">
        <v>5507</v>
      </c>
      <c r="F203" s="86">
        <f>SUM(F201:F202)</f>
        <v>923</v>
      </c>
      <c r="G203" s="86">
        <f t="shared" ref="G203:K203" si="151">SUM(G201:G202)</f>
        <v>779</v>
      </c>
      <c r="H203" s="86">
        <f t="shared" si="151"/>
        <v>1702</v>
      </c>
      <c r="I203" s="86">
        <f t="shared" si="151"/>
        <v>2</v>
      </c>
      <c r="J203" s="86">
        <f t="shared" ref="J203" si="152">SUM(J201:J202)</f>
        <v>2</v>
      </c>
      <c r="K203" s="86">
        <f t="shared" si="151"/>
        <v>4</v>
      </c>
    </row>
    <row r="204" spans="1:11" ht="17.45" customHeight="1">
      <c r="A204" s="371">
        <v>52</v>
      </c>
      <c r="B204" s="347" t="s">
        <v>5724</v>
      </c>
      <c r="C204" s="99" t="s">
        <v>2367</v>
      </c>
      <c r="D204" s="68" t="s">
        <v>2366</v>
      </c>
      <c r="E204" s="7"/>
      <c r="F204" s="81">
        <v>387</v>
      </c>
      <c r="G204" s="81">
        <v>365</v>
      </c>
      <c r="H204" s="59">
        <f t="shared" si="131"/>
        <v>752</v>
      </c>
      <c r="I204" s="333">
        <v>2</v>
      </c>
      <c r="J204" s="333">
        <v>2</v>
      </c>
      <c r="K204" s="328">
        <f t="shared" ref="K204" si="153">SUM(I204:J206)</f>
        <v>4</v>
      </c>
    </row>
    <row r="205" spans="1:11" ht="17.45" customHeight="1">
      <c r="A205" s="372"/>
      <c r="B205" s="348"/>
      <c r="C205" s="99" t="s">
        <v>2369</v>
      </c>
      <c r="D205" s="68" t="s">
        <v>2368</v>
      </c>
      <c r="E205" s="7"/>
      <c r="F205" s="81">
        <v>375</v>
      </c>
      <c r="G205" s="81">
        <v>293</v>
      </c>
      <c r="H205" s="59">
        <f t="shared" si="131"/>
        <v>668</v>
      </c>
      <c r="I205" s="336"/>
      <c r="J205" s="336"/>
      <c r="K205" s="329"/>
    </row>
    <row r="206" spans="1:11" ht="17.45" customHeight="1">
      <c r="A206" s="373"/>
      <c r="B206" s="349"/>
      <c r="C206" s="99" t="s">
        <v>2371</v>
      </c>
      <c r="D206" s="68" t="s">
        <v>2370</v>
      </c>
      <c r="E206" s="7"/>
      <c r="F206" s="81">
        <v>166</v>
      </c>
      <c r="G206" s="81">
        <v>162</v>
      </c>
      <c r="H206" s="59">
        <f t="shared" si="131"/>
        <v>328</v>
      </c>
      <c r="I206" s="334"/>
      <c r="J206" s="334"/>
      <c r="K206" s="330"/>
    </row>
    <row r="207" spans="1:11" ht="17.45" customHeight="1">
      <c r="A207" s="152"/>
      <c r="B207" s="116"/>
      <c r="C207" s="99"/>
      <c r="D207" s="68"/>
      <c r="E207" s="225" t="s">
        <v>5507</v>
      </c>
      <c r="F207" s="86">
        <f>SUM(F204:F206)</f>
        <v>928</v>
      </c>
      <c r="G207" s="86">
        <f t="shared" ref="G207:K207" si="154">SUM(G204:G206)</f>
        <v>820</v>
      </c>
      <c r="H207" s="86">
        <f t="shared" si="154"/>
        <v>1748</v>
      </c>
      <c r="I207" s="86">
        <f t="shared" si="154"/>
        <v>2</v>
      </c>
      <c r="J207" s="86">
        <f t="shared" ref="J207" si="155">SUM(J204:J206)</f>
        <v>2</v>
      </c>
      <c r="K207" s="86">
        <f t="shared" si="154"/>
        <v>4</v>
      </c>
    </row>
    <row r="208" spans="1:11" ht="17.45" customHeight="1">
      <c r="A208" s="371">
        <v>53</v>
      </c>
      <c r="B208" s="347" t="s">
        <v>5724</v>
      </c>
      <c r="C208" s="99" t="s">
        <v>2371</v>
      </c>
      <c r="D208" s="68" t="s">
        <v>2372</v>
      </c>
      <c r="E208" s="7"/>
      <c r="F208" s="81">
        <v>400</v>
      </c>
      <c r="G208" s="81">
        <v>357</v>
      </c>
      <c r="H208" s="59">
        <f t="shared" si="131"/>
        <v>757</v>
      </c>
      <c r="I208" s="333">
        <v>2</v>
      </c>
      <c r="J208" s="333">
        <v>2</v>
      </c>
      <c r="K208" s="328">
        <f t="shared" ref="K208" si="156">SUM(I208:J209)</f>
        <v>4</v>
      </c>
    </row>
    <row r="209" spans="1:11" ht="17.45" customHeight="1">
      <c r="A209" s="373"/>
      <c r="B209" s="349"/>
      <c r="C209" s="99" t="s">
        <v>2371</v>
      </c>
      <c r="D209" s="68" t="s">
        <v>2373</v>
      </c>
      <c r="E209" s="7"/>
      <c r="F209" s="81">
        <v>224</v>
      </c>
      <c r="G209" s="81">
        <v>175</v>
      </c>
      <c r="H209" s="59">
        <f t="shared" si="131"/>
        <v>399</v>
      </c>
      <c r="I209" s="334"/>
      <c r="J209" s="334"/>
      <c r="K209" s="330"/>
    </row>
    <row r="210" spans="1:11" ht="17.45" customHeight="1">
      <c r="A210" s="152"/>
      <c r="B210" s="116"/>
      <c r="C210" s="99"/>
      <c r="D210" s="68"/>
      <c r="E210" s="225" t="s">
        <v>5507</v>
      </c>
      <c r="F210" s="86">
        <f>SUM(F208:F209)</f>
        <v>624</v>
      </c>
      <c r="G210" s="86">
        <f t="shared" ref="G210:K210" si="157">SUM(G208:G209)</f>
        <v>532</v>
      </c>
      <c r="H210" s="86">
        <f t="shared" si="157"/>
        <v>1156</v>
      </c>
      <c r="I210" s="86">
        <f t="shared" si="157"/>
        <v>2</v>
      </c>
      <c r="J210" s="86">
        <f t="shared" ref="J210" si="158">SUM(J208:J209)</f>
        <v>2</v>
      </c>
      <c r="K210" s="86">
        <f t="shared" si="157"/>
        <v>4</v>
      </c>
    </row>
    <row r="211" spans="1:11" ht="17.45" customHeight="1">
      <c r="A211" s="371">
        <v>54</v>
      </c>
      <c r="B211" s="347" t="s">
        <v>5724</v>
      </c>
      <c r="C211" s="99" t="s">
        <v>2375</v>
      </c>
      <c r="D211" s="68" t="s">
        <v>2374</v>
      </c>
      <c r="E211" s="7"/>
      <c r="F211" s="81">
        <v>591</v>
      </c>
      <c r="G211" s="81">
        <v>483</v>
      </c>
      <c r="H211" s="59">
        <f t="shared" si="131"/>
        <v>1074</v>
      </c>
      <c r="I211" s="333">
        <v>2</v>
      </c>
      <c r="J211" s="333">
        <v>2</v>
      </c>
      <c r="K211" s="328">
        <f t="shared" ref="K211" si="159">SUM(I211:J212)</f>
        <v>4</v>
      </c>
    </row>
    <row r="212" spans="1:11" ht="17.45" customHeight="1">
      <c r="A212" s="373"/>
      <c r="B212" s="349"/>
      <c r="C212" s="99" t="s">
        <v>2377</v>
      </c>
      <c r="D212" s="68" t="s">
        <v>2376</v>
      </c>
      <c r="E212" s="7"/>
      <c r="F212" s="81">
        <v>270</v>
      </c>
      <c r="G212" s="81">
        <v>244</v>
      </c>
      <c r="H212" s="59">
        <f t="shared" si="131"/>
        <v>514</v>
      </c>
      <c r="I212" s="334"/>
      <c r="J212" s="334"/>
      <c r="K212" s="330"/>
    </row>
    <row r="213" spans="1:11" ht="17.45" customHeight="1">
      <c r="A213" s="152"/>
      <c r="B213" s="116"/>
      <c r="C213" s="99"/>
      <c r="D213" s="68"/>
      <c r="E213" s="225" t="s">
        <v>5507</v>
      </c>
      <c r="F213" s="86">
        <f>SUM(F211:F212)</f>
        <v>861</v>
      </c>
      <c r="G213" s="86">
        <f t="shared" ref="G213:K213" si="160">SUM(G211:G212)</f>
        <v>727</v>
      </c>
      <c r="H213" s="86">
        <f t="shared" si="160"/>
        <v>1588</v>
      </c>
      <c r="I213" s="86">
        <f t="shared" si="160"/>
        <v>2</v>
      </c>
      <c r="J213" s="86">
        <f t="shared" ref="J213" si="161">SUM(J211:J212)</f>
        <v>2</v>
      </c>
      <c r="K213" s="86">
        <f t="shared" si="160"/>
        <v>4</v>
      </c>
    </row>
    <row r="214" spans="1:11" ht="17.45" customHeight="1">
      <c r="A214" s="371">
        <v>55</v>
      </c>
      <c r="B214" s="347" t="s">
        <v>5725</v>
      </c>
      <c r="C214" s="99" t="s">
        <v>5356</v>
      </c>
      <c r="D214" s="68" t="s">
        <v>2378</v>
      </c>
      <c r="E214" s="7"/>
      <c r="F214" s="81">
        <v>317</v>
      </c>
      <c r="G214" s="81">
        <v>274</v>
      </c>
      <c r="H214" s="59">
        <f t="shared" si="131"/>
        <v>591</v>
      </c>
      <c r="I214" s="333">
        <v>2</v>
      </c>
      <c r="J214" s="333">
        <v>2</v>
      </c>
      <c r="K214" s="328">
        <f t="shared" ref="K214" si="162">SUM(I214:J216)</f>
        <v>4</v>
      </c>
    </row>
    <row r="215" spans="1:11" ht="17.45" customHeight="1">
      <c r="A215" s="372"/>
      <c r="B215" s="348"/>
      <c r="C215" s="99" t="s">
        <v>2380</v>
      </c>
      <c r="D215" s="68" t="s">
        <v>2379</v>
      </c>
      <c r="E215" s="7"/>
      <c r="F215" s="81">
        <v>234</v>
      </c>
      <c r="G215" s="81">
        <v>177</v>
      </c>
      <c r="H215" s="59">
        <f t="shared" si="131"/>
        <v>411</v>
      </c>
      <c r="I215" s="336"/>
      <c r="J215" s="336"/>
      <c r="K215" s="329"/>
    </row>
    <row r="216" spans="1:11" ht="17.45" customHeight="1">
      <c r="A216" s="373"/>
      <c r="B216" s="349"/>
      <c r="C216" s="99" t="s">
        <v>2382</v>
      </c>
      <c r="D216" s="68" t="s">
        <v>2381</v>
      </c>
      <c r="E216" s="7"/>
      <c r="F216" s="81">
        <v>460</v>
      </c>
      <c r="G216" s="81">
        <v>367</v>
      </c>
      <c r="H216" s="59">
        <f t="shared" si="131"/>
        <v>827</v>
      </c>
      <c r="I216" s="334"/>
      <c r="J216" s="334"/>
      <c r="K216" s="330"/>
    </row>
    <row r="217" spans="1:11" ht="30.6" customHeight="1">
      <c r="A217" s="152"/>
      <c r="B217" s="116"/>
      <c r="C217" s="99"/>
      <c r="D217" s="68"/>
      <c r="E217" s="225" t="s">
        <v>5507</v>
      </c>
      <c r="F217" s="86">
        <f>SUM(F214:F216)</f>
        <v>1011</v>
      </c>
      <c r="G217" s="86">
        <f t="shared" ref="G217:K217" si="163">SUM(G214:G216)</f>
        <v>818</v>
      </c>
      <c r="H217" s="86">
        <f t="shared" si="163"/>
        <v>1829</v>
      </c>
      <c r="I217" s="86">
        <f t="shared" si="163"/>
        <v>2</v>
      </c>
      <c r="J217" s="86">
        <f t="shared" ref="J217" si="164">SUM(J214:J216)</f>
        <v>2</v>
      </c>
      <c r="K217" s="86">
        <f t="shared" si="163"/>
        <v>4</v>
      </c>
    </row>
    <row r="218" spans="1:11" ht="17.45" customHeight="1">
      <c r="A218" s="371">
        <v>56</v>
      </c>
      <c r="B218" s="347" t="s">
        <v>5726</v>
      </c>
      <c r="C218" s="99" t="s">
        <v>2382</v>
      </c>
      <c r="D218" s="68" t="s">
        <v>2383</v>
      </c>
      <c r="E218" s="7"/>
      <c r="F218" s="81">
        <v>441</v>
      </c>
      <c r="G218" s="81">
        <v>369</v>
      </c>
      <c r="H218" s="59">
        <f t="shared" si="131"/>
        <v>810</v>
      </c>
      <c r="I218" s="333">
        <v>2</v>
      </c>
      <c r="J218" s="333">
        <v>2</v>
      </c>
      <c r="K218" s="328">
        <f t="shared" ref="K218" si="165">SUM(I218:J219)</f>
        <v>4</v>
      </c>
    </row>
    <row r="219" spans="1:11" ht="17.45" customHeight="1">
      <c r="A219" s="373"/>
      <c r="B219" s="349"/>
      <c r="C219" s="99" t="s">
        <v>2382</v>
      </c>
      <c r="D219" s="68" t="s">
        <v>2384</v>
      </c>
      <c r="E219" s="7"/>
      <c r="F219" s="81">
        <v>263</v>
      </c>
      <c r="G219" s="81">
        <v>236</v>
      </c>
      <c r="H219" s="59">
        <f t="shared" si="131"/>
        <v>499</v>
      </c>
      <c r="I219" s="334"/>
      <c r="J219" s="334"/>
      <c r="K219" s="330"/>
    </row>
    <row r="220" spans="1:11" ht="17.45" customHeight="1">
      <c r="A220" s="152"/>
      <c r="B220" s="116"/>
      <c r="C220" s="99"/>
      <c r="D220" s="68"/>
      <c r="E220" s="225" t="s">
        <v>5507</v>
      </c>
      <c r="F220" s="86">
        <f>SUM(F218:F219)</f>
        <v>704</v>
      </c>
      <c r="G220" s="86">
        <f t="shared" ref="G220:K220" si="166">SUM(G218:G219)</f>
        <v>605</v>
      </c>
      <c r="H220" s="86">
        <f t="shared" si="166"/>
        <v>1309</v>
      </c>
      <c r="I220" s="86">
        <f t="shared" si="166"/>
        <v>2</v>
      </c>
      <c r="J220" s="86">
        <f t="shared" ref="J220" si="167">SUM(J218:J219)</f>
        <v>2</v>
      </c>
      <c r="K220" s="86">
        <f t="shared" si="166"/>
        <v>4</v>
      </c>
    </row>
    <row r="221" spans="1:11" ht="17.45" customHeight="1">
      <c r="A221" s="371">
        <v>57</v>
      </c>
      <c r="B221" s="347" t="s">
        <v>5726</v>
      </c>
      <c r="C221" s="99" t="s">
        <v>2382</v>
      </c>
      <c r="D221" s="68" t="s">
        <v>2385</v>
      </c>
      <c r="E221" s="7"/>
      <c r="F221" s="81">
        <v>267</v>
      </c>
      <c r="G221" s="81">
        <v>223</v>
      </c>
      <c r="H221" s="59">
        <f t="shared" si="131"/>
        <v>490</v>
      </c>
      <c r="I221" s="333">
        <v>2</v>
      </c>
      <c r="J221" s="333">
        <v>2</v>
      </c>
      <c r="K221" s="328">
        <f t="shared" ref="K221" si="168">SUM(I221:J224)</f>
        <v>4</v>
      </c>
    </row>
    <row r="222" spans="1:11" ht="17.45" customHeight="1">
      <c r="A222" s="372"/>
      <c r="B222" s="348"/>
      <c r="C222" s="99" t="s">
        <v>2387</v>
      </c>
      <c r="D222" s="68" t="s">
        <v>2386</v>
      </c>
      <c r="E222" s="7"/>
      <c r="F222" s="81">
        <v>429</v>
      </c>
      <c r="G222" s="81">
        <v>402</v>
      </c>
      <c r="H222" s="59">
        <f t="shared" si="131"/>
        <v>831</v>
      </c>
      <c r="I222" s="336"/>
      <c r="J222" s="336"/>
      <c r="K222" s="329"/>
    </row>
    <row r="223" spans="1:11" ht="17.45" customHeight="1">
      <c r="A223" s="372"/>
      <c r="B223" s="348"/>
      <c r="C223" s="99" t="s">
        <v>2382</v>
      </c>
      <c r="D223" s="68" t="s">
        <v>2388</v>
      </c>
      <c r="E223" s="7"/>
      <c r="F223" s="81">
        <v>376</v>
      </c>
      <c r="G223" s="81">
        <v>305</v>
      </c>
      <c r="H223" s="59">
        <f t="shared" si="131"/>
        <v>681</v>
      </c>
      <c r="I223" s="336"/>
      <c r="J223" s="336"/>
      <c r="K223" s="329"/>
    </row>
    <row r="224" spans="1:11" ht="17.45" customHeight="1">
      <c r="A224" s="373"/>
      <c r="B224" s="349"/>
      <c r="C224" s="99" t="s">
        <v>2382</v>
      </c>
      <c r="D224" s="68" t="s">
        <v>2389</v>
      </c>
      <c r="E224" s="7"/>
      <c r="F224" s="81">
        <v>360</v>
      </c>
      <c r="G224" s="81">
        <v>294</v>
      </c>
      <c r="H224" s="59">
        <f t="shared" si="131"/>
        <v>654</v>
      </c>
      <c r="I224" s="334"/>
      <c r="J224" s="334"/>
      <c r="K224" s="330"/>
    </row>
    <row r="225" spans="1:11" ht="15.6" customHeight="1">
      <c r="A225" s="152"/>
      <c r="B225" s="116"/>
      <c r="C225" s="99"/>
      <c r="D225" s="68"/>
      <c r="E225" s="225" t="s">
        <v>5507</v>
      </c>
      <c r="F225" s="86">
        <f>SUM(F221:F224)</f>
        <v>1432</v>
      </c>
      <c r="G225" s="86">
        <f t="shared" ref="G225:K225" si="169">SUM(G221:G224)</f>
        <v>1224</v>
      </c>
      <c r="H225" s="86">
        <f t="shared" si="169"/>
        <v>2656</v>
      </c>
      <c r="I225" s="86">
        <f t="shared" si="169"/>
        <v>2</v>
      </c>
      <c r="J225" s="86">
        <f t="shared" ref="J225" si="170">SUM(J221:J224)</f>
        <v>2</v>
      </c>
      <c r="K225" s="86">
        <f t="shared" si="169"/>
        <v>4</v>
      </c>
    </row>
    <row r="226" spans="1:11" ht="17.45" customHeight="1">
      <c r="A226" s="371">
        <v>58</v>
      </c>
      <c r="B226" s="347" t="s">
        <v>5727</v>
      </c>
      <c r="C226" s="99" t="s">
        <v>2391</v>
      </c>
      <c r="D226" s="68" t="s">
        <v>2390</v>
      </c>
      <c r="E226" s="7"/>
      <c r="F226" s="81">
        <v>345</v>
      </c>
      <c r="G226" s="81">
        <v>293</v>
      </c>
      <c r="H226" s="59">
        <f t="shared" si="131"/>
        <v>638</v>
      </c>
      <c r="I226" s="333">
        <v>2</v>
      </c>
      <c r="J226" s="333">
        <v>2</v>
      </c>
      <c r="K226" s="328">
        <f t="shared" ref="K226" si="171">SUM(I226:J229)</f>
        <v>4</v>
      </c>
    </row>
    <row r="227" spans="1:11" ht="17.45" customHeight="1">
      <c r="A227" s="372"/>
      <c r="B227" s="348"/>
      <c r="C227" s="99" t="s">
        <v>2393</v>
      </c>
      <c r="D227" s="68" t="s">
        <v>2392</v>
      </c>
      <c r="E227" s="7"/>
      <c r="F227" s="81">
        <v>281</v>
      </c>
      <c r="G227" s="81">
        <v>236</v>
      </c>
      <c r="H227" s="59">
        <f t="shared" si="131"/>
        <v>517</v>
      </c>
      <c r="I227" s="336"/>
      <c r="J227" s="336"/>
      <c r="K227" s="329"/>
    </row>
    <row r="228" spans="1:11" ht="17.45" customHeight="1">
      <c r="A228" s="372"/>
      <c r="B228" s="348"/>
      <c r="C228" s="99" t="s">
        <v>2393</v>
      </c>
      <c r="D228" s="68" t="s">
        <v>2394</v>
      </c>
      <c r="E228" s="7"/>
      <c r="F228" s="81">
        <v>344</v>
      </c>
      <c r="G228" s="81">
        <v>318</v>
      </c>
      <c r="H228" s="59">
        <f t="shared" si="131"/>
        <v>662</v>
      </c>
      <c r="I228" s="336"/>
      <c r="J228" s="336"/>
      <c r="K228" s="329"/>
    </row>
    <row r="229" spans="1:11" ht="17.45" customHeight="1">
      <c r="A229" s="373"/>
      <c r="B229" s="349"/>
      <c r="C229" s="99" t="s">
        <v>2382</v>
      </c>
      <c r="D229" s="68" t="s">
        <v>2395</v>
      </c>
      <c r="E229" s="7"/>
      <c r="F229" s="81">
        <v>255</v>
      </c>
      <c r="G229" s="81">
        <v>204</v>
      </c>
      <c r="H229" s="59">
        <f t="shared" si="131"/>
        <v>459</v>
      </c>
      <c r="I229" s="334"/>
      <c r="J229" s="334"/>
      <c r="K229" s="330"/>
    </row>
    <row r="230" spans="1:11" ht="13.9" customHeight="1">
      <c r="A230" s="152"/>
      <c r="B230" s="116"/>
      <c r="C230" s="99"/>
      <c r="D230" s="68"/>
      <c r="E230" s="225" t="s">
        <v>5507</v>
      </c>
      <c r="F230" s="86">
        <f>SUM(F226:F229)</f>
        <v>1225</v>
      </c>
      <c r="G230" s="86">
        <f t="shared" ref="G230:K230" si="172">SUM(G226:G229)</f>
        <v>1051</v>
      </c>
      <c r="H230" s="86">
        <f t="shared" si="172"/>
        <v>2276</v>
      </c>
      <c r="I230" s="86">
        <f t="shared" si="172"/>
        <v>2</v>
      </c>
      <c r="J230" s="86">
        <f t="shared" ref="J230" si="173">SUM(J226:J229)</f>
        <v>2</v>
      </c>
      <c r="K230" s="86">
        <f t="shared" si="172"/>
        <v>4</v>
      </c>
    </row>
    <row r="231" spans="1:11" ht="17.45" customHeight="1">
      <c r="A231" s="371">
        <v>59</v>
      </c>
      <c r="B231" s="347" t="s">
        <v>5727</v>
      </c>
      <c r="C231" s="99" t="s">
        <v>2397</v>
      </c>
      <c r="D231" s="68" t="s">
        <v>2396</v>
      </c>
      <c r="E231" s="7"/>
      <c r="F231" s="81">
        <v>178</v>
      </c>
      <c r="G231" s="81">
        <v>135</v>
      </c>
      <c r="H231" s="59">
        <f t="shared" si="131"/>
        <v>313</v>
      </c>
      <c r="I231" s="333">
        <v>2</v>
      </c>
      <c r="J231" s="333">
        <v>2</v>
      </c>
      <c r="K231" s="328">
        <f t="shared" ref="K231" si="174">SUM(I231:J234)</f>
        <v>4</v>
      </c>
    </row>
    <row r="232" spans="1:11" ht="17.45" customHeight="1">
      <c r="A232" s="372"/>
      <c r="B232" s="348"/>
      <c r="C232" s="99" t="s">
        <v>2399</v>
      </c>
      <c r="D232" s="68" t="s">
        <v>2398</v>
      </c>
      <c r="E232" s="7"/>
      <c r="F232" s="81">
        <v>293</v>
      </c>
      <c r="G232" s="81">
        <v>216</v>
      </c>
      <c r="H232" s="59">
        <f t="shared" si="131"/>
        <v>509</v>
      </c>
      <c r="I232" s="336"/>
      <c r="J232" s="336"/>
      <c r="K232" s="329"/>
    </row>
    <row r="233" spans="1:11" ht="17.45" customHeight="1">
      <c r="A233" s="372"/>
      <c r="B233" s="348"/>
      <c r="C233" s="99" t="s">
        <v>2399</v>
      </c>
      <c r="D233" s="68" t="s">
        <v>2400</v>
      </c>
      <c r="E233" s="7"/>
      <c r="F233" s="81">
        <v>273</v>
      </c>
      <c r="G233" s="81">
        <v>209</v>
      </c>
      <c r="H233" s="59">
        <f t="shared" si="131"/>
        <v>482</v>
      </c>
      <c r="I233" s="336"/>
      <c r="J233" s="336"/>
      <c r="K233" s="329"/>
    </row>
    <row r="234" spans="1:11" ht="17.45" customHeight="1">
      <c r="A234" s="373"/>
      <c r="B234" s="349"/>
      <c r="C234" s="99" t="s">
        <v>5357</v>
      </c>
      <c r="D234" s="68" t="s">
        <v>2401</v>
      </c>
      <c r="E234" s="7"/>
      <c r="F234" s="81">
        <v>337</v>
      </c>
      <c r="G234" s="81">
        <v>232</v>
      </c>
      <c r="H234" s="59">
        <f t="shared" si="131"/>
        <v>569</v>
      </c>
      <c r="I234" s="334"/>
      <c r="J234" s="334"/>
      <c r="K234" s="330"/>
    </row>
    <row r="235" spans="1:11" ht="14.45" customHeight="1">
      <c r="A235" s="152"/>
      <c r="B235" s="116"/>
      <c r="C235" s="99"/>
      <c r="D235" s="68"/>
      <c r="E235" s="225" t="s">
        <v>5507</v>
      </c>
      <c r="F235" s="86">
        <f>SUM(F231:F234)</f>
        <v>1081</v>
      </c>
      <c r="G235" s="86">
        <f t="shared" ref="G235:K235" si="175">SUM(G231:G234)</f>
        <v>792</v>
      </c>
      <c r="H235" s="86">
        <f t="shared" si="175"/>
        <v>1873</v>
      </c>
      <c r="I235" s="86">
        <f t="shared" si="175"/>
        <v>2</v>
      </c>
      <c r="J235" s="86">
        <f t="shared" ref="J235" si="176">SUM(J231:J234)</f>
        <v>2</v>
      </c>
      <c r="K235" s="86">
        <f t="shared" si="175"/>
        <v>4</v>
      </c>
    </row>
    <row r="236" spans="1:11" ht="17.45" customHeight="1">
      <c r="A236" s="371">
        <v>60</v>
      </c>
      <c r="B236" s="347" t="s">
        <v>5728</v>
      </c>
      <c r="C236" s="99" t="s">
        <v>2403</v>
      </c>
      <c r="D236" s="68" t="s">
        <v>2402</v>
      </c>
      <c r="E236" s="7"/>
      <c r="F236" s="81">
        <v>517</v>
      </c>
      <c r="G236" s="81">
        <v>428</v>
      </c>
      <c r="H236" s="59">
        <f t="shared" si="131"/>
        <v>945</v>
      </c>
      <c r="I236" s="333">
        <v>2</v>
      </c>
      <c r="J236" s="333">
        <v>2</v>
      </c>
      <c r="K236" s="328">
        <f t="shared" ref="K236" si="177">SUM(I236:J237)</f>
        <v>4</v>
      </c>
    </row>
    <row r="237" spans="1:11" ht="17.45" customHeight="1">
      <c r="A237" s="373"/>
      <c r="B237" s="349"/>
      <c r="C237" s="99" t="s">
        <v>2405</v>
      </c>
      <c r="D237" s="68" t="s">
        <v>2404</v>
      </c>
      <c r="E237" s="7"/>
      <c r="F237" s="81">
        <v>241</v>
      </c>
      <c r="G237" s="81">
        <v>212</v>
      </c>
      <c r="H237" s="59">
        <f t="shared" si="131"/>
        <v>453</v>
      </c>
      <c r="I237" s="334"/>
      <c r="J237" s="334"/>
      <c r="K237" s="330"/>
    </row>
    <row r="238" spans="1:11" ht="34.9" customHeight="1">
      <c r="A238" s="152"/>
      <c r="B238" s="116"/>
      <c r="C238" s="99"/>
      <c r="D238" s="68"/>
      <c r="E238" s="225" t="s">
        <v>5507</v>
      </c>
      <c r="F238" s="86">
        <f>SUM(F236:F237)</f>
        <v>758</v>
      </c>
      <c r="G238" s="86">
        <f t="shared" ref="G238:K238" si="178">SUM(G236:G237)</f>
        <v>640</v>
      </c>
      <c r="H238" s="86">
        <f t="shared" si="178"/>
        <v>1398</v>
      </c>
      <c r="I238" s="86">
        <f t="shared" si="178"/>
        <v>2</v>
      </c>
      <c r="J238" s="86">
        <f t="shared" ref="J238" si="179">SUM(J236:J237)</f>
        <v>2</v>
      </c>
      <c r="K238" s="86">
        <f t="shared" si="178"/>
        <v>4</v>
      </c>
    </row>
    <row r="239" spans="1:11" ht="17.45" customHeight="1">
      <c r="A239" s="371">
        <v>61</v>
      </c>
      <c r="B239" s="347" t="s">
        <v>5728</v>
      </c>
      <c r="C239" s="99" t="s">
        <v>2405</v>
      </c>
      <c r="D239" s="68" t="s">
        <v>2406</v>
      </c>
      <c r="E239" s="7"/>
      <c r="F239" s="81">
        <v>490</v>
      </c>
      <c r="G239" s="81">
        <v>395</v>
      </c>
      <c r="H239" s="59">
        <f t="shared" si="131"/>
        <v>885</v>
      </c>
      <c r="I239" s="333">
        <v>2</v>
      </c>
      <c r="J239" s="333">
        <v>2</v>
      </c>
      <c r="K239" s="328">
        <f t="shared" ref="K239" si="180">SUM(I239:J240)</f>
        <v>4</v>
      </c>
    </row>
    <row r="240" spans="1:11" ht="17.45" customHeight="1">
      <c r="A240" s="373"/>
      <c r="B240" s="349"/>
      <c r="C240" s="99" t="s">
        <v>2405</v>
      </c>
      <c r="D240" s="68" t="s">
        <v>2407</v>
      </c>
      <c r="E240" s="7"/>
      <c r="F240" s="81">
        <v>335</v>
      </c>
      <c r="G240" s="81">
        <v>252</v>
      </c>
      <c r="H240" s="59">
        <f t="shared" si="131"/>
        <v>587</v>
      </c>
      <c r="I240" s="334"/>
      <c r="J240" s="334"/>
      <c r="K240" s="330"/>
    </row>
    <row r="241" spans="1:11" ht="13.15" customHeight="1">
      <c r="A241" s="152"/>
      <c r="B241" s="116"/>
      <c r="C241" s="99"/>
      <c r="D241" s="68"/>
      <c r="E241" s="225" t="s">
        <v>5507</v>
      </c>
      <c r="F241" s="86">
        <f>SUM(F239:F240)</f>
        <v>825</v>
      </c>
      <c r="G241" s="86">
        <f t="shared" ref="G241:K241" si="181">SUM(G239:G240)</f>
        <v>647</v>
      </c>
      <c r="H241" s="86">
        <f t="shared" si="181"/>
        <v>1472</v>
      </c>
      <c r="I241" s="86">
        <f t="shared" si="181"/>
        <v>2</v>
      </c>
      <c r="J241" s="86">
        <f t="shared" ref="J241" si="182">SUM(J239:J240)</f>
        <v>2</v>
      </c>
      <c r="K241" s="86">
        <f t="shared" si="181"/>
        <v>4</v>
      </c>
    </row>
    <row r="242" spans="1:11" ht="17.45" customHeight="1">
      <c r="A242" s="371">
        <v>62</v>
      </c>
      <c r="B242" s="347" t="s">
        <v>5728</v>
      </c>
      <c r="C242" s="99" t="s">
        <v>5358</v>
      </c>
      <c r="D242" s="68" t="s">
        <v>2408</v>
      </c>
      <c r="E242" s="7"/>
      <c r="F242" s="81">
        <v>312</v>
      </c>
      <c r="G242" s="81">
        <v>263</v>
      </c>
      <c r="H242" s="59">
        <f t="shared" si="131"/>
        <v>575</v>
      </c>
      <c r="I242" s="333">
        <v>2</v>
      </c>
      <c r="J242" s="333">
        <v>2</v>
      </c>
      <c r="K242" s="328">
        <f t="shared" ref="K242" si="183">SUM(I242:J244)</f>
        <v>4</v>
      </c>
    </row>
    <row r="243" spans="1:11" ht="17.45" customHeight="1">
      <c r="A243" s="372"/>
      <c r="B243" s="348"/>
      <c r="C243" s="99" t="s">
        <v>5358</v>
      </c>
      <c r="D243" s="68" t="s">
        <v>2409</v>
      </c>
      <c r="E243" s="7"/>
      <c r="F243" s="81">
        <v>263</v>
      </c>
      <c r="G243" s="81">
        <v>236</v>
      </c>
      <c r="H243" s="59">
        <f t="shared" si="131"/>
        <v>499</v>
      </c>
      <c r="I243" s="336"/>
      <c r="J243" s="336"/>
      <c r="K243" s="329"/>
    </row>
    <row r="244" spans="1:11" ht="17.45" customHeight="1">
      <c r="A244" s="373"/>
      <c r="B244" s="349"/>
      <c r="C244" s="99" t="s">
        <v>5358</v>
      </c>
      <c r="D244" s="68" t="s">
        <v>2410</v>
      </c>
      <c r="E244" s="7"/>
      <c r="F244" s="81">
        <v>339</v>
      </c>
      <c r="G244" s="81">
        <v>279</v>
      </c>
      <c r="H244" s="59">
        <f t="shared" si="131"/>
        <v>618</v>
      </c>
      <c r="I244" s="334"/>
      <c r="J244" s="334"/>
      <c r="K244" s="330"/>
    </row>
    <row r="245" spans="1:11" ht="14.45" customHeight="1">
      <c r="A245" s="152"/>
      <c r="B245" s="116"/>
      <c r="C245" s="99"/>
      <c r="D245" s="68"/>
      <c r="E245" s="225" t="s">
        <v>5507</v>
      </c>
      <c r="F245" s="86">
        <f>SUM(F242:F244)</f>
        <v>914</v>
      </c>
      <c r="G245" s="86">
        <f t="shared" ref="G245:K245" si="184">SUM(G242:G244)</f>
        <v>778</v>
      </c>
      <c r="H245" s="86">
        <f t="shared" si="184"/>
        <v>1692</v>
      </c>
      <c r="I245" s="86">
        <f t="shared" si="184"/>
        <v>2</v>
      </c>
      <c r="J245" s="86">
        <f t="shared" ref="J245" si="185">SUM(J242:J244)</f>
        <v>2</v>
      </c>
      <c r="K245" s="86">
        <f t="shared" si="184"/>
        <v>4</v>
      </c>
    </row>
    <row r="246" spans="1:11" ht="17.45" customHeight="1">
      <c r="A246" s="371">
        <v>63</v>
      </c>
      <c r="B246" s="347" t="s">
        <v>5728</v>
      </c>
      <c r="C246" s="99" t="s">
        <v>5358</v>
      </c>
      <c r="D246" s="68" t="s">
        <v>2411</v>
      </c>
      <c r="E246" s="7"/>
      <c r="F246" s="81">
        <v>376</v>
      </c>
      <c r="G246" s="81">
        <v>309</v>
      </c>
      <c r="H246" s="59">
        <f t="shared" si="131"/>
        <v>685</v>
      </c>
      <c r="I246" s="333">
        <v>2</v>
      </c>
      <c r="J246" s="333">
        <v>2</v>
      </c>
      <c r="K246" s="328">
        <f t="shared" ref="K246" si="186">SUM(I246:J249)</f>
        <v>4</v>
      </c>
    </row>
    <row r="247" spans="1:11" ht="17.45" customHeight="1">
      <c r="A247" s="372"/>
      <c r="B247" s="348"/>
      <c r="C247" s="99" t="s">
        <v>2413</v>
      </c>
      <c r="D247" s="68" t="s">
        <v>2412</v>
      </c>
      <c r="E247" s="7"/>
      <c r="F247" s="81">
        <v>320</v>
      </c>
      <c r="G247" s="81">
        <v>243</v>
      </c>
      <c r="H247" s="59">
        <f t="shared" si="131"/>
        <v>563</v>
      </c>
      <c r="I247" s="336"/>
      <c r="J247" s="336"/>
      <c r="K247" s="329"/>
    </row>
    <row r="248" spans="1:11" ht="17.45" customHeight="1">
      <c r="A248" s="372"/>
      <c r="B248" s="348"/>
      <c r="C248" s="99" t="s">
        <v>2415</v>
      </c>
      <c r="D248" s="68" t="s">
        <v>2414</v>
      </c>
      <c r="E248" s="7"/>
      <c r="F248" s="81">
        <v>260</v>
      </c>
      <c r="G248" s="81">
        <v>215</v>
      </c>
      <c r="H248" s="59">
        <f t="shared" si="131"/>
        <v>475</v>
      </c>
      <c r="I248" s="336"/>
      <c r="J248" s="336"/>
      <c r="K248" s="329"/>
    </row>
    <row r="249" spans="1:11" ht="17.45" customHeight="1">
      <c r="A249" s="373"/>
      <c r="B249" s="349"/>
      <c r="C249" s="99" t="s">
        <v>2421</v>
      </c>
      <c r="D249" s="68" t="s">
        <v>2416</v>
      </c>
      <c r="E249" s="7"/>
      <c r="F249" s="81">
        <v>435</v>
      </c>
      <c r="G249" s="81">
        <v>377</v>
      </c>
      <c r="H249" s="59">
        <f t="shared" si="131"/>
        <v>812</v>
      </c>
      <c r="I249" s="334"/>
      <c r="J249" s="334"/>
      <c r="K249" s="330"/>
    </row>
    <row r="250" spans="1:11" ht="17.45" customHeight="1">
      <c r="A250" s="152"/>
      <c r="B250" s="116"/>
      <c r="C250" s="99"/>
      <c r="D250" s="68"/>
      <c r="E250" s="225" t="s">
        <v>5507</v>
      </c>
      <c r="F250" s="86">
        <f>SUM(F246:F249)</f>
        <v>1391</v>
      </c>
      <c r="G250" s="86">
        <f t="shared" ref="G250:K250" si="187">SUM(G246:G249)</f>
        <v>1144</v>
      </c>
      <c r="H250" s="86">
        <f t="shared" si="187"/>
        <v>2535</v>
      </c>
      <c r="I250" s="86">
        <f t="shared" si="187"/>
        <v>2</v>
      </c>
      <c r="J250" s="86">
        <f t="shared" ref="J250" si="188">SUM(J246:J249)</f>
        <v>2</v>
      </c>
      <c r="K250" s="86">
        <f t="shared" si="187"/>
        <v>4</v>
      </c>
    </row>
    <row r="251" spans="1:11" ht="17.45" customHeight="1">
      <c r="A251" s="371">
        <v>64</v>
      </c>
      <c r="B251" s="347" t="s">
        <v>5728</v>
      </c>
      <c r="C251" s="99" t="s">
        <v>2421</v>
      </c>
      <c r="D251" s="68" t="s">
        <v>2417</v>
      </c>
      <c r="E251" s="7"/>
      <c r="F251" s="81">
        <v>173</v>
      </c>
      <c r="G251" s="81">
        <v>120</v>
      </c>
      <c r="H251" s="59">
        <f t="shared" si="131"/>
        <v>293</v>
      </c>
      <c r="I251" s="333">
        <v>2</v>
      </c>
      <c r="J251" s="333">
        <v>2</v>
      </c>
      <c r="K251" s="328">
        <f t="shared" ref="K251" si="189">SUM(I251:J253)</f>
        <v>4</v>
      </c>
    </row>
    <row r="252" spans="1:11" ht="17.45" customHeight="1">
      <c r="A252" s="372"/>
      <c r="B252" s="348"/>
      <c r="C252" s="99" t="s">
        <v>2421</v>
      </c>
      <c r="D252" s="68" t="s">
        <v>2418</v>
      </c>
      <c r="E252" s="7"/>
      <c r="F252" s="81">
        <v>417</v>
      </c>
      <c r="G252" s="81">
        <v>370</v>
      </c>
      <c r="H252" s="59">
        <f t="shared" si="131"/>
        <v>787</v>
      </c>
      <c r="I252" s="336"/>
      <c r="J252" s="336"/>
      <c r="K252" s="329"/>
    </row>
    <row r="253" spans="1:11" ht="17.45" customHeight="1">
      <c r="A253" s="373"/>
      <c r="B253" s="349"/>
      <c r="C253" s="99" t="s">
        <v>2423</v>
      </c>
      <c r="D253" s="68" t="s">
        <v>2419</v>
      </c>
      <c r="E253" s="7"/>
      <c r="F253" s="81">
        <v>320</v>
      </c>
      <c r="G253" s="81">
        <v>261</v>
      </c>
      <c r="H253" s="59">
        <f t="shared" si="131"/>
        <v>581</v>
      </c>
      <c r="I253" s="334"/>
      <c r="J253" s="334"/>
      <c r="K253" s="330"/>
    </row>
    <row r="254" spans="1:11" ht="17.45" customHeight="1">
      <c r="A254" s="152"/>
      <c r="B254" s="116"/>
      <c r="C254" s="99"/>
      <c r="D254" s="68"/>
      <c r="E254" s="225" t="s">
        <v>5507</v>
      </c>
      <c r="F254" s="86">
        <f>SUM(F251:F253)</f>
        <v>910</v>
      </c>
      <c r="G254" s="86">
        <f t="shared" ref="G254:K254" si="190">SUM(G251:G253)</f>
        <v>751</v>
      </c>
      <c r="H254" s="86">
        <f t="shared" si="190"/>
        <v>1661</v>
      </c>
      <c r="I254" s="86">
        <f t="shared" si="190"/>
        <v>2</v>
      </c>
      <c r="J254" s="86">
        <f t="shared" ref="J254" si="191">SUM(J251:J253)</f>
        <v>2</v>
      </c>
      <c r="K254" s="86">
        <f t="shared" si="190"/>
        <v>4</v>
      </c>
    </row>
    <row r="255" spans="1:11" ht="17.45" customHeight="1">
      <c r="A255" s="371">
        <v>65</v>
      </c>
      <c r="B255" s="347" t="s">
        <v>5728</v>
      </c>
      <c r="C255" s="99" t="s">
        <v>2421</v>
      </c>
      <c r="D255" s="68" t="s">
        <v>2420</v>
      </c>
      <c r="E255" s="7"/>
      <c r="F255" s="81">
        <v>432</v>
      </c>
      <c r="G255" s="81">
        <v>308</v>
      </c>
      <c r="H255" s="59">
        <f t="shared" si="131"/>
        <v>740</v>
      </c>
      <c r="I255" s="333">
        <v>2</v>
      </c>
      <c r="J255" s="333">
        <v>2</v>
      </c>
      <c r="K255" s="328">
        <f t="shared" ref="K255" si="192">SUM(I255:J258)</f>
        <v>4</v>
      </c>
    </row>
    <row r="256" spans="1:11" ht="17.45" customHeight="1">
      <c r="A256" s="372"/>
      <c r="B256" s="348"/>
      <c r="C256" s="99" t="s">
        <v>2423</v>
      </c>
      <c r="D256" s="68" t="s">
        <v>2422</v>
      </c>
      <c r="E256" s="7"/>
      <c r="F256" s="81">
        <v>319</v>
      </c>
      <c r="G256" s="81">
        <v>281</v>
      </c>
      <c r="H256" s="59">
        <f t="shared" si="131"/>
        <v>600</v>
      </c>
      <c r="I256" s="336"/>
      <c r="J256" s="336"/>
      <c r="K256" s="329"/>
    </row>
    <row r="257" spans="1:11" ht="17.45" customHeight="1">
      <c r="A257" s="372"/>
      <c r="B257" s="348"/>
      <c r="C257" s="99" t="s">
        <v>2423</v>
      </c>
      <c r="D257" s="68" t="s">
        <v>2424</v>
      </c>
      <c r="E257" s="7"/>
      <c r="F257" s="81">
        <v>312</v>
      </c>
      <c r="G257" s="81">
        <v>240</v>
      </c>
      <c r="H257" s="59">
        <f t="shared" si="131"/>
        <v>552</v>
      </c>
      <c r="I257" s="336"/>
      <c r="J257" s="336"/>
      <c r="K257" s="329"/>
    </row>
    <row r="258" spans="1:11" ht="17.45" customHeight="1">
      <c r="A258" s="373"/>
      <c r="B258" s="349"/>
      <c r="C258" s="99" t="s">
        <v>2423</v>
      </c>
      <c r="D258" s="68" t="s">
        <v>2425</v>
      </c>
      <c r="E258" s="7"/>
      <c r="F258" s="81">
        <v>245</v>
      </c>
      <c r="G258" s="81">
        <v>192</v>
      </c>
      <c r="H258" s="59">
        <f t="shared" si="131"/>
        <v>437</v>
      </c>
      <c r="I258" s="334"/>
      <c r="J258" s="334"/>
      <c r="K258" s="330"/>
    </row>
    <row r="259" spans="1:11" ht="25.9" customHeight="1">
      <c r="A259" s="152"/>
      <c r="B259" s="116"/>
      <c r="C259" s="99"/>
      <c r="D259" s="68"/>
      <c r="E259" s="225" t="s">
        <v>5507</v>
      </c>
      <c r="F259" s="86">
        <f>SUM(F255:F258)</f>
        <v>1308</v>
      </c>
      <c r="G259" s="86">
        <f t="shared" ref="G259:K259" si="193">SUM(G255:G258)</f>
        <v>1021</v>
      </c>
      <c r="H259" s="86">
        <f t="shared" si="193"/>
        <v>2329</v>
      </c>
      <c r="I259" s="86">
        <f t="shared" si="193"/>
        <v>2</v>
      </c>
      <c r="J259" s="86">
        <f t="shared" ref="J259" si="194">SUM(J255:J258)</f>
        <v>2</v>
      </c>
      <c r="K259" s="86">
        <f t="shared" si="193"/>
        <v>4</v>
      </c>
    </row>
    <row r="260" spans="1:11" ht="17.45" customHeight="1">
      <c r="A260" s="371">
        <v>66</v>
      </c>
      <c r="B260" s="347" t="s">
        <v>5729</v>
      </c>
      <c r="C260" s="99" t="s">
        <v>5358</v>
      </c>
      <c r="D260" s="68" t="s">
        <v>2426</v>
      </c>
      <c r="E260" s="7"/>
      <c r="F260" s="81">
        <v>394</v>
      </c>
      <c r="G260" s="81">
        <v>370</v>
      </c>
      <c r="H260" s="59">
        <f t="shared" si="131"/>
        <v>764</v>
      </c>
      <c r="I260" s="333">
        <v>2</v>
      </c>
      <c r="J260" s="333">
        <v>2</v>
      </c>
      <c r="K260" s="328">
        <f t="shared" ref="K260" si="195">SUM(I260:J261)</f>
        <v>4</v>
      </c>
    </row>
    <row r="261" spans="1:11" ht="27.4" customHeight="1">
      <c r="A261" s="373"/>
      <c r="B261" s="349"/>
      <c r="C261" s="99" t="s">
        <v>5358</v>
      </c>
      <c r="D261" s="68" t="s">
        <v>2427</v>
      </c>
      <c r="E261" s="7"/>
      <c r="F261" s="81">
        <v>353</v>
      </c>
      <c r="G261" s="81">
        <v>346</v>
      </c>
      <c r="H261" s="59">
        <f t="shared" si="131"/>
        <v>699</v>
      </c>
      <c r="I261" s="334"/>
      <c r="J261" s="334"/>
      <c r="K261" s="330"/>
    </row>
    <row r="262" spans="1:11" ht="43.9" customHeight="1">
      <c r="A262" s="152"/>
      <c r="B262" s="116"/>
      <c r="C262" s="99"/>
      <c r="D262" s="68"/>
      <c r="E262" s="225" t="s">
        <v>5507</v>
      </c>
      <c r="F262" s="86">
        <f>SUM(F260:F261)</f>
        <v>747</v>
      </c>
      <c r="G262" s="86">
        <f t="shared" ref="G262:K262" si="196">SUM(G260:G261)</f>
        <v>716</v>
      </c>
      <c r="H262" s="86">
        <f t="shared" si="196"/>
        <v>1463</v>
      </c>
      <c r="I262" s="86">
        <f t="shared" si="196"/>
        <v>2</v>
      </c>
      <c r="J262" s="86">
        <f t="shared" ref="J262" si="197">SUM(J260:J261)</f>
        <v>2</v>
      </c>
      <c r="K262" s="86">
        <f t="shared" si="196"/>
        <v>4</v>
      </c>
    </row>
    <row r="263" spans="1:11" ht="17.45" customHeight="1">
      <c r="A263" s="371">
        <v>67</v>
      </c>
      <c r="B263" s="347" t="s">
        <v>5730</v>
      </c>
      <c r="C263" s="99" t="s">
        <v>5359</v>
      </c>
      <c r="D263" s="68" t="s">
        <v>2428</v>
      </c>
      <c r="E263" s="7"/>
      <c r="F263" s="81">
        <v>460</v>
      </c>
      <c r="G263" s="81">
        <v>395</v>
      </c>
      <c r="H263" s="59">
        <f t="shared" si="131"/>
        <v>855</v>
      </c>
      <c r="I263" s="333">
        <v>2</v>
      </c>
      <c r="J263" s="333">
        <v>2</v>
      </c>
      <c r="K263" s="328">
        <f t="shared" ref="K263" si="198">SUM(I263:J264)</f>
        <v>4</v>
      </c>
    </row>
    <row r="264" spans="1:11" ht="25.9" customHeight="1">
      <c r="A264" s="373"/>
      <c r="B264" s="349"/>
      <c r="C264" s="99" t="s">
        <v>2430</v>
      </c>
      <c r="D264" s="68" t="s">
        <v>2429</v>
      </c>
      <c r="E264" s="7"/>
      <c r="F264" s="81">
        <v>266</v>
      </c>
      <c r="G264" s="81">
        <v>256</v>
      </c>
      <c r="H264" s="59">
        <f t="shared" ref="H264:H353" si="199">SUM(F264:G264)</f>
        <v>522</v>
      </c>
      <c r="I264" s="334"/>
      <c r="J264" s="334"/>
      <c r="K264" s="330"/>
    </row>
    <row r="265" spans="1:11" ht="26.45" customHeight="1">
      <c r="A265" s="152"/>
      <c r="B265" s="116"/>
      <c r="C265" s="99"/>
      <c r="D265" s="68"/>
      <c r="E265" s="225" t="s">
        <v>5507</v>
      </c>
      <c r="F265" s="86">
        <f>SUM(F263:F264)</f>
        <v>726</v>
      </c>
      <c r="G265" s="86">
        <f t="shared" ref="G265:K265" si="200">SUM(G263:G264)</f>
        <v>651</v>
      </c>
      <c r="H265" s="86">
        <f t="shared" si="200"/>
        <v>1377</v>
      </c>
      <c r="I265" s="86">
        <f t="shared" si="200"/>
        <v>2</v>
      </c>
      <c r="J265" s="86">
        <f t="shared" ref="J265" si="201">SUM(J263:J264)</f>
        <v>2</v>
      </c>
      <c r="K265" s="86">
        <f t="shared" si="200"/>
        <v>4</v>
      </c>
    </row>
    <row r="266" spans="1:11" ht="17.45" customHeight="1">
      <c r="A266" s="371">
        <v>68</v>
      </c>
      <c r="B266" s="347" t="s">
        <v>5718</v>
      </c>
      <c r="C266" s="99" t="s">
        <v>2432</v>
      </c>
      <c r="D266" s="68" t="s">
        <v>2431</v>
      </c>
      <c r="E266" s="7"/>
      <c r="F266" s="81">
        <v>393</v>
      </c>
      <c r="G266" s="81">
        <v>392</v>
      </c>
      <c r="H266" s="59">
        <f t="shared" si="199"/>
        <v>785</v>
      </c>
      <c r="I266" s="333">
        <v>2</v>
      </c>
      <c r="J266" s="333">
        <v>2</v>
      </c>
      <c r="K266" s="328">
        <f t="shared" ref="K266" si="202">SUM(I266:J268)</f>
        <v>4</v>
      </c>
    </row>
    <row r="267" spans="1:11" ht="17.45" customHeight="1">
      <c r="A267" s="372"/>
      <c r="B267" s="348"/>
      <c r="C267" s="99" t="s">
        <v>2434</v>
      </c>
      <c r="D267" s="68" t="s">
        <v>2433</v>
      </c>
      <c r="E267" s="7"/>
      <c r="F267" s="81">
        <v>345</v>
      </c>
      <c r="G267" s="81">
        <v>273</v>
      </c>
      <c r="H267" s="59">
        <f t="shared" si="199"/>
        <v>618</v>
      </c>
      <c r="I267" s="336"/>
      <c r="J267" s="336"/>
      <c r="K267" s="329"/>
    </row>
    <row r="268" spans="1:11" ht="17.45" customHeight="1">
      <c r="A268" s="373"/>
      <c r="B268" s="349"/>
      <c r="C268" s="99" t="s">
        <v>2436</v>
      </c>
      <c r="D268" s="68" t="s">
        <v>2435</v>
      </c>
      <c r="E268" s="7"/>
      <c r="F268" s="81">
        <v>384</v>
      </c>
      <c r="G268" s="81">
        <v>351</v>
      </c>
      <c r="H268" s="59">
        <f t="shared" si="199"/>
        <v>735</v>
      </c>
      <c r="I268" s="334"/>
      <c r="J268" s="334"/>
      <c r="K268" s="330"/>
    </row>
    <row r="269" spans="1:11" ht="15" customHeight="1">
      <c r="A269" s="152"/>
      <c r="B269" s="116"/>
      <c r="C269" s="99"/>
      <c r="D269" s="68"/>
      <c r="E269" s="225" t="s">
        <v>5507</v>
      </c>
      <c r="F269" s="86">
        <f>SUM(F266:F268)</f>
        <v>1122</v>
      </c>
      <c r="G269" s="86">
        <f t="shared" ref="G269:K269" si="203">SUM(G266:G268)</f>
        <v>1016</v>
      </c>
      <c r="H269" s="86">
        <f t="shared" si="203"/>
        <v>2138</v>
      </c>
      <c r="I269" s="86">
        <f t="shared" si="203"/>
        <v>2</v>
      </c>
      <c r="J269" s="86">
        <f t="shared" ref="J269" si="204">SUM(J266:J268)</f>
        <v>2</v>
      </c>
      <c r="K269" s="86">
        <f t="shared" si="203"/>
        <v>4</v>
      </c>
    </row>
    <row r="270" spans="1:11" ht="17.45" customHeight="1">
      <c r="A270" s="371">
        <v>69</v>
      </c>
      <c r="B270" s="347" t="s">
        <v>5718</v>
      </c>
      <c r="C270" s="99" t="s">
        <v>2438</v>
      </c>
      <c r="D270" s="68" t="s">
        <v>2437</v>
      </c>
      <c r="E270" s="7"/>
      <c r="F270" s="81">
        <v>208</v>
      </c>
      <c r="G270" s="81">
        <v>186</v>
      </c>
      <c r="H270" s="59">
        <f t="shared" si="199"/>
        <v>394</v>
      </c>
      <c r="I270" s="333">
        <v>2</v>
      </c>
      <c r="J270" s="333">
        <v>2</v>
      </c>
      <c r="K270" s="328">
        <f t="shared" ref="K270" si="205">SUM(I270:J273)</f>
        <v>4</v>
      </c>
    </row>
    <row r="271" spans="1:11" ht="17.45" customHeight="1">
      <c r="A271" s="372"/>
      <c r="B271" s="348"/>
      <c r="C271" s="99" t="s">
        <v>2440</v>
      </c>
      <c r="D271" s="68" t="s">
        <v>2439</v>
      </c>
      <c r="E271" s="7"/>
      <c r="F271" s="81">
        <v>223</v>
      </c>
      <c r="G271" s="81">
        <v>217</v>
      </c>
      <c r="H271" s="59">
        <f t="shared" si="199"/>
        <v>440</v>
      </c>
      <c r="I271" s="336"/>
      <c r="J271" s="336"/>
      <c r="K271" s="329"/>
    </row>
    <row r="272" spans="1:11" ht="17.45" customHeight="1">
      <c r="A272" s="372"/>
      <c r="B272" s="348"/>
      <c r="C272" s="99" t="s">
        <v>2440</v>
      </c>
      <c r="D272" s="68" t="s">
        <v>2441</v>
      </c>
      <c r="E272" s="7"/>
      <c r="F272" s="81">
        <v>118</v>
      </c>
      <c r="G272" s="81">
        <v>97</v>
      </c>
      <c r="H272" s="59">
        <f t="shared" si="199"/>
        <v>215</v>
      </c>
      <c r="I272" s="336"/>
      <c r="J272" s="336"/>
      <c r="K272" s="329"/>
    </row>
    <row r="273" spans="1:11" ht="17.45" customHeight="1">
      <c r="A273" s="373"/>
      <c r="B273" s="349"/>
      <c r="C273" s="99" t="s">
        <v>2421</v>
      </c>
      <c r="D273" s="68" t="s">
        <v>2442</v>
      </c>
      <c r="E273" s="7"/>
      <c r="F273" s="81">
        <v>94</v>
      </c>
      <c r="G273" s="81">
        <v>83</v>
      </c>
      <c r="H273" s="59">
        <f t="shared" si="199"/>
        <v>177</v>
      </c>
      <c r="I273" s="334"/>
      <c r="J273" s="334"/>
      <c r="K273" s="330"/>
    </row>
    <row r="274" spans="1:11" ht="17.45" customHeight="1">
      <c r="A274" s="152"/>
      <c r="B274" s="116"/>
      <c r="C274" s="99"/>
      <c r="D274" s="68"/>
      <c r="E274" s="225" t="s">
        <v>5507</v>
      </c>
      <c r="F274" s="86">
        <f>SUM(F270:F273)</f>
        <v>643</v>
      </c>
      <c r="G274" s="86">
        <f t="shared" ref="G274:K274" si="206">SUM(G270:G273)</f>
        <v>583</v>
      </c>
      <c r="H274" s="86">
        <f t="shared" si="206"/>
        <v>1226</v>
      </c>
      <c r="I274" s="86">
        <f t="shared" si="206"/>
        <v>2</v>
      </c>
      <c r="J274" s="86">
        <f t="shared" ref="J274" si="207">SUM(J270:J273)</f>
        <v>2</v>
      </c>
      <c r="K274" s="86">
        <f t="shared" si="206"/>
        <v>4</v>
      </c>
    </row>
    <row r="275" spans="1:11" ht="17.45" customHeight="1">
      <c r="A275" s="371">
        <v>70</v>
      </c>
      <c r="B275" s="347" t="s">
        <v>5932</v>
      </c>
      <c r="C275" s="99" t="s">
        <v>2444</v>
      </c>
      <c r="D275" s="68" t="s">
        <v>2443</v>
      </c>
      <c r="E275" s="7"/>
      <c r="F275" s="81">
        <v>289</v>
      </c>
      <c r="G275" s="81">
        <v>226</v>
      </c>
      <c r="H275" s="59">
        <f t="shared" si="199"/>
        <v>515</v>
      </c>
      <c r="I275" s="333">
        <v>2</v>
      </c>
      <c r="J275" s="333">
        <v>2</v>
      </c>
      <c r="K275" s="328">
        <f t="shared" ref="K275" si="208">SUM(I275:J278)</f>
        <v>4</v>
      </c>
    </row>
    <row r="276" spans="1:11" ht="17.45" customHeight="1">
      <c r="A276" s="372"/>
      <c r="B276" s="348"/>
      <c r="C276" s="99" t="s">
        <v>2444</v>
      </c>
      <c r="D276" s="68" t="s">
        <v>2445</v>
      </c>
      <c r="E276" s="7"/>
      <c r="F276" s="81">
        <v>250</v>
      </c>
      <c r="G276" s="81">
        <v>185</v>
      </c>
      <c r="H276" s="59">
        <f t="shared" si="199"/>
        <v>435</v>
      </c>
      <c r="I276" s="336"/>
      <c r="J276" s="336"/>
      <c r="K276" s="329"/>
    </row>
    <row r="277" spans="1:11" ht="17.45" customHeight="1">
      <c r="A277" s="372"/>
      <c r="B277" s="348"/>
      <c r="C277" s="99" t="s">
        <v>2444</v>
      </c>
      <c r="D277" s="68" t="s">
        <v>2446</v>
      </c>
      <c r="E277" s="7"/>
      <c r="F277" s="81">
        <v>197</v>
      </c>
      <c r="G277" s="81">
        <v>159</v>
      </c>
      <c r="H277" s="59">
        <f t="shared" si="199"/>
        <v>356</v>
      </c>
      <c r="I277" s="336"/>
      <c r="J277" s="336"/>
      <c r="K277" s="329"/>
    </row>
    <row r="278" spans="1:11" ht="17.45" customHeight="1">
      <c r="A278" s="373"/>
      <c r="B278" s="349"/>
      <c r="C278" s="99" t="s">
        <v>2448</v>
      </c>
      <c r="D278" s="68" t="s">
        <v>2447</v>
      </c>
      <c r="E278" s="7"/>
      <c r="F278" s="81">
        <v>181</v>
      </c>
      <c r="G278" s="81">
        <v>159</v>
      </c>
      <c r="H278" s="59">
        <f t="shared" si="199"/>
        <v>340</v>
      </c>
      <c r="I278" s="334"/>
      <c r="J278" s="334"/>
      <c r="K278" s="330"/>
    </row>
    <row r="279" spans="1:11" ht="17.45" customHeight="1">
      <c r="A279" s="152"/>
      <c r="B279" s="116"/>
      <c r="C279" s="99"/>
      <c r="D279" s="68"/>
      <c r="E279" s="225" t="s">
        <v>5507</v>
      </c>
      <c r="F279" s="86">
        <f>SUM(F275:F278)</f>
        <v>917</v>
      </c>
      <c r="G279" s="86">
        <f t="shared" ref="G279:K279" si="209">SUM(G275:G278)</f>
        <v>729</v>
      </c>
      <c r="H279" s="86">
        <f t="shared" si="209"/>
        <v>1646</v>
      </c>
      <c r="I279" s="86">
        <f t="shared" si="209"/>
        <v>2</v>
      </c>
      <c r="J279" s="86">
        <f t="shared" ref="J279" si="210">SUM(J275:J278)</f>
        <v>2</v>
      </c>
      <c r="K279" s="86">
        <f t="shared" si="209"/>
        <v>4</v>
      </c>
    </row>
    <row r="280" spans="1:11" ht="21" customHeight="1">
      <c r="A280" s="371">
        <v>71</v>
      </c>
      <c r="B280" s="347" t="s">
        <v>5932</v>
      </c>
      <c r="C280" s="99" t="s">
        <v>2450</v>
      </c>
      <c r="D280" s="68" t="s">
        <v>2449</v>
      </c>
      <c r="E280" s="7"/>
      <c r="F280" s="81">
        <v>450</v>
      </c>
      <c r="G280" s="81">
        <v>427</v>
      </c>
      <c r="H280" s="59">
        <f t="shared" si="199"/>
        <v>877</v>
      </c>
      <c r="I280" s="333">
        <v>2</v>
      </c>
      <c r="J280" s="333">
        <v>2</v>
      </c>
      <c r="K280" s="328">
        <f t="shared" ref="K280" si="211">SUM(I280:J281)</f>
        <v>4</v>
      </c>
    </row>
    <row r="281" spans="1:11" ht="34.9" customHeight="1">
      <c r="A281" s="373"/>
      <c r="B281" s="349"/>
      <c r="C281" s="99" t="s">
        <v>5360</v>
      </c>
      <c r="D281" s="68" t="s">
        <v>2451</v>
      </c>
      <c r="E281" s="7"/>
      <c r="F281" s="81">
        <v>531</v>
      </c>
      <c r="G281" s="81">
        <v>475</v>
      </c>
      <c r="H281" s="59">
        <f t="shared" si="199"/>
        <v>1006</v>
      </c>
      <c r="I281" s="334"/>
      <c r="J281" s="334"/>
      <c r="K281" s="330"/>
    </row>
    <row r="282" spans="1:11" ht="17.45" customHeight="1">
      <c r="A282" s="152"/>
      <c r="B282" s="116"/>
      <c r="C282" s="99"/>
      <c r="D282" s="68"/>
      <c r="E282" s="225" t="s">
        <v>5507</v>
      </c>
      <c r="F282" s="86">
        <f>SUM(F280:F281)</f>
        <v>981</v>
      </c>
      <c r="G282" s="86">
        <f t="shared" ref="G282:K282" si="212">SUM(G280:G281)</f>
        <v>902</v>
      </c>
      <c r="H282" s="86">
        <f t="shared" si="212"/>
        <v>1883</v>
      </c>
      <c r="I282" s="86">
        <f t="shared" si="212"/>
        <v>2</v>
      </c>
      <c r="J282" s="86">
        <f t="shared" ref="J282" si="213">SUM(J280:J281)</f>
        <v>2</v>
      </c>
      <c r="K282" s="86">
        <f t="shared" si="212"/>
        <v>4</v>
      </c>
    </row>
    <row r="283" spans="1:11" ht="52.9" customHeight="1">
      <c r="A283" s="152">
        <v>72</v>
      </c>
      <c r="B283" s="116" t="s">
        <v>5932</v>
      </c>
      <c r="C283" s="229" t="s">
        <v>2453</v>
      </c>
      <c r="D283" s="68" t="s">
        <v>2452</v>
      </c>
      <c r="E283" s="7"/>
      <c r="F283" s="81">
        <v>843</v>
      </c>
      <c r="G283" s="81">
        <v>716</v>
      </c>
      <c r="H283" s="59">
        <f t="shared" si="199"/>
        <v>1559</v>
      </c>
      <c r="I283" s="9">
        <v>2</v>
      </c>
      <c r="J283" s="9">
        <v>2</v>
      </c>
      <c r="K283" s="59">
        <f>SUM(I283:J283)</f>
        <v>4</v>
      </c>
    </row>
    <row r="284" spans="1:11" ht="17.45" customHeight="1">
      <c r="A284" s="152"/>
      <c r="B284" s="116"/>
      <c r="C284" s="229"/>
      <c r="D284" s="68"/>
      <c r="E284" s="225" t="s">
        <v>5507</v>
      </c>
      <c r="F284" s="86">
        <f>SUM(F283)</f>
        <v>843</v>
      </c>
      <c r="G284" s="86">
        <f t="shared" ref="G284:K284" si="214">SUM(G283)</f>
        <v>716</v>
      </c>
      <c r="H284" s="86">
        <f t="shared" si="214"/>
        <v>1559</v>
      </c>
      <c r="I284" s="86">
        <f t="shared" si="214"/>
        <v>2</v>
      </c>
      <c r="J284" s="86">
        <f t="shared" ref="J284" si="215">SUM(J283)</f>
        <v>2</v>
      </c>
      <c r="K284" s="86">
        <f t="shared" si="214"/>
        <v>4</v>
      </c>
    </row>
    <row r="285" spans="1:11" ht="49.9" customHeight="1">
      <c r="A285" s="152">
        <v>73</v>
      </c>
      <c r="B285" s="116" t="s">
        <v>5932</v>
      </c>
      <c r="C285" s="229" t="s">
        <v>2453</v>
      </c>
      <c r="D285" s="68" t="s">
        <v>2454</v>
      </c>
      <c r="E285" s="7"/>
      <c r="F285" s="81">
        <v>768</v>
      </c>
      <c r="G285" s="81">
        <v>714</v>
      </c>
      <c r="H285" s="59">
        <f t="shared" si="199"/>
        <v>1482</v>
      </c>
      <c r="I285" s="9">
        <v>2</v>
      </c>
      <c r="J285" s="9">
        <v>2</v>
      </c>
      <c r="K285" s="59">
        <f>SUM(I285:J285)</f>
        <v>4</v>
      </c>
    </row>
    <row r="286" spans="1:11" ht="17.45" customHeight="1">
      <c r="A286" s="152"/>
      <c r="B286" s="116"/>
      <c r="C286" s="229"/>
      <c r="D286" s="68"/>
      <c r="E286" s="225" t="s">
        <v>5507</v>
      </c>
      <c r="F286" s="86">
        <f>SUM(F285)</f>
        <v>768</v>
      </c>
      <c r="G286" s="86">
        <f t="shared" ref="G286:K286" si="216">SUM(G285)</f>
        <v>714</v>
      </c>
      <c r="H286" s="86">
        <f t="shared" si="216"/>
        <v>1482</v>
      </c>
      <c r="I286" s="86">
        <f t="shared" si="216"/>
        <v>2</v>
      </c>
      <c r="J286" s="86">
        <f t="shared" ref="J286" si="217">SUM(J285)</f>
        <v>2</v>
      </c>
      <c r="K286" s="86">
        <f t="shared" si="216"/>
        <v>4</v>
      </c>
    </row>
    <row r="287" spans="1:11" ht="43.15" customHeight="1">
      <c r="A287" s="152">
        <v>74</v>
      </c>
      <c r="B287" s="116" t="s">
        <v>5932</v>
      </c>
      <c r="C287" s="229" t="s">
        <v>2456</v>
      </c>
      <c r="D287" s="68" t="s">
        <v>2455</v>
      </c>
      <c r="E287" s="7"/>
      <c r="F287" s="81">
        <v>844</v>
      </c>
      <c r="G287" s="81">
        <v>805</v>
      </c>
      <c r="H287" s="59">
        <f t="shared" si="199"/>
        <v>1649</v>
      </c>
      <c r="I287" s="9">
        <v>2</v>
      </c>
      <c r="J287" s="9">
        <v>2</v>
      </c>
      <c r="K287" s="59">
        <f>SUM(I287:J287)</f>
        <v>4</v>
      </c>
    </row>
    <row r="288" spans="1:11" ht="30" customHeight="1">
      <c r="A288" s="152"/>
      <c r="B288" s="116"/>
      <c r="C288" s="99"/>
      <c r="D288" s="68"/>
      <c r="E288" s="225" t="s">
        <v>5507</v>
      </c>
      <c r="F288" s="86">
        <f>SUM(F287)</f>
        <v>844</v>
      </c>
      <c r="G288" s="86">
        <f t="shared" ref="G288:K288" si="218">SUM(G287)</f>
        <v>805</v>
      </c>
      <c r="H288" s="86">
        <f t="shared" si="218"/>
        <v>1649</v>
      </c>
      <c r="I288" s="86">
        <f t="shared" si="218"/>
        <v>2</v>
      </c>
      <c r="J288" s="86">
        <f t="shared" ref="J288" si="219">SUM(J287)</f>
        <v>2</v>
      </c>
      <c r="K288" s="86">
        <f t="shared" si="218"/>
        <v>4</v>
      </c>
    </row>
    <row r="289" spans="1:11" ht="17.45" customHeight="1">
      <c r="A289" s="371">
        <v>75</v>
      </c>
      <c r="B289" s="347" t="s">
        <v>5731</v>
      </c>
      <c r="C289" s="99" t="s">
        <v>2456</v>
      </c>
      <c r="D289" s="68" t="s">
        <v>2457</v>
      </c>
      <c r="E289" s="7"/>
      <c r="F289" s="81">
        <v>1063</v>
      </c>
      <c r="G289" s="81">
        <v>974</v>
      </c>
      <c r="H289" s="59">
        <f t="shared" si="199"/>
        <v>2037</v>
      </c>
      <c r="I289" s="333">
        <v>2</v>
      </c>
      <c r="J289" s="333">
        <v>2</v>
      </c>
      <c r="K289" s="328">
        <f t="shared" ref="K289" si="220">SUM(I289:J290)</f>
        <v>4</v>
      </c>
    </row>
    <row r="290" spans="1:11" ht="26.65" customHeight="1">
      <c r="A290" s="373"/>
      <c r="B290" s="349"/>
      <c r="C290" s="99" t="s">
        <v>2459</v>
      </c>
      <c r="D290" s="68" t="s">
        <v>2458</v>
      </c>
      <c r="E290" s="7"/>
      <c r="F290" s="81">
        <v>413</v>
      </c>
      <c r="G290" s="81">
        <v>390</v>
      </c>
      <c r="H290" s="59">
        <f t="shared" si="199"/>
        <v>803</v>
      </c>
      <c r="I290" s="334"/>
      <c r="J290" s="334"/>
      <c r="K290" s="330"/>
    </row>
    <row r="291" spans="1:11" ht="24" customHeight="1">
      <c r="A291" s="152"/>
      <c r="B291" s="116"/>
      <c r="C291" s="99"/>
      <c r="D291" s="68"/>
      <c r="E291" s="225" t="s">
        <v>5507</v>
      </c>
      <c r="F291" s="86">
        <f>SUM(F289:F290)</f>
        <v>1476</v>
      </c>
      <c r="G291" s="86">
        <f t="shared" ref="G291:K291" si="221">SUM(G289:G290)</f>
        <v>1364</v>
      </c>
      <c r="H291" s="86">
        <f t="shared" si="221"/>
        <v>2840</v>
      </c>
      <c r="I291" s="86">
        <f t="shared" si="221"/>
        <v>2</v>
      </c>
      <c r="J291" s="86">
        <f t="shared" ref="J291" si="222">SUM(J289:J290)</f>
        <v>2</v>
      </c>
      <c r="K291" s="86">
        <f t="shared" si="221"/>
        <v>4</v>
      </c>
    </row>
    <row r="292" spans="1:11" ht="17.45" customHeight="1">
      <c r="A292" s="371">
        <v>76</v>
      </c>
      <c r="B292" s="347" t="s">
        <v>5732</v>
      </c>
      <c r="C292" s="99" t="s">
        <v>2456</v>
      </c>
      <c r="D292" s="68" t="s">
        <v>2460</v>
      </c>
      <c r="E292" s="7"/>
      <c r="F292" s="81">
        <v>412</v>
      </c>
      <c r="G292" s="81">
        <v>308</v>
      </c>
      <c r="H292" s="59">
        <f t="shared" si="199"/>
        <v>720</v>
      </c>
      <c r="I292" s="333">
        <v>2</v>
      </c>
      <c r="J292" s="333">
        <v>2</v>
      </c>
      <c r="K292" s="328">
        <f t="shared" ref="K292" si="223">SUM(I292:J294)</f>
        <v>4</v>
      </c>
    </row>
    <row r="293" spans="1:11" ht="17.45" customHeight="1">
      <c r="A293" s="372"/>
      <c r="B293" s="348"/>
      <c r="C293" s="99" t="s">
        <v>2462</v>
      </c>
      <c r="D293" s="68" t="s">
        <v>2461</v>
      </c>
      <c r="E293" s="7"/>
      <c r="F293" s="81">
        <v>379</v>
      </c>
      <c r="G293" s="81">
        <v>313</v>
      </c>
      <c r="H293" s="59">
        <f t="shared" si="199"/>
        <v>692</v>
      </c>
      <c r="I293" s="336"/>
      <c r="J293" s="336"/>
      <c r="K293" s="329"/>
    </row>
    <row r="294" spans="1:11" ht="17.45" customHeight="1">
      <c r="A294" s="373"/>
      <c r="B294" s="349"/>
      <c r="C294" s="99" t="s">
        <v>2464</v>
      </c>
      <c r="D294" s="68" t="s">
        <v>2463</v>
      </c>
      <c r="E294" s="7"/>
      <c r="F294" s="81">
        <v>239</v>
      </c>
      <c r="G294" s="81">
        <v>229</v>
      </c>
      <c r="H294" s="59">
        <f t="shared" si="199"/>
        <v>468</v>
      </c>
      <c r="I294" s="334"/>
      <c r="J294" s="334"/>
      <c r="K294" s="330"/>
    </row>
    <row r="295" spans="1:11" ht="18" customHeight="1">
      <c r="A295" s="152"/>
      <c r="B295" s="116"/>
      <c r="C295" s="99"/>
      <c r="D295" s="68"/>
      <c r="E295" s="225" t="s">
        <v>5507</v>
      </c>
      <c r="F295" s="86">
        <f>SUM(F292:F294)</f>
        <v>1030</v>
      </c>
      <c r="G295" s="86">
        <f t="shared" ref="G295:K295" si="224">SUM(G292:G294)</f>
        <v>850</v>
      </c>
      <c r="H295" s="86">
        <f t="shared" si="224"/>
        <v>1880</v>
      </c>
      <c r="I295" s="86">
        <f t="shared" si="224"/>
        <v>2</v>
      </c>
      <c r="J295" s="86">
        <f t="shared" ref="J295" si="225">SUM(J292:J294)</f>
        <v>2</v>
      </c>
      <c r="K295" s="86">
        <f t="shared" si="224"/>
        <v>4</v>
      </c>
    </row>
    <row r="296" spans="1:11" ht="17.45" customHeight="1">
      <c r="A296" s="371">
        <v>77</v>
      </c>
      <c r="B296" s="347" t="s">
        <v>5732</v>
      </c>
      <c r="C296" s="99" t="s">
        <v>2464</v>
      </c>
      <c r="D296" s="68" t="s">
        <v>2465</v>
      </c>
      <c r="E296" s="7"/>
      <c r="F296" s="81">
        <v>526</v>
      </c>
      <c r="G296" s="81">
        <v>451</v>
      </c>
      <c r="H296" s="59">
        <f t="shared" si="199"/>
        <v>977</v>
      </c>
      <c r="I296" s="333">
        <v>2</v>
      </c>
      <c r="J296" s="333">
        <v>2</v>
      </c>
      <c r="K296" s="328">
        <f t="shared" ref="K296" si="226">SUM(I296:J297)</f>
        <v>4</v>
      </c>
    </row>
    <row r="297" spans="1:11" ht="22.9" customHeight="1">
      <c r="A297" s="373"/>
      <c r="B297" s="349"/>
      <c r="C297" s="99" t="s">
        <v>5361</v>
      </c>
      <c r="D297" s="68" t="s">
        <v>2466</v>
      </c>
      <c r="E297" s="7"/>
      <c r="F297" s="81">
        <v>221</v>
      </c>
      <c r="G297" s="81">
        <v>173</v>
      </c>
      <c r="H297" s="59">
        <f t="shared" si="199"/>
        <v>394</v>
      </c>
      <c r="I297" s="334"/>
      <c r="J297" s="334"/>
      <c r="K297" s="330"/>
    </row>
    <row r="298" spans="1:11" ht="17.45" customHeight="1">
      <c r="A298" s="152"/>
      <c r="B298" s="116"/>
      <c r="C298" s="99"/>
      <c r="D298" s="68"/>
      <c r="E298" s="225" t="s">
        <v>5507</v>
      </c>
      <c r="F298" s="86">
        <f>SUM(F296:F297)</f>
        <v>747</v>
      </c>
      <c r="G298" s="86">
        <f t="shared" ref="G298:K298" si="227">SUM(G296:G297)</f>
        <v>624</v>
      </c>
      <c r="H298" s="86">
        <f t="shared" si="227"/>
        <v>1371</v>
      </c>
      <c r="I298" s="86">
        <f t="shared" si="227"/>
        <v>2</v>
      </c>
      <c r="J298" s="86">
        <f t="shared" ref="J298" si="228">SUM(J296:J297)</f>
        <v>2</v>
      </c>
      <c r="K298" s="86">
        <f t="shared" si="227"/>
        <v>4</v>
      </c>
    </row>
    <row r="299" spans="1:11" ht="17.45" customHeight="1">
      <c r="A299" s="371">
        <v>78</v>
      </c>
      <c r="B299" s="347" t="s">
        <v>5733</v>
      </c>
      <c r="C299" s="99" t="s">
        <v>5361</v>
      </c>
      <c r="D299" s="68" t="s">
        <v>2467</v>
      </c>
      <c r="E299" s="7"/>
      <c r="F299" s="81">
        <v>406</v>
      </c>
      <c r="G299" s="81">
        <v>374</v>
      </c>
      <c r="H299" s="59">
        <f t="shared" si="199"/>
        <v>780</v>
      </c>
      <c r="I299" s="333">
        <v>2</v>
      </c>
      <c r="J299" s="333">
        <v>2</v>
      </c>
      <c r="K299" s="328">
        <f t="shared" ref="K299" si="229">SUM(I299:J300)</f>
        <v>4</v>
      </c>
    </row>
    <row r="300" spans="1:11" ht="17.45" customHeight="1">
      <c r="A300" s="373"/>
      <c r="B300" s="349"/>
      <c r="C300" s="99" t="s">
        <v>5361</v>
      </c>
      <c r="D300" s="68" t="s">
        <v>2468</v>
      </c>
      <c r="E300" s="7"/>
      <c r="F300" s="81">
        <v>334</v>
      </c>
      <c r="G300" s="81">
        <v>269</v>
      </c>
      <c r="H300" s="59">
        <f t="shared" si="199"/>
        <v>603</v>
      </c>
      <c r="I300" s="334"/>
      <c r="J300" s="334"/>
      <c r="K300" s="330"/>
    </row>
    <row r="301" spans="1:11" ht="22.9" customHeight="1">
      <c r="A301" s="152"/>
      <c r="B301" s="116"/>
      <c r="C301" s="99"/>
      <c r="D301" s="68"/>
      <c r="E301" s="225" t="s">
        <v>5507</v>
      </c>
      <c r="F301" s="86">
        <f>SUM(F299:F300)</f>
        <v>740</v>
      </c>
      <c r="G301" s="86">
        <f t="shared" ref="G301:K301" si="230">SUM(G299:G300)</f>
        <v>643</v>
      </c>
      <c r="H301" s="86">
        <f t="shared" si="230"/>
        <v>1383</v>
      </c>
      <c r="I301" s="86">
        <f t="shared" si="230"/>
        <v>2</v>
      </c>
      <c r="J301" s="86">
        <f t="shared" ref="J301" si="231">SUM(J299:J300)</f>
        <v>2</v>
      </c>
      <c r="K301" s="86">
        <f t="shared" si="230"/>
        <v>4</v>
      </c>
    </row>
    <row r="302" spans="1:11" ht="17.45" customHeight="1">
      <c r="A302" s="371">
        <v>79</v>
      </c>
      <c r="B302" s="347" t="s">
        <v>5733</v>
      </c>
      <c r="C302" s="99" t="s">
        <v>5361</v>
      </c>
      <c r="D302" s="68" t="s">
        <v>2469</v>
      </c>
      <c r="E302" s="7"/>
      <c r="F302" s="81">
        <v>497</v>
      </c>
      <c r="G302" s="81">
        <v>382</v>
      </c>
      <c r="H302" s="59">
        <f t="shared" si="199"/>
        <v>879</v>
      </c>
      <c r="I302" s="333">
        <v>2</v>
      </c>
      <c r="J302" s="333">
        <v>2</v>
      </c>
      <c r="K302" s="328">
        <f t="shared" ref="K302" si="232">SUM(I302:J303)</f>
        <v>4</v>
      </c>
    </row>
    <row r="303" spans="1:11" ht="21" customHeight="1">
      <c r="A303" s="373"/>
      <c r="B303" s="349"/>
      <c r="C303" s="99" t="s">
        <v>5361</v>
      </c>
      <c r="D303" s="68" t="s">
        <v>2470</v>
      </c>
      <c r="E303" s="7"/>
      <c r="F303" s="81">
        <v>417</v>
      </c>
      <c r="G303" s="81">
        <v>359</v>
      </c>
      <c r="H303" s="59">
        <f t="shared" si="199"/>
        <v>776</v>
      </c>
      <c r="I303" s="334"/>
      <c r="J303" s="334"/>
      <c r="K303" s="330"/>
    </row>
    <row r="304" spans="1:11" ht="22.9" customHeight="1">
      <c r="A304" s="152"/>
      <c r="B304" s="116"/>
      <c r="C304" s="99"/>
      <c r="D304" s="68"/>
      <c r="E304" s="225" t="s">
        <v>5507</v>
      </c>
      <c r="F304" s="86">
        <f>SUM(F302:F303)</f>
        <v>914</v>
      </c>
      <c r="G304" s="86">
        <f t="shared" ref="G304:K304" si="233">SUM(G302:G303)</f>
        <v>741</v>
      </c>
      <c r="H304" s="86">
        <f t="shared" si="233"/>
        <v>1655</v>
      </c>
      <c r="I304" s="86">
        <f t="shared" si="233"/>
        <v>2</v>
      </c>
      <c r="J304" s="86">
        <f t="shared" ref="J304" si="234">SUM(J302:J303)</f>
        <v>2</v>
      </c>
      <c r="K304" s="86">
        <f t="shared" si="233"/>
        <v>4</v>
      </c>
    </row>
    <row r="305" spans="1:11" ht="17.45" customHeight="1">
      <c r="A305" s="371">
        <v>80</v>
      </c>
      <c r="B305" s="347" t="s">
        <v>5733</v>
      </c>
      <c r="C305" s="99" t="s">
        <v>5361</v>
      </c>
      <c r="D305" s="68" t="s">
        <v>2471</v>
      </c>
      <c r="E305" s="7"/>
      <c r="F305" s="81">
        <v>360</v>
      </c>
      <c r="G305" s="81">
        <v>257</v>
      </c>
      <c r="H305" s="59">
        <f t="shared" si="199"/>
        <v>617</v>
      </c>
      <c r="I305" s="333">
        <v>2</v>
      </c>
      <c r="J305" s="333">
        <v>2</v>
      </c>
      <c r="K305" s="328">
        <f t="shared" ref="K305" si="235">SUM(I305:J307)</f>
        <v>4</v>
      </c>
    </row>
    <row r="306" spans="1:11" ht="17.45" customHeight="1">
      <c r="A306" s="372"/>
      <c r="B306" s="348"/>
      <c r="C306" s="99" t="s">
        <v>5361</v>
      </c>
      <c r="D306" s="68" t="s">
        <v>2472</v>
      </c>
      <c r="E306" s="7"/>
      <c r="F306" s="81">
        <v>236</v>
      </c>
      <c r="G306" s="81">
        <v>228</v>
      </c>
      <c r="H306" s="59">
        <f t="shared" si="199"/>
        <v>464</v>
      </c>
      <c r="I306" s="336"/>
      <c r="J306" s="336"/>
      <c r="K306" s="329"/>
    </row>
    <row r="307" spans="1:11" ht="17.45" customHeight="1">
      <c r="A307" s="373"/>
      <c r="B307" s="349"/>
      <c r="C307" s="99" t="s">
        <v>5361</v>
      </c>
      <c r="D307" s="68" t="s">
        <v>2473</v>
      </c>
      <c r="E307" s="7"/>
      <c r="F307" s="81">
        <v>267</v>
      </c>
      <c r="G307" s="81">
        <v>259</v>
      </c>
      <c r="H307" s="59">
        <f t="shared" si="199"/>
        <v>526</v>
      </c>
      <c r="I307" s="334"/>
      <c r="J307" s="334"/>
      <c r="K307" s="330"/>
    </row>
    <row r="308" spans="1:11" ht="13.9" customHeight="1">
      <c r="A308" s="152"/>
      <c r="B308" s="116"/>
      <c r="C308" s="99"/>
      <c r="D308" s="68"/>
      <c r="E308" s="225" t="s">
        <v>5507</v>
      </c>
      <c r="F308" s="86">
        <f>SUM(F305:F307)</f>
        <v>863</v>
      </c>
      <c r="G308" s="86">
        <f t="shared" ref="G308:K308" si="236">SUM(G305:G307)</f>
        <v>744</v>
      </c>
      <c r="H308" s="86">
        <f t="shared" si="236"/>
        <v>1607</v>
      </c>
      <c r="I308" s="86">
        <f t="shared" si="236"/>
        <v>2</v>
      </c>
      <c r="J308" s="86">
        <f t="shared" ref="J308" si="237">SUM(J305:J307)</f>
        <v>2</v>
      </c>
      <c r="K308" s="86">
        <f t="shared" si="236"/>
        <v>4</v>
      </c>
    </row>
    <row r="309" spans="1:11" ht="17.45" customHeight="1">
      <c r="A309" s="371">
        <v>81</v>
      </c>
      <c r="B309" s="347" t="s">
        <v>5733</v>
      </c>
      <c r="C309" s="99" t="s">
        <v>5361</v>
      </c>
      <c r="D309" s="68" t="s">
        <v>2474</v>
      </c>
      <c r="E309" s="7"/>
      <c r="F309" s="81">
        <v>437</v>
      </c>
      <c r="G309" s="81">
        <v>347</v>
      </c>
      <c r="H309" s="59">
        <f t="shared" si="199"/>
        <v>784</v>
      </c>
      <c r="I309" s="333">
        <v>2</v>
      </c>
      <c r="J309" s="333">
        <v>2</v>
      </c>
      <c r="K309" s="328">
        <f t="shared" ref="K309" si="238">SUM(I309:J311)</f>
        <v>4</v>
      </c>
    </row>
    <row r="310" spans="1:11" ht="17.45" customHeight="1">
      <c r="A310" s="372"/>
      <c r="B310" s="348"/>
      <c r="C310" s="99" t="s">
        <v>5361</v>
      </c>
      <c r="D310" s="68" t="s">
        <v>2475</v>
      </c>
      <c r="E310" s="7"/>
      <c r="F310" s="81">
        <v>512</v>
      </c>
      <c r="G310" s="81">
        <v>384</v>
      </c>
      <c r="H310" s="59">
        <f t="shared" si="199"/>
        <v>896</v>
      </c>
      <c r="I310" s="336"/>
      <c r="J310" s="336"/>
      <c r="K310" s="329"/>
    </row>
    <row r="311" spans="1:11" ht="17.45" customHeight="1">
      <c r="A311" s="373"/>
      <c r="B311" s="349"/>
      <c r="C311" s="99" t="s">
        <v>5361</v>
      </c>
      <c r="D311" s="68" t="s">
        <v>2476</v>
      </c>
      <c r="E311" s="7"/>
      <c r="F311" s="81">
        <v>303</v>
      </c>
      <c r="G311" s="81">
        <v>222</v>
      </c>
      <c r="H311" s="59">
        <f t="shared" si="199"/>
        <v>525</v>
      </c>
      <c r="I311" s="334"/>
      <c r="J311" s="334"/>
      <c r="K311" s="330"/>
    </row>
    <row r="312" spans="1:11" ht="13.9" customHeight="1">
      <c r="A312" s="152"/>
      <c r="B312" s="116"/>
      <c r="C312" s="99"/>
      <c r="D312" s="68"/>
      <c r="E312" s="225" t="s">
        <v>5507</v>
      </c>
      <c r="F312" s="86">
        <f>SUM(F309:F311)</f>
        <v>1252</v>
      </c>
      <c r="G312" s="86">
        <f t="shared" ref="G312:K312" si="239">SUM(G309:G311)</f>
        <v>953</v>
      </c>
      <c r="H312" s="86">
        <f t="shared" si="239"/>
        <v>2205</v>
      </c>
      <c r="I312" s="86">
        <f t="shared" si="239"/>
        <v>2</v>
      </c>
      <c r="J312" s="86">
        <f t="shared" ref="J312" si="240">SUM(J309:J311)</f>
        <v>2</v>
      </c>
      <c r="K312" s="86">
        <f t="shared" si="239"/>
        <v>4</v>
      </c>
    </row>
    <row r="313" spans="1:11" ht="17.45" customHeight="1">
      <c r="A313" s="371">
        <v>82</v>
      </c>
      <c r="B313" s="390" t="s">
        <v>6047</v>
      </c>
      <c r="C313" s="232" t="s">
        <v>5933</v>
      </c>
      <c r="D313" s="230" t="s">
        <v>5369</v>
      </c>
      <c r="E313" s="7"/>
      <c r="F313" s="81">
        <v>278</v>
      </c>
      <c r="G313" s="81">
        <v>247</v>
      </c>
      <c r="H313" s="59">
        <f t="shared" si="199"/>
        <v>525</v>
      </c>
      <c r="I313" s="371">
        <v>2</v>
      </c>
      <c r="J313" s="371">
        <v>2</v>
      </c>
      <c r="K313" s="393">
        <f>SUM(I313:J313)</f>
        <v>4</v>
      </c>
    </row>
    <row r="314" spans="1:11" ht="17.45" customHeight="1">
      <c r="A314" s="373"/>
      <c r="B314" s="391"/>
      <c r="C314" s="232" t="s">
        <v>5933</v>
      </c>
      <c r="D314" s="230" t="s">
        <v>5370</v>
      </c>
      <c r="E314" s="7"/>
      <c r="F314" s="81">
        <v>1325</v>
      </c>
      <c r="G314" s="81">
        <v>899</v>
      </c>
      <c r="H314" s="59">
        <f t="shared" si="199"/>
        <v>2224</v>
      </c>
      <c r="I314" s="373"/>
      <c r="J314" s="373"/>
      <c r="K314" s="394"/>
    </row>
    <row r="315" spans="1:11" ht="13.15" customHeight="1">
      <c r="A315" s="152"/>
      <c r="B315" s="142"/>
      <c r="C315" s="140"/>
      <c r="D315" s="230"/>
      <c r="E315" s="225" t="s">
        <v>5507</v>
      </c>
      <c r="F315" s="86">
        <f>SUM(F313:F314)</f>
        <v>1603</v>
      </c>
      <c r="G315" s="86">
        <f t="shared" ref="G315:H315" si="241">SUM(G313:G314)</f>
        <v>1146</v>
      </c>
      <c r="H315" s="86">
        <f t="shared" si="241"/>
        <v>2749</v>
      </c>
      <c r="I315" s="86">
        <f t="shared" ref="I315" si="242">SUM(I313:I314)</f>
        <v>2</v>
      </c>
      <c r="J315" s="86">
        <f t="shared" ref="J315" si="243">SUM(J313:J314)</f>
        <v>2</v>
      </c>
      <c r="K315" s="86">
        <f t="shared" ref="K315" si="244">SUM(K313:K314)</f>
        <v>4</v>
      </c>
    </row>
    <row r="316" spans="1:11" ht="17.45" customHeight="1">
      <c r="A316" s="371">
        <v>83</v>
      </c>
      <c r="B316" s="390" t="s">
        <v>6047</v>
      </c>
      <c r="C316" s="232" t="s">
        <v>5934</v>
      </c>
      <c r="D316" s="230" t="s">
        <v>5371</v>
      </c>
      <c r="E316" s="7"/>
      <c r="F316" s="81">
        <v>491</v>
      </c>
      <c r="G316" s="81">
        <v>415</v>
      </c>
      <c r="H316" s="59">
        <f t="shared" si="199"/>
        <v>906</v>
      </c>
      <c r="I316" s="371">
        <v>2</v>
      </c>
      <c r="J316" s="371">
        <v>2</v>
      </c>
      <c r="K316" s="393">
        <f>SUM(I316:J316)</f>
        <v>4</v>
      </c>
    </row>
    <row r="317" spans="1:11" ht="17.45" customHeight="1">
      <c r="A317" s="372"/>
      <c r="B317" s="392"/>
      <c r="C317" s="232" t="s">
        <v>5934</v>
      </c>
      <c r="D317" s="230" t="s">
        <v>5372</v>
      </c>
      <c r="E317" s="7"/>
      <c r="F317" s="81">
        <v>187</v>
      </c>
      <c r="G317" s="81">
        <v>172</v>
      </c>
      <c r="H317" s="59">
        <f t="shared" si="199"/>
        <v>359</v>
      </c>
      <c r="I317" s="372"/>
      <c r="J317" s="372"/>
      <c r="K317" s="395"/>
    </row>
    <row r="318" spans="1:11" ht="17.45" customHeight="1">
      <c r="A318" s="372"/>
      <c r="B318" s="392"/>
      <c r="C318" s="232" t="s">
        <v>5934</v>
      </c>
      <c r="D318" s="230" t="s">
        <v>5373</v>
      </c>
      <c r="E318" s="7"/>
      <c r="F318" s="81">
        <v>84</v>
      </c>
      <c r="G318" s="81">
        <v>84</v>
      </c>
      <c r="H318" s="59">
        <f t="shared" si="199"/>
        <v>168</v>
      </c>
      <c r="I318" s="372"/>
      <c r="J318" s="372"/>
      <c r="K318" s="395"/>
    </row>
    <row r="319" spans="1:11" ht="17.45" customHeight="1">
      <c r="A319" s="373"/>
      <c r="B319" s="391"/>
      <c r="C319" s="232" t="s">
        <v>5935</v>
      </c>
      <c r="D319" s="230" t="s">
        <v>5374</v>
      </c>
      <c r="E319" s="7"/>
      <c r="F319" s="81">
        <v>163</v>
      </c>
      <c r="G319" s="81">
        <v>154</v>
      </c>
      <c r="H319" s="59">
        <f t="shared" si="199"/>
        <v>317</v>
      </c>
      <c r="I319" s="373"/>
      <c r="J319" s="373"/>
      <c r="K319" s="394"/>
    </row>
    <row r="320" spans="1:11" ht="17.45" customHeight="1">
      <c r="A320" s="221"/>
      <c r="B320" s="220"/>
      <c r="C320" s="140"/>
      <c r="D320" s="141"/>
      <c r="E320" s="225" t="s">
        <v>5507</v>
      </c>
      <c r="F320" s="86">
        <f>SUM(F316:F319)</f>
        <v>925</v>
      </c>
      <c r="G320" s="86">
        <f t="shared" ref="G320:K320" si="245">SUM(G316:G319)</f>
        <v>825</v>
      </c>
      <c r="H320" s="86">
        <f t="shared" si="245"/>
        <v>1750</v>
      </c>
      <c r="I320" s="86">
        <f t="shared" si="245"/>
        <v>2</v>
      </c>
      <c r="J320" s="86">
        <f t="shared" si="245"/>
        <v>2</v>
      </c>
      <c r="K320" s="86">
        <f t="shared" si="245"/>
        <v>4</v>
      </c>
    </row>
    <row r="321" spans="1:11" ht="17.45" customHeight="1">
      <c r="A321" s="371">
        <v>84</v>
      </c>
      <c r="B321" s="347" t="s">
        <v>5734</v>
      </c>
      <c r="C321" s="99" t="s">
        <v>2478</v>
      </c>
      <c r="D321" s="68" t="s">
        <v>2477</v>
      </c>
      <c r="E321" s="7"/>
      <c r="F321" s="81">
        <v>831</v>
      </c>
      <c r="G321" s="81">
        <v>691</v>
      </c>
      <c r="H321" s="59">
        <f t="shared" si="199"/>
        <v>1522</v>
      </c>
      <c r="I321" s="333">
        <v>2</v>
      </c>
      <c r="J321" s="333">
        <v>2</v>
      </c>
      <c r="K321" s="328">
        <f t="shared" ref="K321" si="246">SUM(I321:J322)</f>
        <v>4</v>
      </c>
    </row>
    <row r="322" spans="1:11" ht="17.45" customHeight="1">
      <c r="A322" s="373"/>
      <c r="B322" s="349"/>
      <c r="C322" s="99" t="s">
        <v>2480</v>
      </c>
      <c r="D322" s="68" t="s">
        <v>2479</v>
      </c>
      <c r="E322" s="7"/>
      <c r="F322" s="81">
        <v>269</v>
      </c>
      <c r="G322" s="81">
        <v>217</v>
      </c>
      <c r="H322" s="59">
        <f t="shared" si="199"/>
        <v>486</v>
      </c>
      <c r="I322" s="334"/>
      <c r="J322" s="334"/>
      <c r="K322" s="330"/>
    </row>
    <row r="323" spans="1:11" ht="15" customHeight="1">
      <c r="A323" s="152"/>
      <c r="B323" s="116"/>
      <c r="C323" s="99"/>
      <c r="D323" s="68"/>
      <c r="E323" s="225" t="s">
        <v>5507</v>
      </c>
      <c r="F323" s="86">
        <f>SUM(F321:F322)</f>
        <v>1100</v>
      </c>
      <c r="G323" s="86">
        <f t="shared" ref="G323:K323" si="247">SUM(G321:G322)</f>
        <v>908</v>
      </c>
      <c r="H323" s="86">
        <f t="shared" si="247"/>
        <v>2008</v>
      </c>
      <c r="I323" s="86">
        <f t="shared" si="247"/>
        <v>2</v>
      </c>
      <c r="J323" s="86">
        <f t="shared" ref="J323" si="248">SUM(J321:J322)</f>
        <v>2</v>
      </c>
      <c r="K323" s="86">
        <f t="shared" si="247"/>
        <v>4</v>
      </c>
    </row>
    <row r="324" spans="1:11" ht="17.45" customHeight="1">
      <c r="A324" s="371">
        <v>85</v>
      </c>
      <c r="B324" s="347" t="s">
        <v>5734</v>
      </c>
      <c r="C324" s="99" t="s">
        <v>2480</v>
      </c>
      <c r="D324" s="68" t="s">
        <v>2481</v>
      </c>
      <c r="E324" s="7"/>
      <c r="F324" s="81">
        <v>860</v>
      </c>
      <c r="G324" s="81">
        <v>694</v>
      </c>
      <c r="H324" s="59">
        <f t="shared" si="199"/>
        <v>1554</v>
      </c>
      <c r="I324" s="333">
        <v>2</v>
      </c>
      <c r="J324" s="333">
        <v>2</v>
      </c>
      <c r="K324" s="328">
        <f t="shared" ref="K324" si="249">SUM(I324:J325)</f>
        <v>4</v>
      </c>
    </row>
    <row r="325" spans="1:11" ht="17.45" customHeight="1">
      <c r="A325" s="373"/>
      <c r="B325" s="349"/>
      <c r="C325" s="99" t="s">
        <v>2480</v>
      </c>
      <c r="D325" s="68" t="s">
        <v>2482</v>
      </c>
      <c r="E325" s="7"/>
      <c r="F325" s="81">
        <v>338</v>
      </c>
      <c r="G325" s="81">
        <v>298</v>
      </c>
      <c r="H325" s="59">
        <f t="shared" si="199"/>
        <v>636</v>
      </c>
      <c r="I325" s="334"/>
      <c r="J325" s="334"/>
      <c r="K325" s="330"/>
    </row>
    <row r="326" spans="1:11" ht="17.45" customHeight="1">
      <c r="A326" s="152"/>
      <c r="B326" s="116"/>
      <c r="C326" s="99"/>
      <c r="D326" s="68"/>
      <c r="E326" s="225" t="s">
        <v>5507</v>
      </c>
      <c r="F326" s="86">
        <f>SUM(F324:F325)</f>
        <v>1198</v>
      </c>
      <c r="G326" s="86">
        <f t="shared" ref="G326:K326" si="250">SUM(G324:G325)</f>
        <v>992</v>
      </c>
      <c r="H326" s="86">
        <f t="shared" si="250"/>
        <v>2190</v>
      </c>
      <c r="I326" s="86">
        <f t="shared" si="250"/>
        <v>2</v>
      </c>
      <c r="J326" s="86">
        <f t="shared" ref="J326" si="251">SUM(J324:J325)</f>
        <v>2</v>
      </c>
      <c r="K326" s="86">
        <f t="shared" si="250"/>
        <v>4</v>
      </c>
    </row>
    <row r="327" spans="1:11" ht="34.9" customHeight="1">
      <c r="A327" s="152">
        <v>86</v>
      </c>
      <c r="B327" s="231" t="s">
        <v>5734</v>
      </c>
      <c r="C327" s="229" t="s">
        <v>2480</v>
      </c>
      <c r="D327" s="230" t="s">
        <v>2483</v>
      </c>
      <c r="E327" s="7"/>
      <c r="F327" s="81">
        <v>556</v>
      </c>
      <c r="G327" s="81">
        <v>490</v>
      </c>
      <c r="H327" s="59">
        <f t="shared" si="199"/>
        <v>1046</v>
      </c>
      <c r="I327" s="9">
        <v>2</v>
      </c>
      <c r="J327" s="9">
        <v>2</v>
      </c>
      <c r="K327" s="59">
        <f>SUM(I327:J327)</f>
        <v>4</v>
      </c>
    </row>
    <row r="328" spans="1:11" ht="17.45" customHeight="1">
      <c r="A328" s="152"/>
      <c r="B328" s="116"/>
      <c r="C328" s="99"/>
      <c r="D328" s="68"/>
      <c r="E328" s="225" t="s">
        <v>5507</v>
      </c>
      <c r="F328" s="86">
        <f>SUM(F327)</f>
        <v>556</v>
      </c>
      <c r="G328" s="86">
        <f t="shared" ref="G328:K328" si="252">SUM(G327)</f>
        <v>490</v>
      </c>
      <c r="H328" s="86">
        <f t="shared" si="252"/>
        <v>1046</v>
      </c>
      <c r="I328" s="86">
        <f t="shared" si="252"/>
        <v>2</v>
      </c>
      <c r="J328" s="86">
        <f t="shared" ref="J328" si="253">SUM(J327)</f>
        <v>2</v>
      </c>
      <c r="K328" s="86">
        <f t="shared" si="252"/>
        <v>4</v>
      </c>
    </row>
    <row r="329" spans="1:11" ht="17.45" customHeight="1">
      <c r="A329" s="371">
        <v>87</v>
      </c>
      <c r="B329" s="347" t="s">
        <v>5723</v>
      </c>
      <c r="C329" s="99" t="s">
        <v>2480</v>
      </c>
      <c r="D329" s="68" t="s">
        <v>2484</v>
      </c>
      <c r="E329" s="7"/>
      <c r="F329" s="81">
        <v>666</v>
      </c>
      <c r="G329" s="81">
        <v>544</v>
      </c>
      <c r="H329" s="59">
        <f t="shared" si="199"/>
        <v>1210</v>
      </c>
      <c r="I329" s="333">
        <v>2</v>
      </c>
      <c r="J329" s="333">
        <v>2</v>
      </c>
      <c r="K329" s="328">
        <f t="shared" ref="K329" si="254">SUM(I329:J330)</f>
        <v>4</v>
      </c>
    </row>
    <row r="330" spans="1:11" ht="17.45" customHeight="1">
      <c r="A330" s="373"/>
      <c r="B330" s="349"/>
      <c r="C330" s="99" t="s">
        <v>2480</v>
      </c>
      <c r="D330" s="68" t="s">
        <v>2485</v>
      </c>
      <c r="E330" s="7"/>
      <c r="F330" s="81">
        <v>483</v>
      </c>
      <c r="G330" s="81">
        <v>402</v>
      </c>
      <c r="H330" s="59">
        <f t="shared" si="199"/>
        <v>885</v>
      </c>
      <c r="I330" s="334"/>
      <c r="J330" s="334"/>
      <c r="K330" s="330"/>
    </row>
    <row r="331" spans="1:11" ht="15" customHeight="1">
      <c r="A331" s="152"/>
      <c r="B331" s="116"/>
      <c r="C331" s="99"/>
      <c r="D331" s="68"/>
      <c r="E331" s="225" t="s">
        <v>5507</v>
      </c>
      <c r="F331" s="86">
        <f>SUM(F329:F330)</f>
        <v>1149</v>
      </c>
      <c r="G331" s="86">
        <f t="shared" ref="G331:K331" si="255">SUM(G329:G330)</f>
        <v>946</v>
      </c>
      <c r="H331" s="86">
        <f t="shared" si="255"/>
        <v>2095</v>
      </c>
      <c r="I331" s="86">
        <f t="shared" si="255"/>
        <v>2</v>
      </c>
      <c r="J331" s="86">
        <f t="shared" ref="J331" si="256">SUM(J329:J330)</f>
        <v>2</v>
      </c>
      <c r="K331" s="86">
        <f t="shared" si="255"/>
        <v>4</v>
      </c>
    </row>
    <row r="332" spans="1:11" ht="17.45" customHeight="1">
      <c r="A332" s="371">
        <v>88</v>
      </c>
      <c r="B332" s="347" t="s">
        <v>5723</v>
      </c>
      <c r="C332" s="99" t="s">
        <v>2480</v>
      </c>
      <c r="D332" s="68" t="s">
        <v>2486</v>
      </c>
      <c r="E332" s="7"/>
      <c r="F332" s="81">
        <v>614</v>
      </c>
      <c r="G332" s="81">
        <v>497</v>
      </c>
      <c r="H332" s="59">
        <f t="shared" si="199"/>
        <v>1111</v>
      </c>
      <c r="I332" s="333">
        <v>2</v>
      </c>
      <c r="J332" s="333">
        <v>2</v>
      </c>
      <c r="K332" s="328">
        <f t="shared" ref="K332" si="257">SUM(I332:J333)</f>
        <v>4</v>
      </c>
    </row>
    <row r="333" spans="1:11" ht="17.45" customHeight="1">
      <c r="A333" s="373"/>
      <c r="B333" s="349"/>
      <c r="C333" s="99" t="s">
        <v>2480</v>
      </c>
      <c r="D333" s="68" t="s">
        <v>2487</v>
      </c>
      <c r="E333" s="7"/>
      <c r="F333" s="81">
        <v>576</v>
      </c>
      <c r="G333" s="81">
        <v>489</v>
      </c>
      <c r="H333" s="59">
        <f t="shared" si="199"/>
        <v>1065</v>
      </c>
      <c r="I333" s="334"/>
      <c r="J333" s="334"/>
      <c r="K333" s="330"/>
    </row>
    <row r="334" spans="1:11" ht="14.45" customHeight="1">
      <c r="A334" s="152"/>
      <c r="B334" s="116"/>
      <c r="C334" s="99"/>
      <c r="D334" s="68"/>
      <c r="E334" s="225" t="s">
        <v>5507</v>
      </c>
      <c r="F334" s="86">
        <f>SUM(F332:F333)</f>
        <v>1190</v>
      </c>
      <c r="G334" s="86">
        <f t="shared" ref="G334:K334" si="258">SUM(G332:G333)</f>
        <v>986</v>
      </c>
      <c r="H334" s="86">
        <f t="shared" si="258"/>
        <v>2176</v>
      </c>
      <c r="I334" s="86">
        <f t="shared" si="258"/>
        <v>2</v>
      </c>
      <c r="J334" s="86">
        <f t="shared" ref="J334" si="259">SUM(J332:J333)</f>
        <v>2</v>
      </c>
      <c r="K334" s="86">
        <f t="shared" si="258"/>
        <v>4</v>
      </c>
    </row>
    <row r="335" spans="1:11" ht="17.45" customHeight="1">
      <c r="A335" s="371">
        <v>89</v>
      </c>
      <c r="B335" s="347" t="s">
        <v>5723</v>
      </c>
      <c r="C335" s="99" t="s">
        <v>2480</v>
      </c>
      <c r="D335" s="68" t="s">
        <v>2488</v>
      </c>
      <c r="E335" s="7"/>
      <c r="F335" s="81">
        <v>481</v>
      </c>
      <c r="G335" s="81">
        <v>383</v>
      </c>
      <c r="H335" s="59">
        <f t="shared" si="199"/>
        <v>864</v>
      </c>
      <c r="I335" s="333">
        <v>2</v>
      </c>
      <c r="J335" s="333">
        <v>2</v>
      </c>
      <c r="K335" s="328">
        <f t="shared" ref="K335" si="260">SUM(I335:J337)</f>
        <v>4</v>
      </c>
    </row>
    <row r="336" spans="1:11" ht="17.45" customHeight="1">
      <c r="A336" s="372"/>
      <c r="B336" s="348"/>
      <c r="C336" s="99" t="s">
        <v>2480</v>
      </c>
      <c r="D336" s="68" t="s">
        <v>2489</v>
      </c>
      <c r="E336" s="7"/>
      <c r="F336" s="81">
        <v>325</v>
      </c>
      <c r="G336" s="81">
        <v>265</v>
      </c>
      <c r="H336" s="59">
        <f t="shared" si="199"/>
        <v>590</v>
      </c>
      <c r="I336" s="336"/>
      <c r="J336" s="336"/>
      <c r="K336" s="329"/>
    </row>
    <row r="337" spans="1:11" ht="17.45" customHeight="1">
      <c r="A337" s="373"/>
      <c r="B337" s="349"/>
      <c r="C337" s="99" t="s">
        <v>2480</v>
      </c>
      <c r="D337" s="68" t="s">
        <v>2490</v>
      </c>
      <c r="E337" s="7"/>
      <c r="F337" s="81">
        <v>343</v>
      </c>
      <c r="G337" s="81">
        <v>266</v>
      </c>
      <c r="H337" s="59">
        <f t="shared" si="199"/>
        <v>609</v>
      </c>
      <c r="I337" s="334"/>
      <c r="J337" s="334"/>
      <c r="K337" s="330"/>
    </row>
    <row r="338" spans="1:11" ht="15.6" customHeight="1">
      <c r="A338" s="152"/>
      <c r="B338" s="116"/>
      <c r="C338" s="99"/>
      <c r="D338" s="68"/>
      <c r="E338" s="225" t="s">
        <v>5507</v>
      </c>
      <c r="F338" s="86">
        <f>SUM(F335:F337)</f>
        <v>1149</v>
      </c>
      <c r="G338" s="86">
        <f t="shared" ref="G338:K338" si="261">SUM(G335:G337)</f>
        <v>914</v>
      </c>
      <c r="H338" s="86">
        <f t="shared" si="261"/>
        <v>2063</v>
      </c>
      <c r="I338" s="86">
        <f t="shared" si="261"/>
        <v>2</v>
      </c>
      <c r="J338" s="86">
        <f t="shared" ref="J338" si="262">SUM(J335:J337)</f>
        <v>2</v>
      </c>
      <c r="K338" s="86">
        <f t="shared" si="261"/>
        <v>4</v>
      </c>
    </row>
    <row r="339" spans="1:11" ht="17.45" customHeight="1">
      <c r="A339" s="371">
        <v>90</v>
      </c>
      <c r="B339" s="347" t="s">
        <v>5735</v>
      </c>
      <c r="C339" s="99" t="s">
        <v>2492</v>
      </c>
      <c r="D339" s="68" t="s">
        <v>2491</v>
      </c>
      <c r="E339" s="7"/>
      <c r="F339" s="81">
        <v>449</v>
      </c>
      <c r="G339" s="81">
        <v>335</v>
      </c>
      <c r="H339" s="59">
        <f t="shared" si="199"/>
        <v>784</v>
      </c>
      <c r="I339" s="333">
        <v>2</v>
      </c>
      <c r="J339" s="333">
        <v>2</v>
      </c>
      <c r="K339" s="328">
        <f t="shared" ref="K339" si="263">SUM(I339:J343)</f>
        <v>4</v>
      </c>
    </row>
    <row r="340" spans="1:11" ht="17.45" customHeight="1">
      <c r="A340" s="372"/>
      <c r="B340" s="348"/>
      <c r="C340" s="99" t="s">
        <v>2492</v>
      </c>
      <c r="D340" s="68" t="s">
        <v>2493</v>
      </c>
      <c r="E340" s="7"/>
      <c r="F340" s="81">
        <v>161</v>
      </c>
      <c r="G340" s="81">
        <v>129</v>
      </c>
      <c r="H340" s="59">
        <f t="shared" si="199"/>
        <v>290</v>
      </c>
      <c r="I340" s="336"/>
      <c r="J340" s="336"/>
      <c r="K340" s="329"/>
    </row>
    <row r="341" spans="1:11" ht="17.45" customHeight="1">
      <c r="A341" s="372"/>
      <c r="B341" s="348"/>
      <c r="C341" s="99" t="s">
        <v>2492</v>
      </c>
      <c r="D341" s="68" t="s">
        <v>2494</v>
      </c>
      <c r="E341" s="7"/>
      <c r="F341" s="81">
        <v>262</v>
      </c>
      <c r="G341" s="81">
        <v>193</v>
      </c>
      <c r="H341" s="59">
        <f t="shared" si="199"/>
        <v>455</v>
      </c>
      <c r="I341" s="336"/>
      <c r="J341" s="336"/>
      <c r="K341" s="329"/>
    </row>
    <row r="342" spans="1:11" ht="17.45" customHeight="1">
      <c r="A342" s="372"/>
      <c r="B342" s="348"/>
      <c r="C342" s="99" t="s">
        <v>2492</v>
      </c>
      <c r="D342" s="68" t="s">
        <v>2495</v>
      </c>
      <c r="E342" s="7"/>
      <c r="F342" s="81">
        <v>366</v>
      </c>
      <c r="G342" s="81">
        <v>275</v>
      </c>
      <c r="H342" s="59">
        <f t="shared" si="199"/>
        <v>641</v>
      </c>
      <c r="I342" s="336"/>
      <c r="J342" s="336"/>
      <c r="K342" s="329"/>
    </row>
    <row r="343" spans="1:11" ht="17.45" customHeight="1">
      <c r="A343" s="373"/>
      <c r="B343" s="349"/>
      <c r="C343" s="99" t="s">
        <v>2492</v>
      </c>
      <c r="D343" s="68" t="s">
        <v>2496</v>
      </c>
      <c r="E343" s="7"/>
      <c r="F343" s="81">
        <v>260</v>
      </c>
      <c r="G343" s="81">
        <v>222</v>
      </c>
      <c r="H343" s="59">
        <f t="shared" si="199"/>
        <v>482</v>
      </c>
      <c r="I343" s="334"/>
      <c r="J343" s="334"/>
      <c r="K343" s="330"/>
    </row>
    <row r="344" spans="1:11" ht="11.45" customHeight="1">
      <c r="A344" s="152"/>
      <c r="B344" s="116"/>
      <c r="C344" s="99"/>
      <c r="D344" s="68"/>
      <c r="E344" s="225" t="s">
        <v>5507</v>
      </c>
      <c r="F344" s="86">
        <f>SUM(F339:F343)</f>
        <v>1498</v>
      </c>
      <c r="G344" s="86">
        <f t="shared" ref="G344:K344" si="264">SUM(G339:G343)</f>
        <v>1154</v>
      </c>
      <c r="H344" s="86">
        <f t="shared" si="264"/>
        <v>2652</v>
      </c>
      <c r="I344" s="86">
        <f t="shared" si="264"/>
        <v>2</v>
      </c>
      <c r="J344" s="86">
        <f t="shared" ref="J344" si="265">SUM(J339:J343)</f>
        <v>2</v>
      </c>
      <c r="K344" s="86">
        <f t="shared" si="264"/>
        <v>4</v>
      </c>
    </row>
    <row r="345" spans="1:11" ht="17.45" customHeight="1">
      <c r="A345" s="371">
        <v>91</v>
      </c>
      <c r="B345" s="347" t="s">
        <v>5948</v>
      </c>
      <c r="C345" s="99" t="s">
        <v>2498</v>
      </c>
      <c r="D345" s="68" t="s">
        <v>2497</v>
      </c>
      <c r="E345" s="7"/>
      <c r="F345" s="81">
        <v>541</v>
      </c>
      <c r="G345" s="81">
        <v>450</v>
      </c>
      <c r="H345" s="59">
        <f t="shared" si="199"/>
        <v>991</v>
      </c>
      <c r="I345" s="333">
        <v>2</v>
      </c>
      <c r="J345" s="333">
        <v>2</v>
      </c>
      <c r="K345" s="328">
        <f t="shared" ref="K345" si="266">SUM(I345:J347)</f>
        <v>4</v>
      </c>
    </row>
    <row r="346" spans="1:11" ht="17.45" customHeight="1">
      <c r="A346" s="372"/>
      <c r="B346" s="348"/>
      <c r="C346" s="99" t="s">
        <v>2498</v>
      </c>
      <c r="D346" s="68" t="s">
        <v>2499</v>
      </c>
      <c r="E346" s="7"/>
      <c r="F346" s="81">
        <v>419</v>
      </c>
      <c r="G346" s="81">
        <v>356</v>
      </c>
      <c r="H346" s="59">
        <f t="shared" si="199"/>
        <v>775</v>
      </c>
      <c r="I346" s="336"/>
      <c r="J346" s="336"/>
      <c r="K346" s="329"/>
    </row>
    <row r="347" spans="1:11" ht="17.45" customHeight="1">
      <c r="A347" s="373"/>
      <c r="B347" s="349"/>
      <c r="C347" s="99" t="s">
        <v>2498</v>
      </c>
      <c r="D347" s="68" t="s">
        <v>2500</v>
      </c>
      <c r="E347" s="7"/>
      <c r="F347" s="81">
        <v>47</v>
      </c>
      <c r="G347" s="81">
        <v>39</v>
      </c>
      <c r="H347" s="59">
        <f t="shared" si="199"/>
        <v>86</v>
      </c>
      <c r="I347" s="334"/>
      <c r="J347" s="334"/>
      <c r="K347" s="330"/>
    </row>
    <row r="348" spans="1:11" ht="13.9" customHeight="1">
      <c r="A348" s="152"/>
      <c r="B348" s="116"/>
      <c r="C348" s="99"/>
      <c r="D348" s="68"/>
      <c r="E348" s="225" t="s">
        <v>5507</v>
      </c>
      <c r="F348" s="86">
        <f>SUM(F345:F347)</f>
        <v>1007</v>
      </c>
      <c r="G348" s="86">
        <f t="shared" ref="G348:K348" si="267">SUM(G345:G347)</f>
        <v>845</v>
      </c>
      <c r="H348" s="86">
        <f t="shared" si="267"/>
        <v>1852</v>
      </c>
      <c r="I348" s="86">
        <f t="shared" si="267"/>
        <v>2</v>
      </c>
      <c r="J348" s="86">
        <f t="shared" ref="J348" si="268">SUM(J345:J347)</f>
        <v>2</v>
      </c>
      <c r="K348" s="86">
        <f t="shared" si="267"/>
        <v>4</v>
      </c>
    </row>
    <row r="349" spans="1:11" ht="17.45" customHeight="1">
      <c r="A349" s="371">
        <v>92</v>
      </c>
      <c r="B349" s="347" t="s">
        <v>5949</v>
      </c>
      <c r="C349" s="99" t="s">
        <v>2502</v>
      </c>
      <c r="D349" s="68" t="s">
        <v>2501</v>
      </c>
      <c r="E349" s="7"/>
      <c r="F349" s="81">
        <v>269</v>
      </c>
      <c r="G349" s="81">
        <v>216</v>
      </c>
      <c r="H349" s="59">
        <f t="shared" si="199"/>
        <v>485</v>
      </c>
      <c r="I349" s="333">
        <v>2</v>
      </c>
      <c r="J349" s="333">
        <v>2</v>
      </c>
      <c r="K349" s="328">
        <f t="shared" ref="K349" si="269">SUM(I349:J350)</f>
        <v>4</v>
      </c>
    </row>
    <row r="350" spans="1:11" ht="24" customHeight="1">
      <c r="A350" s="373"/>
      <c r="B350" s="349"/>
      <c r="C350" s="99" t="s">
        <v>2504</v>
      </c>
      <c r="D350" s="68" t="s">
        <v>2503</v>
      </c>
      <c r="E350" s="7"/>
      <c r="F350" s="81">
        <v>874</v>
      </c>
      <c r="G350" s="81">
        <v>702</v>
      </c>
      <c r="H350" s="59">
        <f t="shared" si="199"/>
        <v>1576</v>
      </c>
      <c r="I350" s="334"/>
      <c r="J350" s="334"/>
      <c r="K350" s="330"/>
    </row>
    <row r="351" spans="1:11" ht="13.9" customHeight="1">
      <c r="A351" s="152"/>
      <c r="B351" s="116"/>
      <c r="C351" s="99"/>
      <c r="D351" s="68"/>
      <c r="E351" s="225" t="s">
        <v>5507</v>
      </c>
      <c r="F351" s="86">
        <f>SUM(F349:F350)</f>
        <v>1143</v>
      </c>
      <c r="G351" s="86">
        <f t="shared" ref="G351:K351" si="270">SUM(G349:G350)</f>
        <v>918</v>
      </c>
      <c r="H351" s="86">
        <f t="shared" si="270"/>
        <v>2061</v>
      </c>
      <c r="I351" s="86">
        <f t="shared" si="270"/>
        <v>2</v>
      </c>
      <c r="J351" s="86">
        <f t="shared" ref="J351" si="271">SUM(J349:J350)</f>
        <v>2</v>
      </c>
      <c r="K351" s="86">
        <f t="shared" si="270"/>
        <v>4</v>
      </c>
    </row>
    <row r="352" spans="1:11" ht="15.6" customHeight="1">
      <c r="A352" s="371">
        <v>93</v>
      </c>
      <c r="B352" s="347" t="s">
        <v>5736</v>
      </c>
      <c r="C352" s="99" t="s">
        <v>2506</v>
      </c>
      <c r="D352" s="68" t="s">
        <v>2505</v>
      </c>
      <c r="E352" s="7"/>
      <c r="F352" s="81">
        <v>374</v>
      </c>
      <c r="G352" s="81">
        <v>267</v>
      </c>
      <c r="H352" s="59">
        <f t="shared" si="199"/>
        <v>641</v>
      </c>
      <c r="I352" s="333">
        <v>2</v>
      </c>
      <c r="J352" s="333">
        <v>2</v>
      </c>
      <c r="K352" s="328">
        <f t="shared" ref="K352" si="272">SUM(I352:J355)</f>
        <v>4</v>
      </c>
    </row>
    <row r="353" spans="1:11" ht="15.6" customHeight="1">
      <c r="A353" s="372"/>
      <c r="B353" s="348"/>
      <c r="C353" s="99" t="s">
        <v>2506</v>
      </c>
      <c r="D353" s="68" t="s">
        <v>2507</v>
      </c>
      <c r="E353" s="7"/>
      <c r="F353" s="81">
        <v>235</v>
      </c>
      <c r="G353" s="81">
        <v>168</v>
      </c>
      <c r="H353" s="59">
        <f t="shared" si="199"/>
        <v>403</v>
      </c>
      <c r="I353" s="336"/>
      <c r="J353" s="336"/>
      <c r="K353" s="329"/>
    </row>
    <row r="354" spans="1:11" ht="15.6" customHeight="1">
      <c r="A354" s="372"/>
      <c r="B354" s="348"/>
      <c r="C354" s="99" t="s">
        <v>2506</v>
      </c>
      <c r="D354" s="68" t="s">
        <v>2508</v>
      </c>
      <c r="E354" s="7"/>
      <c r="F354" s="81">
        <v>206</v>
      </c>
      <c r="G354" s="81">
        <v>171</v>
      </c>
      <c r="H354" s="59">
        <f t="shared" ref="H354:H438" si="273">SUM(F354:G354)</f>
        <v>377</v>
      </c>
      <c r="I354" s="336"/>
      <c r="J354" s="336"/>
      <c r="K354" s="329"/>
    </row>
    <row r="355" spans="1:11" ht="15.6" customHeight="1">
      <c r="A355" s="373"/>
      <c r="B355" s="349"/>
      <c r="C355" s="99" t="s">
        <v>2506</v>
      </c>
      <c r="D355" s="68" t="s">
        <v>2509</v>
      </c>
      <c r="E355" s="7"/>
      <c r="F355" s="81">
        <v>214</v>
      </c>
      <c r="G355" s="81">
        <v>189</v>
      </c>
      <c r="H355" s="59">
        <f t="shared" si="273"/>
        <v>403</v>
      </c>
      <c r="I355" s="334"/>
      <c r="J355" s="334"/>
      <c r="K355" s="330"/>
    </row>
    <row r="356" spans="1:11" ht="13.9" customHeight="1">
      <c r="A356" s="152"/>
      <c r="B356" s="116"/>
      <c r="C356" s="99"/>
      <c r="D356" s="68"/>
      <c r="E356" s="225" t="s">
        <v>5507</v>
      </c>
      <c r="F356" s="86">
        <f>SUM(F352:F355)</f>
        <v>1029</v>
      </c>
      <c r="G356" s="86">
        <f t="shared" ref="G356:K356" si="274">SUM(G352:G355)</f>
        <v>795</v>
      </c>
      <c r="H356" s="86">
        <f t="shared" si="274"/>
        <v>1824</v>
      </c>
      <c r="I356" s="86">
        <f t="shared" si="274"/>
        <v>2</v>
      </c>
      <c r="J356" s="86">
        <f t="shared" ref="J356" si="275">SUM(J352:J355)</f>
        <v>2</v>
      </c>
      <c r="K356" s="86">
        <f t="shared" si="274"/>
        <v>4</v>
      </c>
    </row>
    <row r="357" spans="1:11" ht="15.6" customHeight="1">
      <c r="A357" s="371">
        <v>94</v>
      </c>
      <c r="B357" s="347" t="s">
        <v>6054</v>
      </c>
      <c r="C357" s="99" t="s">
        <v>2506</v>
      </c>
      <c r="D357" s="68" t="s">
        <v>2510</v>
      </c>
      <c r="E357" s="7"/>
      <c r="F357" s="81">
        <v>452</v>
      </c>
      <c r="G357" s="81">
        <v>336</v>
      </c>
      <c r="H357" s="59">
        <f t="shared" si="273"/>
        <v>788</v>
      </c>
      <c r="I357" s="333">
        <v>2</v>
      </c>
      <c r="J357" s="333">
        <v>2</v>
      </c>
      <c r="K357" s="328">
        <f t="shared" ref="K357" si="276">SUM(I357:J359)</f>
        <v>4</v>
      </c>
    </row>
    <row r="358" spans="1:11" ht="15.6" customHeight="1">
      <c r="A358" s="372"/>
      <c r="B358" s="348"/>
      <c r="C358" s="99" t="s">
        <v>2506</v>
      </c>
      <c r="D358" s="68" t="s">
        <v>2511</v>
      </c>
      <c r="E358" s="7"/>
      <c r="F358" s="81">
        <v>402</v>
      </c>
      <c r="G358" s="81">
        <v>241</v>
      </c>
      <c r="H358" s="59">
        <f t="shared" si="273"/>
        <v>643</v>
      </c>
      <c r="I358" s="336"/>
      <c r="J358" s="336"/>
      <c r="K358" s="329"/>
    </row>
    <row r="359" spans="1:11" ht="15.6" customHeight="1">
      <c r="A359" s="373"/>
      <c r="B359" s="349"/>
      <c r="C359" s="99" t="s">
        <v>2506</v>
      </c>
      <c r="D359" s="68" t="s">
        <v>2512</v>
      </c>
      <c r="E359" s="7"/>
      <c r="F359" s="81">
        <v>327</v>
      </c>
      <c r="G359" s="81">
        <v>257</v>
      </c>
      <c r="H359" s="59">
        <f t="shared" si="273"/>
        <v>584</v>
      </c>
      <c r="I359" s="334"/>
      <c r="J359" s="334"/>
      <c r="K359" s="330"/>
    </row>
    <row r="360" spans="1:11" ht="11.45" customHeight="1">
      <c r="A360" s="152"/>
      <c r="B360" s="116"/>
      <c r="C360" s="99"/>
      <c r="D360" s="68"/>
      <c r="E360" s="225" t="s">
        <v>5507</v>
      </c>
      <c r="F360" s="86">
        <f>SUM(F357:F359)</f>
        <v>1181</v>
      </c>
      <c r="G360" s="86">
        <f t="shared" ref="G360:K360" si="277">SUM(G357:G359)</f>
        <v>834</v>
      </c>
      <c r="H360" s="86">
        <f t="shared" si="277"/>
        <v>2015</v>
      </c>
      <c r="I360" s="86">
        <f t="shared" si="277"/>
        <v>2</v>
      </c>
      <c r="J360" s="86">
        <f t="shared" ref="J360" si="278">SUM(J357:J359)</f>
        <v>2</v>
      </c>
      <c r="K360" s="86">
        <f t="shared" si="277"/>
        <v>4</v>
      </c>
    </row>
    <row r="361" spans="1:11" ht="15.6" customHeight="1">
      <c r="A361" s="371">
        <v>95</v>
      </c>
      <c r="B361" s="347" t="s">
        <v>5737</v>
      </c>
      <c r="C361" s="99" t="s">
        <v>2492</v>
      </c>
      <c r="D361" s="68" t="s">
        <v>2513</v>
      </c>
      <c r="E361" s="7"/>
      <c r="F361" s="81">
        <v>134</v>
      </c>
      <c r="G361" s="81">
        <v>102</v>
      </c>
      <c r="H361" s="59">
        <f t="shared" si="273"/>
        <v>236</v>
      </c>
      <c r="I361" s="333">
        <v>2</v>
      </c>
      <c r="J361" s="333">
        <v>2</v>
      </c>
      <c r="K361" s="328">
        <f t="shared" ref="K361" si="279">SUM(I361:J366)</f>
        <v>4</v>
      </c>
    </row>
    <row r="362" spans="1:11" ht="15.6" customHeight="1">
      <c r="A362" s="372"/>
      <c r="B362" s="348"/>
      <c r="C362" s="99" t="s">
        <v>2492</v>
      </c>
      <c r="D362" s="68" t="s">
        <v>2514</v>
      </c>
      <c r="E362" s="7"/>
      <c r="F362" s="81">
        <v>345</v>
      </c>
      <c r="G362" s="81">
        <v>288</v>
      </c>
      <c r="H362" s="59">
        <f t="shared" si="273"/>
        <v>633</v>
      </c>
      <c r="I362" s="336"/>
      <c r="J362" s="336"/>
      <c r="K362" s="329"/>
    </row>
    <row r="363" spans="1:11" ht="15.6" customHeight="1">
      <c r="A363" s="372"/>
      <c r="B363" s="348"/>
      <c r="C363" s="99" t="s">
        <v>2492</v>
      </c>
      <c r="D363" s="68" t="s">
        <v>2515</v>
      </c>
      <c r="E363" s="7"/>
      <c r="F363" s="81">
        <v>271</v>
      </c>
      <c r="G363" s="81">
        <v>196</v>
      </c>
      <c r="H363" s="59">
        <f t="shared" si="273"/>
        <v>467</v>
      </c>
      <c r="I363" s="336"/>
      <c r="J363" s="336"/>
      <c r="K363" s="329"/>
    </row>
    <row r="364" spans="1:11" ht="15.6" customHeight="1">
      <c r="A364" s="372"/>
      <c r="B364" s="348"/>
      <c r="C364" s="99" t="s">
        <v>2492</v>
      </c>
      <c r="D364" s="68" t="s">
        <v>2516</v>
      </c>
      <c r="E364" s="7"/>
      <c r="F364" s="81">
        <v>95</v>
      </c>
      <c r="G364" s="81">
        <v>68</v>
      </c>
      <c r="H364" s="59">
        <f t="shared" si="273"/>
        <v>163</v>
      </c>
      <c r="I364" s="336"/>
      <c r="J364" s="336"/>
      <c r="K364" s="329"/>
    </row>
    <row r="365" spans="1:11" ht="15.6" customHeight="1">
      <c r="A365" s="372"/>
      <c r="B365" s="348"/>
      <c r="C365" s="99" t="s">
        <v>2492</v>
      </c>
      <c r="D365" s="68" t="s">
        <v>2517</v>
      </c>
      <c r="E365" s="7"/>
      <c r="F365" s="81">
        <v>286</v>
      </c>
      <c r="G365" s="81">
        <v>247</v>
      </c>
      <c r="H365" s="59">
        <f t="shared" si="273"/>
        <v>533</v>
      </c>
      <c r="I365" s="336"/>
      <c r="J365" s="336"/>
      <c r="K365" s="329"/>
    </row>
    <row r="366" spans="1:11" ht="15.6" customHeight="1">
      <c r="A366" s="373"/>
      <c r="B366" s="349"/>
      <c r="C366" s="99" t="s">
        <v>2492</v>
      </c>
      <c r="D366" s="68" t="s">
        <v>2518</v>
      </c>
      <c r="E366" s="7"/>
      <c r="F366" s="81">
        <v>96</v>
      </c>
      <c r="G366" s="81">
        <v>88</v>
      </c>
      <c r="H366" s="59">
        <f t="shared" si="273"/>
        <v>184</v>
      </c>
      <c r="I366" s="334"/>
      <c r="J366" s="334"/>
      <c r="K366" s="330"/>
    </row>
    <row r="367" spans="1:11" ht="13.9" customHeight="1">
      <c r="A367" s="152"/>
      <c r="B367" s="116"/>
      <c r="C367" s="99"/>
      <c r="D367" s="68"/>
      <c r="E367" s="225" t="s">
        <v>5507</v>
      </c>
      <c r="F367" s="86">
        <f>SUM(F361:F366)</f>
        <v>1227</v>
      </c>
      <c r="G367" s="86">
        <f t="shared" ref="G367:K367" si="280">SUM(G361:G366)</f>
        <v>989</v>
      </c>
      <c r="H367" s="86">
        <f t="shared" si="280"/>
        <v>2216</v>
      </c>
      <c r="I367" s="86">
        <f t="shared" si="280"/>
        <v>2</v>
      </c>
      <c r="J367" s="86">
        <f t="shared" ref="J367" si="281">SUM(J361:J366)</f>
        <v>2</v>
      </c>
      <c r="K367" s="86">
        <f t="shared" si="280"/>
        <v>4</v>
      </c>
    </row>
    <row r="368" spans="1:11" ht="15.6" customHeight="1">
      <c r="A368" s="371">
        <v>96</v>
      </c>
      <c r="B368" s="347" t="s">
        <v>5949</v>
      </c>
      <c r="C368" s="99" t="s">
        <v>2502</v>
      </c>
      <c r="D368" s="68" t="s">
        <v>2519</v>
      </c>
      <c r="E368" s="7"/>
      <c r="F368" s="81">
        <v>299</v>
      </c>
      <c r="G368" s="81">
        <v>270</v>
      </c>
      <c r="H368" s="59">
        <f t="shared" si="273"/>
        <v>569</v>
      </c>
      <c r="I368" s="333">
        <v>2</v>
      </c>
      <c r="J368" s="333">
        <v>2</v>
      </c>
      <c r="K368" s="328">
        <f t="shared" ref="K368" si="282">SUM(I368:J370)</f>
        <v>4</v>
      </c>
    </row>
    <row r="369" spans="1:11" ht="15.6" customHeight="1">
      <c r="A369" s="372"/>
      <c r="B369" s="348"/>
      <c r="C369" s="99" t="s">
        <v>2521</v>
      </c>
      <c r="D369" s="68" t="s">
        <v>2520</v>
      </c>
      <c r="E369" s="7"/>
      <c r="F369" s="81">
        <v>168</v>
      </c>
      <c r="G369" s="81">
        <v>151</v>
      </c>
      <c r="H369" s="59">
        <f t="shared" si="273"/>
        <v>319</v>
      </c>
      <c r="I369" s="336"/>
      <c r="J369" s="336"/>
      <c r="K369" s="329"/>
    </row>
    <row r="370" spans="1:11" ht="15.6" customHeight="1">
      <c r="A370" s="373"/>
      <c r="B370" s="349"/>
      <c r="C370" s="99" t="s">
        <v>2523</v>
      </c>
      <c r="D370" s="68" t="s">
        <v>2522</v>
      </c>
      <c r="E370" s="7"/>
      <c r="F370" s="81">
        <v>623</v>
      </c>
      <c r="G370" s="81">
        <v>510</v>
      </c>
      <c r="H370" s="59">
        <f t="shared" si="273"/>
        <v>1133</v>
      </c>
      <c r="I370" s="334"/>
      <c r="J370" s="334"/>
      <c r="K370" s="330"/>
    </row>
    <row r="371" spans="1:11" ht="15.6" customHeight="1">
      <c r="A371" s="152"/>
      <c r="B371" s="116"/>
      <c r="C371" s="99"/>
      <c r="D371" s="68"/>
      <c r="E371" s="225" t="s">
        <v>5507</v>
      </c>
      <c r="F371" s="86">
        <f>SUM(F368:F370)</f>
        <v>1090</v>
      </c>
      <c r="G371" s="86">
        <f t="shared" ref="G371:K371" si="283">SUM(G368:G370)</f>
        <v>931</v>
      </c>
      <c r="H371" s="86">
        <f t="shared" si="283"/>
        <v>2021</v>
      </c>
      <c r="I371" s="86">
        <f t="shared" si="283"/>
        <v>2</v>
      </c>
      <c r="J371" s="86">
        <f t="shared" ref="J371" si="284">SUM(J368:J370)</f>
        <v>2</v>
      </c>
      <c r="K371" s="86">
        <f t="shared" si="283"/>
        <v>4</v>
      </c>
    </row>
    <row r="372" spans="1:11" ht="15.6" customHeight="1">
      <c r="A372" s="371">
        <v>97</v>
      </c>
      <c r="B372" s="347" t="s">
        <v>5738</v>
      </c>
      <c r="C372" s="99" t="s">
        <v>2523</v>
      </c>
      <c r="D372" s="68" t="s">
        <v>2524</v>
      </c>
      <c r="E372" s="7"/>
      <c r="F372" s="81">
        <v>324</v>
      </c>
      <c r="G372" s="81">
        <v>301</v>
      </c>
      <c r="H372" s="59">
        <f t="shared" si="273"/>
        <v>625</v>
      </c>
      <c r="I372" s="333">
        <v>2</v>
      </c>
      <c r="J372" s="333">
        <v>2</v>
      </c>
      <c r="K372" s="328">
        <f t="shared" ref="K372" si="285">SUM(I372:J373)</f>
        <v>4</v>
      </c>
    </row>
    <row r="373" spans="1:11" ht="28.15" customHeight="1">
      <c r="A373" s="373"/>
      <c r="B373" s="349"/>
      <c r="C373" s="99" t="s">
        <v>2526</v>
      </c>
      <c r="D373" s="68" t="s">
        <v>2525</v>
      </c>
      <c r="E373" s="7"/>
      <c r="F373" s="81">
        <v>331</v>
      </c>
      <c r="G373" s="81">
        <v>260</v>
      </c>
      <c r="H373" s="59">
        <f t="shared" si="273"/>
        <v>591</v>
      </c>
      <c r="I373" s="334"/>
      <c r="J373" s="334"/>
      <c r="K373" s="330"/>
    </row>
    <row r="374" spans="1:11" ht="13.15" customHeight="1">
      <c r="A374" s="152"/>
      <c r="B374" s="116"/>
      <c r="C374" s="99"/>
      <c r="D374" s="68"/>
      <c r="E374" s="225" t="s">
        <v>5507</v>
      </c>
      <c r="F374" s="86">
        <f>SUM(F372:F373)</f>
        <v>655</v>
      </c>
      <c r="G374" s="86">
        <f t="shared" ref="G374:K374" si="286">SUM(G372:G373)</f>
        <v>561</v>
      </c>
      <c r="H374" s="86">
        <f t="shared" si="286"/>
        <v>1216</v>
      </c>
      <c r="I374" s="86">
        <f t="shared" si="286"/>
        <v>2</v>
      </c>
      <c r="J374" s="86">
        <f t="shared" ref="J374" si="287">SUM(J372:J373)</f>
        <v>2</v>
      </c>
      <c r="K374" s="86">
        <f t="shared" si="286"/>
        <v>4</v>
      </c>
    </row>
    <row r="375" spans="1:11" ht="15.6" customHeight="1">
      <c r="A375" s="371">
        <v>98</v>
      </c>
      <c r="B375" s="347" t="s">
        <v>5739</v>
      </c>
      <c r="C375" s="99" t="s">
        <v>2528</v>
      </c>
      <c r="D375" s="68" t="s">
        <v>2527</v>
      </c>
      <c r="E375" s="7"/>
      <c r="F375" s="81">
        <v>280</v>
      </c>
      <c r="G375" s="81">
        <v>250</v>
      </c>
      <c r="H375" s="59">
        <f t="shared" si="273"/>
        <v>530</v>
      </c>
      <c r="I375" s="333">
        <v>2</v>
      </c>
      <c r="J375" s="333">
        <v>2</v>
      </c>
      <c r="K375" s="328">
        <f t="shared" ref="K375" si="288">SUM(I375:J379)</f>
        <v>4</v>
      </c>
    </row>
    <row r="376" spans="1:11" ht="15.6" customHeight="1">
      <c r="A376" s="372"/>
      <c r="B376" s="348"/>
      <c r="C376" s="99" t="s">
        <v>2530</v>
      </c>
      <c r="D376" s="68" t="s">
        <v>2529</v>
      </c>
      <c r="E376" s="7"/>
      <c r="F376" s="81">
        <v>307</v>
      </c>
      <c r="G376" s="81">
        <v>247</v>
      </c>
      <c r="H376" s="59">
        <f t="shared" si="273"/>
        <v>554</v>
      </c>
      <c r="I376" s="336"/>
      <c r="J376" s="336"/>
      <c r="K376" s="329"/>
    </row>
    <row r="377" spans="1:11" ht="15.6" customHeight="1">
      <c r="A377" s="372"/>
      <c r="B377" s="348"/>
      <c r="C377" s="99" t="s">
        <v>2530</v>
      </c>
      <c r="D377" s="68" t="s">
        <v>2531</v>
      </c>
      <c r="E377" s="7"/>
      <c r="F377" s="81">
        <v>376</v>
      </c>
      <c r="G377" s="81">
        <v>310</v>
      </c>
      <c r="H377" s="59">
        <f t="shared" si="273"/>
        <v>686</v>
      </c>
      <c r="I377" s="336"/>
      <c r="J377" s="336"/>
      <c r="K377" s="329"/>
    </row>
    <row r="378" spans="1:11" ht="15.6" customHeight="1">
      <c r="A378" s="372"/>
      <c r="B378" s="348"/>
      <c r="C378" s="99" t="s">
        <v>2530</v>
      </c>
      <c r="D378" s="68" t="s">
        <v>2532</v>
      </c>
      <c r="E378" s="7"/>
      <c r="F378" s="81">
        <v>195</v>
      </c>
      <c r="G378" s="81">
        <v>175</v>
      </c>
      <c r="H378" s="59">
        <f t="shared" si="273"/>
        <v>370</v>
      </c>
      <c r="I378" s="336"/>
      <c r="J378" s="336"/>
      <c r="K378" s="329"/>
    </row>
    <row r="379" spans="1:11" ht="15.6" customHeight="1">
      <c r="A379" s="373"/>
      <c r="B379" s="349"/>
      <c r="C379" s="99" t="s">
        <v>2502</v>
      </c>
      <c r="D379" s="68" t="s">
        <v>2533</v>
      </c>
      <c r="E379" s="7"/>
      <c r="F379" s="81">
        <v>72</v>
      </c>
      <c r="G379" s="81">
        <v>32</v>
      </c>
      <c r="H379" s="59">
        <f t="shared" si="273"/>
        <v>104</v>
      </c>
      <c r="I379" s="334"/>
      <c r="J379" s="334"/>
      <c r="K379" s="330"/>
    </row>
    <row r="380" spans="1:11" ht="18" customHeight="1">
      <c r="A380" s="152"/>
      <c r="B380" s="116"/>
      <c r="C380" s="99"/>
      <c r="D380" s="68"/>
      <c r="E380" s="225" t="s">
        <v>5507</v>
      </c>
      <c r="F380" s="86">
        <f>SUM(F375:F379)</f>
        <v>1230</v>
      </c>
      <c r="G380" s="86">
        <f t="shared" ref="G380:K380" si="289">SUM(G375:G379)</f>
        <v>1014</v>
      </c>
      <c r="H380" s="86">
        <f t="shared" si="289"/>
        <v>2244</v>
      </c>
      <c r="I380" s="86">
        <f t="shared" si="289"/>
        <v>2</v>
      </c>
      <c r="J380" s="86">
        <f t="shared" ref="J380" si="290">SUM(J375:J379)</f>
        <v>2</v>
      </c>
      <c r="K380" s="86">
        <f t="shared" si="289"/>
        <v>4</v>
      </c>
    </row>
    <row r="381" spans="1:11" ht="17.45" customHeight="1">
      <c r="A381" s="371">
        <v>99</v>
      </c>
      <c r="B381" s="347" t="s">
        <v>5739</v>
      </c>
      <c r="C381" s="99" t="s">
        <v>2535</v>
      </c>
      <c r="D381" s="68" t="s">
        <v>2534</v>
      </c>
      <c r="E381" s="7"/>
      <c r="F381" s="81">
        <v>282</v>
      </c>
      <c r="G381" s="81">
        <v>258</v>
      </c>
      <c r="H381" s="59">
        <f t="shared" si="273"/>
        <v>540</v>
      </c>
      <c r="I381" s="333">
        <v>2</v>
      </c>
      <c r="J381" s="333">
        <v>2</v>
      </c>
      <c r="K381" s="328">
        <f t="shared" ref="K381" si="291">SUM(I381:J384)</f>
        <v>4</v>
      </c>
    </row>
    <row r="382" spans="1:11" ht="17.45" customHeight="1">
      <c r="A382" s="372"/>
      <c r="B382" s="348"/>
      <c r="C382" s="99" t="s">
        <v>2537</v>
      </c>
      <c r="D382" s="68" t="s">
        <v>2536</v>
      </c>
      <c r="E382" s="7"/>
      <c r="F382" s="81">
        <v>422</v>
      </c>
      <c r="G382" s="81">
        <v>374</v>
      </c>
      <c r="H382" s="59">
        <f t="shared" si="273"/>
        <v>796</v>
      </c>
      <c r="I382" s="336"/>
      <c r="J382" s="336"/>
      <c r="K382" s="329"/>
    </row>
    <row r="383" spans="1:11" ht="17.45" customHeight="1">
      <c r="A383" s="372"/>
      <c r="B383" s="348"/>
      <c r="C383" s="99" t="s">
        <v>2539</v>
      </c>
      <c r="D383" s="68" t="s">
        <v>2538</v>
      </c>
      <c r="E383" s="7"/>
      <c r="F383" s="81">
        <v>272</v>
      </c>
      <c r="G383" s="81">
        <v>265</v>
      </c>
      <c r="H383" s="59">
        <f t="shared" si="273"/>
        <v>537</v>
      </c>
      <c r="I383" s="336"/>
      <c r="J383" s="336"/>
      <c r="K383" s="329"/>
    </row>
    <row r="384" spans="1:11" ht="17.45" customHeight="1">
      <c r="A384" s="373"/>
      <c r="B384" s="349"/>
      <c r="C384" s="99" t="s">
        <v>2541</v>
      </c>
      <c r="D384" s="68" t="s">
        <v>2540</v>
      </c>
      <c r="E384" s="7"/>
      <c r="F384" s="81">
        <v>369</v>
      </c>
      <c r="G384" s="81">
        <v>335</v>
      </c>
      <c r="H384" s="59">
        <f t="shared" si="273"/>
        <v>704</v>
      </c>
      <c r="I384" s="334"/>
      <c r="J384" s="334"/>
      <c r="K384" s="330"/>
    </row>
    <row r="385" spans="1:11" ht="12.6" customHeight="1">
      <c r="A385" s="152"/>
      <c r="B385" s="116"/>
      <c r="C385" s="99"/>
      <c r="D385" s="68"/>
      <c r="E385" s="225" t="s">
        <v>5507</v>
      </c>
      <c r="F385" s="86">
        <f>SUM(F381:F384)</f>
        <v>1345</v>
      </c>
      <c r="G385" s="86">
        <f t="shared" ref="G385:K385" si="292">SUM(G381:G384)</f>
        <v>1232</v>
      </c>
      <c r="H385" s="86">
        <f t="shared" si="292"/>
        <v>2577</v>
      </c>
      <c r="I385" s="86">
        <f t="shared" si="292"/>
        <v>2</v>
      </c>
      <c r="J385" s="86">
        <f t="shared" ref="J385" si="293">SUM(J381:J384)</f>
        <v>2</v>
      </c>
      <c r="K385" s="86">
        <f t="shared" si="292"/>
        <v>4</v>
      </c>
    </row>
    <row r="386" spans="1:11" ht="17.45" customHeight="1">
      <c r="A386" s="371">
        <v>100</v>
      </c>
      <c r="B386" s="347" t="s">
        <v>5739</v>
      </c>
      <c r="C386" s="99" t="s">
        <v>2543</v>
      </c>
      <c r="D386" s="68" t="s">
        <v>2542</v>
      </c>
      <c r="E386" s="7"/>
      <c r="F386" s="81">
        <v>373</v>
      </c>
      <c r="G386" s="81">
        <v>286</v>
      </c>
      <c r="H386" s="59">
        <f t="shared" si="273"/>
        <v>659</v>
      </c>
      <c r="I386" s="333">
        <v>2</v>
      </c>
      <c r="J386" s="333">
        <v>2</v>
      </c>
      <c r="K386" s="328">
        <f t="shared" ref="K386" si="294">SUM(I386:J388)</f>
        <v>4</v>
      </c>
    </row>
    <row r="387" spans="1:11" ht="17.45" customHeight="1">
      <c r="A387" s="372"/>
      <c r="B387" s="348"/>
      <c r="C387" s="99" t="s">
        <v>2543</v>
      </c>
      <c r="D387" s="68" t="s">
        <v>2544</v>
      </c>
      <c r="E387" s="7"/>
      <c r="F387" s="81">
        <v>285</v>
      </c>
      <c r="G387" s="81">
        <v>270</v>
      </c>
      <c r="H387" s="59">
        <f t="shared" si="273"/>
        <v>555</v>
      </c>
      <c r="I387" s="336"/>
      <c r="J387" s="336"/>
      <c r="K387" s="329"/>
    </row>
    <row r="388" spans="1:11" ht="17.45" customHeight="1">
      <c r="A388" s="373"/>
      <c r="B388" s="349"/>
      <c r="C388" s="99" t="s">
        <v>2546</v>
      </c>
      <c r="D388" s="68" t="s">
        <v>2545</v>
      </c>
      <c r="E388" s="7"/>
      <c r="F388" s="81">
        <v>292</v>
      </c>
      <c r="G388" s="81">
        <v>215</v>
      </c>
      <c r="H388" s="59">
        <f t="shared" si="273"/>
        <v>507</v>
      </c>
      <c r="I388" s="334"/>
      <c r="J388" s="334"/>
      <c r="K388" s="330"/>
    </row>
    <row r="389" spans="1:11" ht="12.6" customHeight="1">
      <c r="A389" s="152"/>
      <c r="B389" s="116"/>
      <c r="C389" s="99"/>
      <c r="D389" s="68"/>
      <c r="E389" s="225" t="s">
        <v>5507</v>
      </c>
      <c r="F389" s="86">
        <f>SUM(F386:F388)</f>
        <v>950</v>
      </c>
      <c r="G389" s="86">
        <f t="shared" ref="G389:K389" si="295">SUM(G386:G388)</f>
        <v>771</v>
      </c>
      <c r="H389" s="86">
        <f t="shared" si="295"/>
        <v>1721</v>
      </c>
      <c r="I389" s="86">
        <f t="shared" si="295"/>
        <v>2</v>
      </c>
      <c r="J389" s="86">
        <f t="shared" ref="J389" si="296">SUM(J386:J388)</f>
        <v>2</v>
      </c>
      <c r="K389" s="86">
        <f t="shared" si="295"/>
        <v>4</v>
      </c>
    </row>
    <row r="390" spans="1:11" ht="17.45" customHeight="1">
      <c r="A390" s="371">
        <v>101</v>
      </c>
      <c r="B390" s="347" t="s">
        <v>5740</v>
      </c>
      <c r="C390" s="99" t="s">
        <v>2548</v>
      </c>
      <c r="D390" s="68" t="s">
        <v>2547</v>
      </c>
      <c r="E390" s="7"/>
      <c r="F390" s="81">
        <v>587</v>
      </c>
      <c r="G390" s="81">
        <v>501</v>
      </c>
      <c r="H390" s="59">
        <f t="shared" si="273"/>
        <v>1088</v>
      </c>
      <c r="I390" s="333">
        <v>2</v>
      </c>
      <c r="J390" s="333">
        <v>2</v>
      </c>
      <c r="K390" s="328">
        <f t="shared" ref="K390" si="297">SUM(I390:J391)</f>
        <v>4</v>
      </c>
    </row>
    <row r="391" spans="1:11" ht="17.45" customHeight="1">
      <c r="A391" s="373"/>
      <c r="B391" s="349"/>
      <c r="C391" s="99" t="s">
        <v>2550</v>
      </c>
      <c r="D391" s="68" t="s">
        <v>2549</v>
      </c>
      <c r="E391" s="7"/>
      <c r="F391" s="81">
        <v>621</v>
      </c>
      <c r="G391" s="81">
        <v>538</v>
      </c>
      <c r="H391" s="59">
        <f t="shared" si="273"/>
        <v>1159</v>
      </c>
      <c r="I391" s="334"/>
      <c r="J391" s="334"/>
      <c r="K391" s="330"/>
    </row>
    <row r="392" spans="1:11" ht="13.15" customHeight="1">
      <c r="A392" s="152"/>
      <c r="B392" s="116"/>
      <c r="C392" s="99"/>
      <c r="D392" s="68"/>
      <c r="E392" s="225" t="s">
        <v>5507</v>
      </c>
      <c r="F392" s="86">
        <f>SUM(F390:F391)</f>
        <v>1208</v>
      </c>
      <c r="G392" s="86">
        <f t="shared" ref="G392:K392" si="298">SUM(G390:G391)</f>
        <v>1039</v>
      </c>
      <c r="H392" s="86">
        <f t="shared" si="298"/>
        <v>2247</v>
      </c>
      <c r="I392" s="86">
        <f t="shared" si="298"/>
        <v>2</v>
      </c>
      <c r="J392" s="86">
        <f t="shared" ref="J392" si="299">SUM(J390:J391)</f>
        <v>2</v>
      </c>
      <c r="K392" s="86">
        <f t="shared" si="298"/>
        <v>4</v>
      </c>
    </row>
    <row r="393" spans="1:11" ht="17.45" customHeight="1">
      <c r="A393" s="371">
        <v>102</v>
      </c>
      <c r="B393" s="347" t="s">
        <v>5740</v>
      </c>
      <c r="C393" s="99" t="s">
        <v>2552</v>
      </c>
      <c r="D393" s="68" t="s">
        <v>2551</v>
      </c>
      <c r="E393" s="7"/>
      <c r="F393" s="81">
        <v>640</v>
      </c>
      <c r="G393" s="81">
        <v>572</v>
      </c>
      <c r="H393" s="59">
        <f t="shared" si="273"/>
        <v>1212</v>
      </c>
      <c r="I393" s="333">
        <v>2</v>
      </c>
      <c r="J393" s="333">
        <v>2</v>
      </c>
      <c r="K393" s="328">
        <f t="shared" ref="K393" si="300">SUM(I393:J394)</f>
        <v>4</v>
      </c>
    </row>
    <row r="394" spans="1:11" ht="17.45" customHeight="1">
      <c r="A394" s="373"/>
      <c r="B394" s="349"/>
      <c r="C394" s="99" t="s">
        <v>2554</v>
      </c>
      <c r="D394" s="68" t="s">
        <v>2553</v>
      </c>
      <c r="E394" s="7"/>
      <c r="F394" s="81">
        <v>416</v>
      </c>
      <c r="G394" s="81">
        <v>418</v>
      </c>
      <c r="H394" s="59">
        <f t="shared" si="273"/>
        <v>834</v>
      </c>
      <c r="I394" s="334"/>
      <c r="J394" s="334"/>
      <c r="K394" s="330"/>
    </row>
    <row r="395" spans="1:11" ht="12.6" customHeight="1">
      <c r="A395" s="152"/>
      <c r="B395" s="116"/>
      <c r="C395" s="99"/>
      <c r="D395" s="68"/>
      <c r="E395" s="225" t="s">
        <v>5507</v>
      </c>
      <c r="F395" s="86">
        <f>SUM(F393:F394)</f>
        <v>1056</v>
      </c>
      <c r="G395" s="86">
        <f t="shared" ref="G395:K395" si="301">SUM(G393:G394)</f>
        <v>990</v>
      </c>
      <c r="H395" s="86">
        <f t="shared" si="301"/>
        <v>2046</v>
      </c>
      <c r="I395" s="86">
        <f t="shared" si="301"/>
        <v>2</v>
      </c>
      <c r="J395" s="86">
        <f t="shared" ref="J395" si="302">SUM(J393:J394)</f>
        <v>2</v>
      </c>
      <c r="K395" s="86">
        <f t="shared" si="301"/>
        <v>4</v>
      </c>
    </row>
    <row r="396" spans="1:11" ht="17.45" customHeight="1">
      <c r="A396" s="371">
        <v>103</v>
      </c>
      <c r="B396" s="347" t="s">
        <v>5740</v>
      </c>
      <c r="C396" s="99" t="s">
        <v>2556</v>
      </c>
      <c r="D396" s="68" t="s">
        <v>2555</v>
      </c>
      <c r="E396" s="7"/>
      <c r="F396" s="81">
        <v>257</v>
      </c>
      <c r="G396" s="81">
        <v>246</v>
      </c>
      <c r="H396" s="59">
        <f t="shared" si="273"/>
        <v>503</v>
      </c>
      <c r="I396" s="333">
        <v>2</v>
      </c>
      <c r="J396" s="333">
        <v>2</v>
      </c>
      <c r="K396" s="328">
        <f t="shared" ref="K396" si="303">SUM(I396:J398)</f>
        <v>4</v>
      </c>
    </row>
    <row r="397" spans="1:11" ht="17.45" customHeight="1">
      <c r="A397" s="372"/>
      <c r="B397" s="348"/>
      <c r="C397" s="99" t="s">
        <v>2558</v>
      </c>
      <c r="D397" s="68" t="s">
        <v>2557</v>
      </c>
      <c r="E397" s="7"/>
      <c r="F397" s="81">
        <v>469</v>
      </c>
      <c r="G397" s="81">
        <v>408</v>
      </c>
      <c r="H397" s="59">
        <f t="shared" si="273"/>
        <v>877</v>
      </c>
      <c r="I397" s="336"/>
      <c r="J397" s="336"/>
      <c r="K397" s="329"/>
    </row>
    <row r="398" spans="1:11" ht="17.45" customHeight="1">
      <c r="A398" s="373"/>
      <c r="B398" s="349"/>
      <c r="C398" s="99" t="s">
        <v>2560</v>
      </c>
      <c r="D398" s="68" t="s">
        <v>2559</v>
      </c>
      <c r="E398" s="7"/>
      <c r="F398" s="81">
        <v>402</v>
      </c>
      <c r="G398" s="81">
        <v>386</v>
      </c>
      <c r="H398" s="59">
        <f t="shared" si="273"/>
        <v>788</v>
      </c>
      <c r="I398" s="334"/>
      <c r="J398" s="334"/>
      <c r="K398" s="330"/>
    </row>
    <row r="399" spans="1:11" ht="17.45" customHeight="1">
      <c r="A399" s="152"/>
      <c r="B399" s="116"/>
      <c r="C399" s="99"/>
      <c r="D399" s="68"/>
      <c r="E399" s="225" t="s">
        <v>5507</v>
      </c>
      <c r="F399" s="86">
        <f>SUM(F396:F398)</f>
        <v>1128</v>
      </c>
      <c r="G399" s="86">
        <f t="shared" ref="G399:K399" si="304">SUM(G396:G398)</f>
        <v>1040</v>
      </c>
      <c r="H399" s="86">
        <f t="shared" si="304"/>
        <v>2168</v>
      </c>
      <c r="I399" s="86">
        <f t="shared" si="304"/>
        <v>2</v>
      </c>
      <c r="J399" s="86">
        <f t="shared" ref="J399" si="305">SUM(J396:J398)</f>
        <v>2</v>
      </c>
      <c r="K399" s="86">
        <f t="shared" si="304"/>
        <v>4</v>
      </c>
    </row>
    <row r="400" spans="1:11" ht="17.45" customHeight="1">
      <c r="A400" s="371">
        <v>104</v>
      </c>
      <c r="B400" s="347" t="s">
        <v>5741</v>
      </c>
      <c r="C400" s="99" t="s">
        <v>2562</v>
      </c>
      <c r="D400" s="68" t="s">
        <v>2561</v>
      </c>
      <c r="E400" s="7"/>
      <c r="F400" s="81">
        <v>347</v>
      </c>
      <c r="G400" s="81">
        <v>286</v>
      </c>
      <c r="H400" s="59">
        <f t="shared" si="273"/>
        <v>633</v>
      </c>
      <c r="I400" s="333">
        <v>2</v>
      </c>
      <c r="J400" s="333">
        <v>2</v>
      </c>
      <c r="K400" s="328">
        <f t="shared" ref="K400" si="306">SUM(I400:J402)</f>
        <v>4</v>
      </c>
    </row>
    <row r="401" spans="1:11" ht="17.45" customHeight="1">
      <c r="A401" s="372"/>
      <c r="B401" s="348"/>
      <c r="C401" s="99" t="s">
        <v>2564</v>
      </c>
      <c r="D401" s="68" t="s">
        <v>2563</v>
      </c>
      <c r="E401" s="7"/>
      <c r="F401" s="81">
        <v>205</v>
      </c>
      <c r="G401" s="81">
        <v>194</v>
      </c>
      <c r="H401" s="59">
        <f t="shared" si="273"/>
        <v>399</v>
      </c>
      <c r="I401" s="336"/>
      <c r="J401" s="336"/>
      <c r="K401" s="329"/>
    </row>
    <row r="402" spans="1:11" ht="17.45" customHeight="1">
      <c r="A402" s="373"/>
      <c r="B402" s="349"/>
      <c r="C402" s="99" t="s">
        <v>2566</v>
      </c>
      <c r="D402" s="68" t="s">
        <v>2565</v>
      </c>
      <c r="E402" s="7"/>
      <c r="F402" s="81">
        <v>230</v>
      </c>
      <c r="G402" s="81">
        <v>219</v>
      </c>
      <c r="H402" s="59">
        <f t="shared" si="273"/>
        <v>449</v>
      </c>
      <c r="I402" s="334"/>
      <c r="J402" s="334"/>
      <c r="K402" s="330"/>
    </row>
    <row r="403" spans="1:11" ht="17.45" customHeight="1">
      <c r="A403" s="152"/>
      <c r="B403" s="116"/>
      <c r="C403" s="99"/>
      <c r="D403" s="68"/>
      <c r="E403" s="225" t="s">
        <v>5507</v>
      </c>
      <c r="F403" s="86">
        <f>SUM(F400:F402)</f>
        <v>782</v>
      </c>
      <c r="G403" s="86">
        <f t="shared" ref="G403:K403" si="307">SUM(G400:G402)</f>
        <v>699</v>
      </c>
      <c r="H403" s="86">
        <f t="shared" si="307"/>
        <v>1481</v>
      </c>
      <c r="I403" s="86">
        <f t="shared" si="307"/>
        <v>2</v>
      </c>
      <c r="J403" s="86">
        <f t="shared" ref="J403" si="308">SUM(J400:J402)</f>
        <v>2</v>
      </c>
      <c r="K403" s="86">
        <f t="shared" si="307"/>
        <v>4</v>
      </c>
    </row>
    <row r="404" spans="1:11" ht="17.45" customHeight="1">
      <c r="A404" s="371">
        <v>105</v>
      </c>
      <c r="B404" s="347" t="s">
        <v>5741</v>
      </c>
      <c r="C404" s="99" t="s">
        <v>2568</v>
      </c>
      <c r="D404" s="68" t="s">
        <v>2567</v>
      </c>
      <c r="E404" s="7"/>
      <c r="F404" s="81">
        <v>640</v>
      </c>
      <c r="G404" s="81">
        <v>612</v>
      </c>
      <c r="H404" s="59">
        <f t="shared" si="273"/>
        <v>1252</v>
      </c>
      <c r="I404" s="333">
        <v>2</v>
      </c>
      <c r="J404" s="333">
        <v>2</v>
      </c>
      <c r="K404" s="328">
        <f t="shared" ref="K404" si="309">SUM(I404:J406)</f>
        <v>4</v>
      </c>
    </row>
    <row r="405" spans="1:11" ht="17.45" customHeight="1">
      <c r="A405" s="372"/>
      <c r="B405" s="348"/>
      <c r="C405" s="99" t="s">
        <v>2568</v>
      </c>
      <c r="D405" s="68" t="s">
        <v>2569</v>
      </c>
      <c r="E405" s="7"/>
      <c r="F405" s="81">
        <v>88</v>
      </c>
      <c r="G405" s="81">
        <v>74</v>
      </c>
      <c r="H405" s="59">
        <f t="shared" si="273"/>
        <v>162</v>
      </c>
      <c r="I405" s="336"/>
      <c r="J405" s="336"/>
      <c r="K405" s="329"/>
    </row>
    <row r="406" spans="1:11" ht="17.45" customHeight="1">
      <c r="A406" s="373"/>
      <c r="B406" s="349"/>
      <c r="C406" s="99" t="s">
        <v>2571</v>
      </c>
      <c r="D406" s="68" t="s">
        <v>2570</v>
      </c>
      <c r="E406" s="7"/>
      <c r="F406" s="81">
        <v>89</v>
      </c>
      <c r="G406" s="81">
        <v>72</v>
      </c>
      <c r="H406" s="59">
        <f t="shared" si="273"/>
        <v>161</v>
      </c>
      <c r="I406" s="334"/>
      <c r="J406" s="334"/>
      <c r="K406" s="330"/>
    </row>
    <row r="407" spans="1:11" ht="17.45" customHeight="1">
      <c r="A407" s="152"/>
      <c r="B407" s="116"/>
      <c r="C407" s="99"/>
      <c r="D407" s="68"/>
      <c r="E407" s="225" t="s">
        <v>5507</v>
      </c>
      <c r="F407" s="86">
        <f>SUM(F404:F406)</f>
        <v>817</v>
      </c>
      <c r="G407" s="86">
        <f t="shared" ref="G407:K407" si="310">SUM(G404:G406)</f>
        <v>758</v>
      </c>
      <c r="H407" s="86">
        <f t="shared" si="310"/>
        <v>1575</v>
      </c>
      <c r="I407" s="86">
        <f t="shared" si="310"/>
        <v>2</v>
      </c>
      <c r="J407" s="86">
        <f t="shared" ref="J407" si="311">SUM(J404:J406)</f>
        <v>2</v>
      </c>
      <c r="K407" s="86">
        <f t="shared" si="310"/>
        <v>4</v>
      </c>
    </row>
    <row r="408" spans="1:11" ht="17.45" customHeight="1">
      <c r="A408" s="371">
        <v>106</v>
      </c>
      <c r="B408" s="347" t="s">
        <v>5742</v>
      </c>
      <c r="C408" s="99" t="s">
        <v>2573</v>
      </c>
      <c r="D408" s="68" t="s">
        <v>2572</v>
      </c>
      <c r="E408" s="7"/>
      <c r="F408" s="81">
        <v>492</v>
      </c>
      <c r="G408" s="81">
        <v>414</v>
      </c>
      <c r="H408" s="59">
        <f t="shared" si="273"/>
        <v>906</v>
      </c>
      <c r="I408" s="333">
        <v>2</v>
      </c>
      <c r="J408" s="333">
        <v>2</v>
      </c>
      <c r="K408" s="328">
        <f t="shared" ref="K408" si="312">SUM(I408:J411)</f>
        <v>4</v>
      </c>
    </row>
    <row r="409" spans="1:11" ht="17.45" customHeight="1">
      <c r="A409" s="372"/>
      <c r="B409" s="348"/>
      <c r="C409" s="99" t="s">
        <v>2573</v>
      </c>
      <c r="D409" s="68" t="s">
        <v>2574</v>
      </c>
      <c r="E409" s="7"/>
      <c r="F409" s="81">
        <v>254</v>
      </c>
      <c r="G409" s="81">
        <v>216</v>
      </c>
      <c r="H409" s="59">
        <f t="shared" si="273"/>
        <v>470</v>
      </c>
      <c r="I409" s="336"/>
      <c r="J409" s="336"/>
      <c r="K409" s="329"/>
    </row>
    <row r="410" spans="1:11" ht="17.45" customHeight="1">
      <c r="A410" s="372"/>
      <c r="B410" s="348"/>
      <c r="C410" s="99" t="s">
        <v>2576</v>
      </c>
      <c r="D410" s="68" t="s">
        <v>2575</v>
      </c>
      <c r="E410" s="7"/>
      <c r="F410" s="81">
        <v>119</v>
      </c>
      <c r="G410" s="81">
        <v>95</v>
      </c>
      <c r="H410" s="59">
        <f t="shared" si="273"/>
        <v>214</v>
      </c>
      <c r="I410" s="336"/>
      <c r="J410" s="336"/>
      <c r="K410" s="329"/>
    </row>
    <row r="411" spans="1:11" ht="17.45" customHeight="1">
      <c r="A411" s="373"/>
      <c r="B411" s="349"/>
      <c r="C411" s="99" t="s">
        <v>2576</v>
      </c>
      <c r="D411" s="68" t="s">
        <v>2577</v>
      </c>
      <c r="E411" s="7"/>
      <c r="F411" s="81">
        <v>502</v>
      </c>
      <c r="G411" s="81">
        <v>356</v>
      </c>
      <c r="H411" s="59">
        <f t="shared" si="273"/>
        <v>858</v>
      </c>
      <c r="I411" s="334"/>
      <c r="J411" s="334"/>
      <c r="K411" s="330"/>
    </row>
    <row r="412" spans="1:11" ht="17.45" customHeight="1">
      <c r="A412" s="152"/>
      <c r="B412" s="116"/>
      <c r="C412" s="99"/>
      <c r="D412" s="68"/>
      <c r="E412" s="225" t="s">
        <v>5507</v>
      </c>
      <c r="F412" s="86">
        <f>SUM(F408:F411)</f>
        <v>1367</v>
      </c>
      <c r="G412" s="86">
        <f t="shared" ref="G412:K412" si="313">SUM(G408:G411)</f>
        <v>1081</v>
      </c>
      <c r="H412" s="86">
        <f t="shared" si="313"/>
        <v>2448</v>
      </c>
      <c r="I412" s="86">
        <f t="shared" si="313"/>
        <v>2</v>
      </c>
      <c r="J412" s="86">
        <f t="shared" ref="J412" si="314">SUM(J408:J411)</f>
        <v>2</v>
      </c>
      <c r="K412" s="86">
        <f t="shared" si="313"/>
        <v>4</v>
      </c>
    </row>
    <row r="413" spans="1:11" ht="17.45" customHeight="1">
      <c r="A413" s="371">
        <v>107</v>
      </c>
      <c r="B413" s="347" t="s">
        <v>5742</v>
      </c>
      <c r="C413" s="99" t="s">
        <v>2579</v>
      </c>
      <c r="D413" s="68" t="s">
        <v>2578</v>
      </c>
      <c r="E413" s="7"/>
      <c r="F413" s="81">
        <v>363</v>
      </c>
      <c r="G413" s="81">
        <v>309</v>
      </c>
      <c r="H413" s="59">
        <f t="shared" si="273"/>
        <v>672</v>
      </c>
      <c r="I413" s="333">
        <v>2</v>
      </c>
      <c r="J413" s="333">
        <v>2</v>
      </c>
      <c r="K413" s="328">
        <f t="shared" ref="K413" si="315">SUM(I413:J414)</f>
        <v>4</v>
      </c>
    </row>
    <row r="414" spans="1:11" ht="17.45" customHeight="1">
      <c r="A414" s="373"/>
      <c r="B414" s="349"/>
      <c r="C414" s="99" t="s">
        <v>2581</v>
      </c>
      <c r="D414" s="68" t="s">
        <v>2580</v>
      </c>
      <c r="E414" s="7"/>
      <c r="F414" s="81">
        <v>278</v>
      </c>
      <c r="G414" s="81">
        <v>258</v>
      </c>
      <c r="H414" s="59">
        <f t="shared" si="273"/>
        <v>536</v>
      </c>
      <c r="I414" s="334"/>
      <c r="J414" s="334"/>
      <c r="K414" s="330"/>
    </row>
    <row r="415" spans="1:11" ht="30" customHeight="1">
      <c r="A415" s="152"/>
      <c r="B415" s="116"/>
      <c r="C415" s="99"/>
      <c r="D415" s="68"/>
      <c r="E415" s="225" t="s">
        <v>5507</v>
      </c>
      <c r="F415" s="86">
        <f>SUM(F413:F414)</f>
        <v>641</v>
      </c>
      <c r="G415" s="86">
        <f t="shared" ref="G415:K415" si="316">SUM(G413:G414)</f>
        <v>567</v>
      </c>
      <c r="H415" s="86">
        <f t="shared" si="316"/>
        <v>1208</v>
      </c>
      <c r="I415" s="86">
        <f t="shared" si="316"/>
        <v>2</v>
      </c>
      <c r="J415" s="86">
        <f t="shared" ref="J415" si="317">SUM(J413:J414)</f>
        <v>2</v>
      </c>
      <c r="K415" s="86">
        <f t="shared" si="316"/>
        <v>4</v>
      </c>
    </row>
    <row r="416" spans="1:11" ht="17.45" customHeight="1">
      <c r="A416" s="371">
        <v>108</v>
      </c>
      <c r="B416" s="347" t="s">
        <v>5742</v>
      </c>
      <c r="C416" s="99" t="s">
        <v>5362</v>
      </c>
      <c r="D416" s="68" t="s">
        <v>2582</v>
      </c>
      <c r="E416" s="7"/>
      <c r="F416" s="81">
        <v>444</v>
      </c>
      <c r="G416" s="81">
        <v>355</v>
      </c>
      <c r="H416" s="59">
        <f t="shared" si="273"/>
        <v>799</v>
      </c>
      <c r="I416" s="333">
        <v>2</v>
      </c>
      <c r="J416" s="333">
        <v>2</v>
      </c>
      <c r="K416" s="328">
        <f t="shared" ref="K416" si="318">SUM(I416:J417)</f>
        <v>4</v>
      </c>
    </row>
    <row r="417" spans="1:11" ht="17.45" customHeight="1">
      <c r="A417" s="373"/>
      <c r="B417" s="349"/>
      <c r="C417" s="99" t="s">
        <v>2584</v>
      </c>
      <c r="D417" s="68" t="s">
        <v>2583</v>
      </c>
      <c r="E417" s="7"/>
      <c r="F417" s="81">
        <v>411</v>
      </c>
      <c r="G417" s="81">
        <v>365</v>
      </c>
      <c r="H417" s="59">
        <f t="shared" si="273"/>
        <v>776</v>
      </c>
      <c r="I417" s="334"/>
      <c r="J417" s="334"/>
      <c r="K417" s="330"/>
    </row>
    <row r="418" spans="1:11" ht="17.45" customHeight="1">
      <c r="A418" s="152"/>
      <c r="B418" s="116"/>
      <c r="C418" s="99"/>
      <c r="D418" s="68"/>
      <c r="E418" s="225" t="s">
        <v>5507</v>
      </c>
      <c r="F418" s="86">
        <f>SUM(F416:F417)</f>
        <v>855</v>
      </c>
      <c r="G418" s="86">
        <f t="shared" ref="G418:K418" si="319">SUM(G416:G417)</f>
        <v>720</v>
      </c>
      <c r="H418" s="86">
        <f t="shared" si="319"/>
        <v>1575</v>
      </c>
      <c r="I418" s="86">
        <f t="shared" si="319"/>
        <v>2</v>
      </c>
      <c r="J418" s="86">
        <f t="shared" ref="J418" si="320">SUM(J416:J417)</f>
        <v>2</v>
      </c>
      <c r="K418" s="86">
        <f t="shared" si="319"/>
        <v>4</v>
      </c>
    </row>
    <row r="419" spans="1:11" ht="17.45" customHeight="1">
      <c r="A419" s="371">
        <v>109</v>
      </c>
      <c r="B419" s="347" t="s">
        <v>5743</v>
      </c>
      <c r="C419" s="99" t="s">
        <v>2586</v>
      </c>
      <c r="D419" s="68" t="s">
        <v>2585</v>
      </c>
      <c r="E419" s="7"/>
      <c r="F419" s="81">
        <v>388</v>
      </c>
      <c r="G419" s="81">
        <v>328</v>
      </c>
      <c r="H419" s="59">
        <f t="shared" si="273"/>
        <v>716</v>
      </c>
      <c r="I419" s="333">
        <v>2</v>
      </c>
      <c r="J419" s="333">
        <v>2</v>
      </c>
      <c r="K419" s="328">
        <f t="shared" ref="K419" si="321">SUM(I419:J420)</f>
        <v>4</v>
      </c>
    </row>
    <row r="420" spans="1:11" ht="17.45" customHeight="1">
      <c r="A420" s="373"/>
      <c r="B420" s="349"/>
      <c r="C420" s="99" t="s">
        <v>2588</v>
      </c>
      <c r="D420" s="68" t="s">
        <v>2587</v>
      </c>
      <c r="E420" s="7"/>
      <c r="F420" s="81">
        <v>581</v>
      </c>
      <c r="G420" s="81">
        <v>396</v>
      </c>
      <c r="H420" s="59">
        <f t="shared" si="273"/>
        <v>977</v>
      </c>
      <c r="I420" s="334"/>
      <c r="J420" s="334"/>
      <c r="K420" s="330"/>
    </row>
    <row r="421" spans="1:11" ht="30.6" customHeight="1">
      <c r="A421" s="152"/>
      <c r="B421" s="116"/>
      <c r="C421" s="99"/>
      <c r="D421" s="68"/>
      <c r="E421" s="225" t="s">
        <v>5507</v>
      </c>
      <c r="F421" s="86">
        <f>SUM(F419:F420)</f>
        <v>969</v>
      </c>
      <c r="G421" s="86">
        <f t="shared" ref="G421:K421" si="322">SUM(G419:G420)</f>
        <v>724</v>
      </c>
      <c r="H421" s="86">
        <f t="shared" si="322"/>
        <v>1693</v>
      </c>
      <c r="I421" s="86">
        <f t="shared" si="322"/>
        <v>2</v>
      </c>
      <c r="J421" s="86">
        <f t="shared" ref="J421" si="323">SUM(J419:J420)</f>
        <v>2</v>
      </c>
      <c r="K421" s="86">
        <f t="shared" si="322"/>
        <v>4</v>
      </c>
    </row>
    <row r="422" spans="1:11" ht="17.45" customHeight="1">
      <c r="A422" s="371">
        <v>110</v>
      </c>
      <c r="B422" s="347" t="s">
        <v>5743</v>
      </c>
      <c r="C422" s="99" t="s">
        <v>2590</v>
      </c>
      <c r="D422" s="68" t="s">
        <v>2589</v>
      </c>
      <c r="E422" s="7"/>
      <c r="F422" s="81">
        <v>326</v>
      </c>
      <c r="G422" s="81">
        <v>237</v>
      </c>
      <c r="H422" s="59">
        <f t="shared" si="273"/>
        <v>563</v>
      </c>
      <c r="I422" s="333">
        <v>2</v>
      </c>
      <c r="J422" s="333">
        <v>2</v>
      </c>
      <c r="K422" s="328">
        <f t="shared" ref="K422" si="324">SUM(I422:J423)</f>
        <v>4</v>
      </c>
    </row>
    <row r="423" spans="1:11" ht="17.45" customHeight="1">
      <c r="A423" s="373"/>
      <c r="B423" s="349"/>
      <c r="C423" s="99" t="s">
        <v>2592</v>
      </c>
      <c r="D423" s="68" t="s">
        <v>2591</v>
      </c>
      <c r="E423" s="7"/>
      <c r="F423" s="81">
        <v>344</v>
      </c>
      <c r="G423" s="81">
        <v>267</v>
      </c>
      <c r="H423" s="59">
        <f t="shared" si="273"/>
        <v>611</v>
      </c>
      <c r="I423" s="334"/>
      <c r="J423" s="334"/>
      <c r="K423" s="330"/>
    </row>
    <row r="424" spans="1:11" ht="30.6" customHeight="1">
      <c r="A424" s="152"/>
      <c r="B424" s="116"/>
      <c r="C424" s="99"/>
      <c r="D424" s="68"/>
      <c r="E424" s="225" t="s">
        <v>5507</v>
      </c>
      <c r="F424" s="86">
        <f>SUM(F422:F423)</f>
        <v>670</v>
      </c>
      <c r="G424" s="86">
        <f t="shared" ref="G424:K424" si="325">SUM(G422:G423)</f>
        <v>504</v>
      </c>
      <c r="H424" s="86">
        <f t="shared" si="325"/>
        <v>1174</v>
      </c>
      <c r="I424" s="86">
        <f t="shared" si="325"/>
        <v>2</v>
      </c>
      <c r="J424" s="86">
        <f t="shared" ref="J424" si="326">SUM(J422:J423)</f>
        <v>2</v>
      </c>
      <c r="K424" s="86">
        <f t="shared" si="325"/>
        <v>4</v>
      </c>
    </row>
    <row r="425" spans="1:11" ht="17.45" customHeight="1">
      <c r="A425" s="371">
        <v>111</v>
      </c>
      <c r="B425" s="347" t="s">
        <v>5743</v>
      </c>
      <c r="C425" s="99" t="s">
        <v>2594</v>
      </c>
      <c r="D425" s="68" t="s">
        <v>2593</v>
      </c>
      <c r="E425" s="7"/>
      <c r="F425" s="81">
        <v>55</v>
      </c>
      <c r="G425" s="81">
        <v>43</v>
      </c>
      <c r="H425" s="59">
        <f t="shared" si="273"/>
        <v>98</v>
      </c>
      <c r="I425" s="333">
        <v>2</v>
      </c>
      <c r="J425" s="333">
        <v>2</v>
      </c>
      <c r="K425" s="328">
        <f t="shared" ref="K425" si="327">SUM(I425:J427)</f>
        <v>4</v>
      </c>
    </row>
    <row r="426" spans="1:11" ht="17.45" customHeight="1">
      <c r="A426" s="372"/>
      <c r="B426" s="348"/>
      <c r="C426" s="99" t="s">
        <v>2596</v>
      </c>
      <c r="D426" s="68" t="s">
        <v>2595</v>
      </c>
      <c r="E426" s="7"/>
      <c r="F426" s="81">
        <v>647</v>
      </c>
      <c r="G426" s="81">
        <v>450</v>
      </c>
      <c r="H426" s="59">
        <f t="shared" si="273"/>
        <v>1097</v>
      </c>
      <c r="I426" s="336"/>
      <c r="J426" s="336"/>
      <c r="K426" s="329"/>
    </row>
    <row r="427" spans="1:11" ht="17.45" customHeight="1">
      <c r="A427" s="373"/>
      <c r="B427" s="349"/>
      <c r="C427" s="99" t="s">
        <v>2596</v>
      </c>
      <c r="D427" s="68" t="s">
        <v>2597</v>
      </c>
      <c r="E427" s="7"/>
      <c r="F427" s="81">
        <v>326</v>
      </c>
      <c r="G427" s="81">
        <v>226</v>
      </c>
      <c r="H427" s="59">
        <f t="shared" si="273"/>
        <v>552</v>
      </c>
      <c r="I427" s="334"/>
      <c r="J427" s="334"/>
      <c r="K427" s="330"/>
    </row>
    <row r="428" spans="1:11" ht="30.6" customHeight="1">
      <c r="A428" s="152"/>
      <c r="B428" s="116"/>
      <c r="C428" s="99"/>
      <c r="D428" s="68"/>
      <c r="E428" s="225" t="s">
        <v>5507</v>
      </c>
      <c r="F428" s="86">
        <f>SUM(F425:F427)</f>
        <v>1028</v>
      </c>
      <c r="G428" s="86">
        <f t="shared" ref="G428:K428" si="328">SUM(G425:G427)</f>
        <v>719</v>
      </c>
      <c r="H428" s="86">
        <f t="shared" si="328"/>
        <v>1747</v>
      </c>
      <c r="I428" s="86">
        <f t="shared" si="328"/>
        <v>2</v>
      </c>
      <c r="J428" s="86">
        <f t="shared" ref="J428" si="329">SUM(J425:J427)</f>
        <v>2</v>
      </c>
      <c r="K428" s="86">
        <f t="shared" si="328"/>
        <v>4</v>
      </c>
    </row>
    <row r="429" spans="1:11" ht="17.45" customHeight="1">
      <c r="A429" s="371">
        <v>112</v>
      </c>
      <c r="B429" s="347" t="s">
        <v>5744</v>
      </c>
      <c r="C429" s="99" t="s">
        <v>2599</v>
      </c>
      <c r="D429" s="68" t="s">
        <v>2598</v>
      </c>
      <c r="E429" s="7"/>
      <c r="F429" s="81">
        <v>640</v>
      </c>
      <c r="G429" s="81">
        <v>494</v>
      </c>
      <c r="H429" s="59">
        <f t="shared" si="273"/>
        <v>1134</v>
      </c>
      <c r="I429" s="333">
        <v>2</v>
      </c>
      <c r="J429" s="333">
        <v>2</v>
      </c>
      <c r="K429" s="328">
        <f t="shared" ref="K429" si="330">SUM(I429:J430)</f>
        <v>4</v>
      </c>
    </row>
    <row r="430" spans="1:11" ht="17.45" customHeight="1">
      <c r="A430" s="373"/>
      <c r="B430" s="349"/>
      <c r="C430" s="99" t="s">
        <v>2601</v>
      </c>
      <c r="D430" s="68" t="s">
        <v>2600</v>
      </c>
      <c r="E430" s="7"/>
      <c r="F430" s="81">
        <v>461</v>
      </c>
      <c r="G430" s="81">
        <v>360</v>
      </c>
      <c r="H430" s="59">
        <f t="shared" si="273"/>
        <v>821</v>
      </c>
      <c r="I430" s="334"/>
      <c r="J430" s="334"/>
      <c r="K430" s="330"/>
    </row>
    <row r="431" spans="1:11" ht="16.149999999999999" customHeight="1">
      <c r="A431" s="152"/>
      <c r="B431" s="116"/>
      <c r="C431" s="99"/>
      <c r="D431" s="68"/>
      <c r="E431" s="225" t="s">
        <v>5507</v>
      </c>
      <c r="F431" s="86">
        <f>SUM(F429:F430)</f>
        <v>1101</v>
      </c>
      <c r="G431" s="86">
        <f t="shared" ref="G431:K431" si="331">SUM(G429:G430)</f>
        <v>854</v>
      </c>
      <c r="H431" s="86">
        <f t="shared" si="331"/>
        <v>1955</v>
      </c>
      <c r="I431" s="86">
        <f t="shared" si="331"/>
        <v>2</v>
      </c>
      <c r="J431" s="86">
        <f t="shared" ref="J431" si="332">SUM(J429:J430)</f>
        <v>2</v>
      </c>
      <c r="K431" s="86">
        <f t="shared" si="331"/>
        <v>4</v>
      </c>
    </row>
    <row r="432" spans="1:11" ht="17.45" customHeight="1">
      <c r="A432" s="371">
        <v>113</v>
      </c>
      <c r="B432" s="347" t="s">
        <v>5745</v>
      </c>
      <c r="C432" s="99" t="s">
        <v>2603</v>
      </c>
      <c r="D432" s="68" t="s">
        <v>2602</v>
      </c>
      <c r="E432" s="7"/>
      <c r="F432" s="81">
        <v>220</v>
      </c>
      <c r="G432" s="81">
        <v>155</v>
      </c>
      <c r="H432" s="59">
        <f t="shared" si="273"/>
        <v>375</v>
      </c>
      <c r="I432" s="333">
        <v>2</v>
      </c>
      <c r="J432" s="333">
        <v>2</v>
      </c>
      <c r="K432" s="328">
        <f t="shared" ref="K432" si="333">SUM(I432:J436)</f>
        <v>4</v>
      </c>
    </row>
    <row r="433" spans="1:11" ht="17.45" customHeight="1">
      <c r="A433" s="372"/>
      <c r="B433" s="348"/>
      <c r="C433" s="99" t="s">
        <v>2603</v>
      </c>
      <c r="D433" s="68" t="s">
        <v>2604</v>
      </c>
      <c r="E433" s="7"/>
      <c r="F433" s="81">
        <v>325</v>
      </c>
      <c r="G433" s="81">
        <v>261</v>
      </c>
      <c r="H433" s="59">
        <f t="shared" si="273"/>
        <v>586</v>
      </c>
      <c r="I433" s="336"/>
      <c r="J433" s="336"/>
      <c r="K433" s="329"/>
    </row>
    <row r="434" spans="1:11" ht="17.45" customHeight="1">
      <c r="A434" s="372"/>
      <c r="B434" s="348"/>
      <c r="C434" s="99" t="s">
        <v>2594</v>
      </c>
      <c r="D434" s="68" t="s">
        <v>2605</v>
      </c>
      <c r="E434" s="7"/>
      <c r="F434" s="81">
        <v>107</v>
      </c>
      <c r="G434" s="81">
        <v>89</v>
      </c>
      <c r="H434" s="59">
        <f t="shared" si="273"/>
        <v>196</v>
      </c>
      <c r="I434" s="336"/>
      <c r="J434" s="336"/>
      <c r="K434" s="329"/>
    </row>
    <row r="435" spans="1:11" ht="17.45" customHeight="1">
      <c r="A435" s="372"/>
      <c r="B435" s="348"/>
      <c r="C435" s="99" t="s">
        <v>2607</v>
      </c>
      <c r="D435" s="68" t="s">
        <v>2606</v>
      </c>
      <c r="E435" s="7"/>
      <c r="F435" s="81">
        <v>76</v>
      </c>
      <c r="G435" s="81">
        <v>57</v>
      </c>
      <c r="H435" s="59">
        <f t="shared" si="273"/>
        <v>133</v>
      </c>
      <c r="I435" s="336"/>
      <c r="J435" s="336"/>
      <c r="K435" s="329"/>
    </row>
    <row r="436" spans="1:11" ht="17.45" customHeight="1">
      <c r="A436" s="373"/>
      <c r="B436" s="349"/>
      <c r="C436" s="99" t="s">
        <v>5363</v>
      </c>
      <c r="D436" s="68" t="s">
        <v>2608</v>
      </c>
      <c r="E436" s="7"/>
      <c r="F436" s="81">
        <v>499</v>
      </c>
      <c r="G436" s="81">
        <v>332</v>
      </c>
      <c r="H436" s="59">
        <f t="shared" si="273"/>
        <v>831</v>
      </c>
      <c r="I436" s="334"/>
      <c r="J436" s="334"/>
      <c r="K436" s="330"/>
    </row>
    <row r="437" spans="1:11" ht="14.45" customHeight="1">
      <c r="A437" s="152"/>
      <c r="B437" s="116"/>
      <c r="C437" s="99"/>
      <c r="D437" s="68"/>
      <c r="E437" s="225" t="s">
        <v>5507</v>
      </c>
      <c r="F437" s="86">
        <f>SUM(F432:F436)</f>
        <v>1227</v>
      </c>
      <c r="G437" s="86">
        <f t="shared" ref="G437:K437" si="334">SUM(G432:G436)</f>
        <v>894</v>
      </c>
      <c r="H437" s="86">
        <f t="shared" si="334"/>
        <v>2121</v>
      </c>
      <c r="I437" s="86">
        <f t="shared" si="334"/>
        <v>2</v>
      </c>
      <c r="J437" s="86">
        <f t="shared" ref="J437" si="335">SUM(J432:J436)</f>
        <v>2</v>
      </c>
      <c r="K437" s="86">
        <f t="shared" si="334"/>
        <v>4</v>
      </c>
    </row>
    <row r="438" spans="1:11" ht="14.45" customHeight="1">
      <c r="A438" s="371">
        <v>114</v>
      </c>
      <c r="B438" s="347" t="s">
        <v>5746</v>
      </c>
      <c r="C438" s="99" t="s">
        <v>2610</v>
      </c>
      <c r="D438" s="68" t="s">
        <v>2609</v>
      </c>
      <c r="E438" s="7"/>
      <c r="F438" s="81">
        <v>372</v>
      </c>
      <c r="G438" s="81">
        <v>298</v>
      </c>
      <c r="H438" s="59">
        <f t="shared" si="273"/>
        <v>670</v>
      </c>
      <c r="I438" s="333">
        <v>2</v>
      </c>
      <c r="J438" s="333">
        <v>2</v>
      </c>
      <c r="K438" s="328">
        <f t="shared" ref="K438" si="336">SUM(I438:J441)</f>
        <v>4</v>
      </c>
    </row>
    <row r="439" spans="1:11" ht="14.45" customHeight="1">
      <c r="A439" s="372"/>
      <c r="B439" s="348"/>
      <c r="C439" s="99" t="s">
        <v>2610</v>
      </c>
      <c r="D439" s="68" t="s">
        <v>2611</v>
      </c>
      <c r="E439" s="7"/>
      <c r="F439" s="81">
        <v>194</v>
      </c>
      <c r="G439" s="81">
        <v>166</v>
      </c>
      <c r="H439" s="59">
        <f t="shared" ref="H439:H519" si="337">SUM(F439:G439)</f>
        <v>360</v>
      </c>
      <c r="I439" s="336"/>
      <c r="J439" s="336"/>
      <c r="K439" s="329"/>
    </row>
    <row r="440" spans="1:11" ht="14.45" customHeight="1">
      <c r="A440" s="372"/>
      <c r="B440" s="348"/>
      <c r="C440" s="99" t="s">
        <v>2613</v>
      </c>
      <c r="D440" s="68" t="s">
        <v>2612</v>
      </c>
      <c r="E440" s="7"/>
      <c r="F440" s="81">
        <v>246</v>
      </c>
      <c r="G440" s="81">
        <v>185</v>
      </c>
      <c r="H440" s="59">
        <f t="shared" si="337"/>
        <v>431</v>
      </c>
      <c r="I440" s="336"/>
      <c r="J440" s="336"/>
      <c r="K440" s="329"/>
    </row>
    <row r="441" spans="1:11" ht="14.45" customHeight="1">
      <c r="A441" s="373"/>
      <c r="B441" s="349"/>
      <c r="C441" s="99" t="s">
        <v>2615</v>
      </c>
      <c r="D441" s="68" t="s">
        <v>2614</v>
      </c>
      <c r="E441" s="7"/>
      <c r="F441" s="81">
        <v>260</v>
      </c>
      <c r="G441" s="81">
        <v>227</v>
      </c>
      <c r="H441" s="59">
        <f t="shared" si="337"/>
        <v>487</v>
      </c>
      <c r="I441" s="334"/>
      <c r="J441" s="334"/>
      <c r="K441" s="330"/>
    </row>
    <row r="442" spans="1:11" ht="14.45" customHeight="1">
      <c r="A442" s="152"/>
      <c r="B442" s="116"/>
      <c r="C442" s="99"/>
      <c r="D442" s="68"/>
      <c r="E442" s="225" t="s">
        <v>5507</v>
      </c>
      <c r="F442" s="86">
        <f>SUM(F438:F441)</f>
        <v>1072</v>
      </c>
      <c r="G442" s="86">
        <f t="shared" ref="G442:K442" si="338">SUM(G438:G441)</f>
        <v>876</v>
      </c>
      <c r="H442" s="86">
        <f t="shared" si="338"/>
        <v>1948</v>
      </c>
      <c r="I442" s="86">
        <f t="shared" si="338"/>
        <v>2</v>
      </c>
      <c r="J442" s="86">
        <f t="shared" ref="J442" si="339">SUM(J438:J441)</f>
        <v>2</v>
      </c>
      <c r="K442" s="86">
        <f t="shared" si="338"/>
        <v>4</v>
      </c>
    </row>
    <row r="443" spans="1:11" ht="14.45" customHeight="1">
      <c r="A443" s="371">
        <v>115</v>
      </c>
      <c r="B443" s="347" t="s">
        <v>5746</v>
      </c>
      <c r="C443" s="99" t="s">
        <v>2617</v>
      </c>
      <c r="D443" s="68" t="s">
        <v>2616</v>
      </c>
      <c r="E443" s="7"/>
      <c r="F443" s="81">
        <v>221</v>
      </c>
      <c r="G443" s="81">
        <v>181</v>
      </c>
      <c r="H443" s="59">
        <f t="shared" si="337"/>
        <v>402</v>
      </c>
      <c r="I443" s="333">
        <v>2</v>
      </c>
      <c r="J443" s="333">
        <v>2</v>
      </c>
      <c r="K443" s="328">
        <f t="shared" ref="K443" si="340">SUM(I443:J447)</f>
        <v>4</v>
      </c>
    </row>
    <row r="444" spans="1:11" ht="14.45" customHeight="1">
      <c r="A444" s="372"/>
      <c r="B444" s="348"/>
      <c r="C444" s="99" t="s">
        <v>2617</v>
      </c>
      <c r="D444" s="68" t="s">
        <v>2618</v>
      </c>
      <c r="E444" s="7"/>
      <c r="F444" s="81">
        <v>123</v>
      </c>
      <c r="G444" s="81">
        <v>97</v>
      </c>
      <c r="H444" s="59">
        <f t="shared" si="337"/>
        <v>220</v>
      </c>
      <c r="I444" s="336"/>
      <c r="J444" s="336"/>
      <c r="K444" s="329"/>
    </row>
    <row r="445" spans="1:11" ht="14.45" customHeight="1">
      <c r="A445" s="372"/>
      <c r="B445" s="348"/>
      <c r="C445" s="99" t="s">
        <v>2620</v>
      </c>
      <c r="D445" s="68" t="s">
        <v>2619</v>
      </c>
      <c r="E445" s="7"/>
      <c r="F445" s="81">
        <v>245</v>
      </c>
      <c r="G445" s="81">
        <v>179</v>
      </c>
      <c r="H445" s="59">
        <f t="shared" si="337"/>
        <v>424</v>
      </c>
      <c r="I445" s="336"/>
      <c r="J445" s="336"/>
      <c r="K445" s="329"/>
    </row>
    <row r="446" spans="1:11" ht="14.45" customHeight="1">
      <c r="A446" s="372"/>
      <c r="B446" s="348"/>
      <c r="C446" s="99" t="s">
        <v>5364</v>
      </c>
      <c r="D446" s="68" t="s">
        <v>2621</v>
      </c>
      <c r="E446" s="7"/>
      <c r="F446" s="81">
        <v>427</v>
      </c>
      <c r="G446" s="81">
        <v>257</v>
      </c>
      <c r="H446" s="59">
        <f t="shared" si="337"/>
        <v>684</v>
      </c>
      <c r="I446" s="336"/>
      <c r="J446" s="336"/>
      <c r="K446" s="329"/>
    </row>
    <row r="447" spans="1:11" ht="14.45" customHeight="1">
      <c r="A447" s="373"/>
      <c r="B447" s="349"/>
      <c r="C447" s="99" t="s">
        <v>5365</v>
      </c>
      <c r="D447" s="68" t="s">
        <v>2622</v>
      </c>
      <c r="E447" s="7"/>
      <c r="F447" s="81">
        <v>301</v>
      </c>
      <c r="G447" s="81">
        <v>216</v>
      </c>
      <c r="H447" s="59">
        <f t="shared" si="337"/>
        <v>517</v>
      </c>
      <c r="I447" s="334"/>
      <c r="J447" s="334"/>
      <c r="K447" s="330"/>
    </row>
    <row r="448" spans="1:11" ht="14.45" customHeight="1">
      <c r="A448" s="152"/>
      <c r="B448" s="116"/>
      <c r="C448" s="99"/>
      <c r="D448" s="68"/>
      <c r="E448" s="225" t="s">
        <v>5507</v>
      </c>
      <c r="F448" s="86">
        <f>SUM(F443:F447)</f>
        <v>1317</v>
      </c>
      <c r="G448" s="86">
        <f t="shared" ref="G448:K448" si="341">SUM(G443:G447)</f>
        <v>930</v>
      </c>
      <c r="H448" s="86">
        <f t="shared" si="341"/>
        <v>2247</v>
      </c>
      <c r="I448" s="86">
        <f t="shared" si="341"/>
        <v>2</v>
      </c>
      <c r="J448" s="86">
        <f t="shared" ref="J448" si="342">SUM(J443:J447)</f>
        <v>2</v>
      </c>
      <c r="K448" s="86">
        <f t="shared" si="341"/>
        <v>4</v>
      </c>
    </row>
    <row r="449" spans="1:11" ht="17.45" customHeight="1">
      <c r="A449" s="371">
        <v>116</v>
      </c>
      <c r="B449" s="347" t="s">
        <v>5744</v>
      </c>
      <c r="C449" s="99" t="s">
        <v>2624</v>
      </c>
      <c r="D449" s="68" t="s">
        <v>2623</v>
      </c>
      <c r="E449" s="7"/>
      <c r="F449" s="81">
        <v>324</v>
      </c>
      <c r="G449" s="81">
        <v>287</v>
      </c>
      <c r="H449" s="59">
        <f t="shared" si="337"/>
        <v>611</v>
      </c>
      <c r="I449" s="333">
        <v>2</v>
      </c>
      <c r="J449" s="333">
        <v>2</v>
      </c>
      <c r="K449" s="328">
        <f t="shared" ref="K449" si="343">SUM(I449:J452)</f>
        <v>4</v>
      </c>
    </row>
    <row r="450" spans="1:11" ht="17.45" customHeight="1">
      <c r="A450" s="372"/>
      <c r="B450" s="348"/>
      <c r="C450" s="99" t="s">
        <v>2626</v>
      </c>
      <c r="D450" s="68" t="s">
        <v>2625</v>
      </c>
      <c r="E450" s="7"/>
      <c r="F450" s="81">
        <v>214</v>
      </c>
      <c r="G450" s="81">
        <v>187</v>
      </c>
      <c r="H450" s="59">
        <f t="shared" si="337"/>
        <v>401</v>
      </c>
      <c r="I450" s="336"/>
      <c r="J450" s="336"/>
      <c r="K450" s="329"/>
    </row>
    <row r="451" spans="1:11" ht="17.45" customHeight="1">
      <c r="A451" s="372"/>
      <c r="B451" s="348"/>
      <c r="C451" s="99" t="s">
        <v>2628</v>
      </c>
      <c r="D451" s="68" t="s">
        <v>2627</v>
      </c>
      <c r="E451" s="7"/>
      <c r="F451" s="81">
        <v>297</v>
      </c>
      <c r="G451" s="81">
        <v>253</v>
      </c>
      <c r="H451" s="59">
        <f t="shared" si="337"/>
        <v>550</v>
      </c>
      <c r="I451" s="336"/>
      <c r="J451" s="336"/>
      <c r="K451" s="329"/>
    </row>
    <row r="452" spans="1:11" ht="17.45" customHeight="1">
      <c r="A452" s="373"/>
      <c r="B452" s="349"/>
      <c r="C452" s="99" t="s">
        <v>2630</v>
      </c>
      <c r="D452" s="68" t="s">
        <v>2629</v>
      </c>
      <c r="E452" s="7"/>
      <c r="F452" s="81">
        <v>413</v>
      </c>
      <c r="G452" s="81">
        <v>367</v>
      </c>
      <c r="H452" s="59">
        <f t="shared" si="337"/>
        <v>780</v>
      </c>
      <c r="I452" s="334"/>
      <c r="J452" s="334"/>
      <c r="K452" s="330"/>
    </row>
    <row r="453" spans="1:11" ht="17.45" customHeight="1">
      <c r="A453" s="152"/>
      <c r="B453" s="116"/>
      <c r="C453" s="99"/>
      <c r="D453" s="68"/>
      <c r="E453" s="225" t="s">
        <v>5507</v>
      </c>
      <c r="F453" s="86">
        <f>SUM(F449:F452)</f>
        <v>1248</v>
      </c>
      <c r="G453" s="86">
        <f t="shared" ref="G453:K453" si="344">SUM(G449:G452)</f>
        <v>1094</v>
      </c>
      <c r="H453" s="86">
        <f t="shared" si="344"/>
        <v>2342</v>
      </c>
      <c r="I453" s="86">
        <f t="shared" si="344"/>
        <v>2</v>
      </c>
      <c r="J453" s="86">
        <f t="shared" ref="J453" si="345">SUM(J449:J452)</f>
        <v>2</v>
      </c>
      <c r="K453" s="86">
        <f t="shared" si="344"/>
        <v>4</v>
      </c>
    </row>
    <row r="454" spans="1:11" ht="17.45" customHeight="1">
      <c r="A454" s="371">
        <v>117</v>
      </c>
      <c r="B454" s="347" t="s">
        <v>5742</v>
      </c>
      <c r="C454" s="99" t="s">
        <v>2630</v>
      </c>
      <c r="D454" s="68" t="s">
        <v>2631</v>
      </c>
      <c r="E454" s="7"/>
      <c r="F454" s="81">
        <v>241</v>
      </c>
      <c r="G454" s="81">
        <v>213</v>
      </c>
      <c r="H454" s="59">
        <f t="shared" si="337"/>
        <v>454</v>
      </c>
      <c r="I454" s="333">
        <v>2</v>
      </c>
      <c r="J454" s="333">
        <v>2</v>
      </c>
      <c r="K454" s="328">
        <f t="shared" ref="K454" si="346">SUM(I454:J456)</f>
        <v>4</v>
      </c>
    </row>
    <row r="455" spans="1:11" ht="17.45" customHeight="1">
      <c r="A455" s="372"/>
      <c r="B455" s="348"/>
      <c r="C455" s="99" t="s">
        <v>2633</v>
      </c>
      <c r="D455" s="68" t="s">
        <v>2632</v>
      </c>
      <c r="E455" s="7"/>
      <c r="F455" s="81">
        <v>361</v>
      </c>
      <c r="G455" s="81">
        <v>315</v>
      </c>
      <c r="H455" s="59">
        <f t="shared" si="337"/>
        <v>676</v>
      </c>
      <c r="I455" s="336"/>
      <c r="J455" s="336"/>
      <c r="K455" s="329"/>
    </row>
    <row r="456" spans="1:11" ht="17.45" customHeight="1">
      <c r="A456" s="373"/>
      <c r="B456" s="349"/>
      <c r="C456" s="99" t="s">
        <v>2635</v>
      </c>
      <c r="D456" s="68" t="s">
        <v>2634</v>
      </c>
      <c r="E456" s="7"/>
      <c r="F456" s="81">
        <v>566</v>
      </c>
      <c r="G456" s="81">
        <v>555</v>
      </c>
      <c r="H456" s="59">
        <f t="shared" si="337"/>
        <v>1121</v>
      </c>
      <c r="I456" s="334"/>
      <c r="J456" s="334"/>
      <c r="K456" s="330"/>
    </row>
    <row r="457" spans="1:11" ht="28.9" customHeight="1">
      <c r="A457" s="152"/>
      <c r="B457" s="116"/>
      <c r="C457" s="99"/>
      <c r="D457" s="68"/>
      <c r="E457" s="225" t="s">
        <v>5507</v>
      </c>
      <c r="F457" s="86">
        <f>SUM(F454:F456)</f>
        <v>1168</v>
      </c>
      <c r="G457" s="86">
        <f t="shared" ref="G457:K457" si="347">SUM(G454:G456)</f>
        <v>1083</v>
      </c>
      <c r="H457" s="86">
        <f t="shared" si="347"/>
        <v>2251</v>
      </c>
      <c r="I457" s="86">
        <f t="shared" si="347"/>
        <v>2</v>
      </c>
      <c r="J457" s="86">
        <f t="shared" ref="J457" si="348">SUM(J454:J456)</f>
        <v>2</v>
      </c>
      <c r="K457" s="86">
        <f t="shared" si="347"/>
        <v>4</v>
      </c>
    </row>
    <row r="458" spans="1:11" ht="17.45" customHeight="1">
      <c r="A458" s="371">
        <v>118</v>
      </c>
      <c r="B458" s="347" t="s">
        <v>5747</v>
      </c>
      <c r="C458" s="99" t="s">
        <v>2637</v>
      </c>
      <c r="D458" s="68" t="s">
        <v>2636</v>
      </c>
      <c r="E458" s="7"/>
      <c r="F458" s="81">
        <v>442</v>
      </c>
      <c r="G458" s="81">
        <v>380</v>
      </c>
      <c r="H458" s="59">
        <f t="shared" si="337"/>
        <v>822</v>
      </c>
      <c r="I458" s="333">
        <v>2</v>
      </c>
      <c r="J458" s="333">
        <v>2</v>
      </c>
      <c r="K458" s="328">
        <f t="shared" ref="K458" si="349">SUM(I458:J461)</f>
        <v>4</v>
      </c>
    </row>
    <row r="459" spans="1:11" ht="17.45" customHeight="1">
      <c r="A459" s="372"/>
      <c r="B459" s="348"/>
      <c r="C459" s="99" t="s">
        <v>2637</v>
      </c>
      <c r="D459" s="68" t="s">
        <v>2638</v>
      </c>
      <c r="E459" s="7"/>
      <c r="F459" s="81">
        <v>199</v>
      </c>
      <c r="G459" s="81">
        <v>175</v>
      </c>
      <c r="H459" s="59">
        <f t="shared" si="337"/>
        <v>374</v>
      </c>
      <c r="I459" s="336"/>
      <c r="J459" s="336"/>
      <c r="K459" s="329"/>
    </row>
    <row r="460" spans="1:11" ht="17.45" customHeight="1">
      <c r="A460" s="372"/>
      <c r="B460" s="348"/>
      <c r="C460" s="99" t="s">
        <v>2640</v>
      </c>
      <c r="D460" s="68" t="s">
        <v>2639</v>
      </c>
      <c r="E460" s="7"/>
      <c r="F460" s="81">
        <v>236</v>
      </c>
      <c r="G460" s="81">
        <v>221</v>
      </c>
      <c r="H460" s="59">
        <f t="shared" si="337"/>
        <v>457</v>
      </c>
      <c r="I460" s="336"/>
      <c r="J460" s="336"/>
      <c r="K460" s="329"/>
    </row>
    <row r="461" spans="1:11" ht="17.45" customHeight="1">
      <c r="A461" s="373"/>
      <c r="B461" s="349"/>
      <c r="C461" s="99" t="s">
        <v>2640</v>
      </c>
      <c r="D461" s="68" t="s">
        <v>2641</v>
      </c>
      <c r="E461" s="7"/>
      <c r="F461" s="81">
        <v>375</v>
      </c>
      <c r="G461" s="81">
        <v>342</v>
      </c>
      <c r="H461" s="59">
        <f t="shared" si="337"/>
        <v>717</v>
      </c>
      <c r="I461" s="334"/>
      <c r="J461" s="334"/>
      <c r="K461" s="330"/>
    </row>
    <row r="462" spans="1:11" ht="17.45" customHeight="1">
      <c r="A462" s="152"/>
      <c r="B462" s="116"/>
      <c r="C462" s="99"/>
      <c r="D462" s="68"/>
      <c r="E462" s="225" t="s">
        <v>5507</v>
      </c>
      <c r="F462" s="86">
        <f>SUM(F458:F461)</f>
        <v>1252</v>
      </c>
      <c r="G462" s="86">
        <f t="shared" ref="G462:K462" si="350">SUM(G458:G461)</f>
        <v>1118</v>
      </c>
      <c r="H462" s="86">
        <f t="shared" si="350"/>
        <v>2370</v>
      </c>
      <c r="I462" s="86">
        <f t="shared" si="350"/>
        <v>2</v>
      </c>
      <c r="J462" s="86">
        <f t="shared" ref="J462" si="351">SUM(J458:J461)</f>
        <v>2</v>
      </c>
      <c r="K462" s="86">
        <f t="shared" si="350"/>
        <v>4</v>
      </c>
    </row>
    <row r="463" spans="1:11" ht="17.45" customHeight="1">
      <c r="A463" s="371">
        <v>119</v>
      </c>
      <c r="B463" s="347" t="s">
        <v>5748</v>
      </c>
      <c r="C463" s="99" t="s">
        <v>2643</v>
      </c>
      <c r="D463" s="68" t="s">
        <v>2642</v>
      </c>
      <c r="E463" s="7"/>
      <c r="F463" s="81">
        <v>421</v>
      </c>
      <c r="G463" s="81">
        <v>389</v>
      </c>
      <c r="H463" s="59">
        <f t="shared" si="337"/>
        <v>810</v>
      </c>
      <c r="I463" s="333">
        <v>2</v>
      </c>
      <c r="J463" s="333">
        <v>2</v>
      </c>
      <c r="K463" s="328">
        <f t="shared" ref="K463" si="352">SUM(I463:J465)</f>
        <v>4</v>
      </c>
    </row>
    <row r="464" spans="1:11" ht="17.45" customHeight="1">
      <c r="A464" s="372"/>
      <c r="B464" s="348"/>
      <c r="C464" s="99" t="s">
        <v>2645</v>
      </c>
      <c r="D464" s="68" t="s">
        <v>2644</v>
      </c>
      <c r="E464" s="7"/>
      <c r="F464" s="81">
        <v>362</v>
      </c>
      <c r="G464" s="81">
        <v>360</v>
      </c>
      <c r="H464" s="59">
        <f t="shared" si="337"/>
        <v>722</v>
      </c>
      <c r="I464" s="336"/>
      <c r="J464" s="336"/>
      <c r="K464" s="329"/>
    </row>
    <row r="465" spans="1:11" ht="17.45" customHeight="1">
      <c r="A465" s="373"/>
      <c r="B465" s="349"/>
      <c r="C465" s="99" t="s">
        <v>2645</v>
      </c>
      <c r="D465" s="68" t="s">
        <v>2646</v>
      </c>
      <c r="E465" s="7"/>
      <c r="F465" s="81">
        <v>408</v>
      </c>
      <c r="G465" s="81">
        <v>384</v>
      </c>
      <c r="H465" s="59">
        <f t="shared" si="337"/>
        <v>792</v>
      </c>
      <c r="I465" s="334"/>
      <c r="J465" s="334"/>
      <c r="K465" s="330"/>
    </row>
    <row r="466" spans="1:11" ht="43.15" customHeight="1">
      <c r="A466" s="152"/>
      <c r="B466" s="116"/>
      <c r="C466" s="99"/>
      <c r="D466" s="68"/>
      <c r="E466" s="225" t="s">
        <v>5507</v>
      </c>
      <c r="F466" s="86">
        <f>SUM(F463:F465)</f>
        <v>1191</v>
      </c>
      <c r="G466" s="86">
        <f t="shared" ref="G466:K466" si="353">SUM(G463:G465)</f>
        <v>1133</v>
      </c>
      <c r="H466" s="86">
        <f t="shared" si="353"/>
        <v>2324</v>
      </c>
      <c r="I466" s="86">
        <f t="shared" si="353"/>
        <v>2</v>
      </c>
      <c r="J466" s="86">
        <f t="shared" ref="J466" si="354">SUM(J463:J465)</f>
        <v>2</v>
      </c>
      <c r="K466" s="86">
        <f t="shared" si="353"/>
        <v>4</v>
      </c>
    </row>
    <row r="467" spans="1:11" ht="17.45" customHeight="1">
      <c r="A467" s="371">
        <v>120</v>
      </c>
      <c r="B467" s="347" t="s">
        <v>5749</v>
      </c>
      <c r="C467" s="99" t="s">
        <v>5366</v>
      </c>
      <c r="D467" s="68" t="s">
        <v>2647</v>
      </c>
      <c r="E467" s="7"/>
      <c r="F467" s="81">
        <v>138</v>
      </c>
      <c r="G467" s="81">
        <v>96</v>
      </c>
      <c r="H467" s="59">
        <f t="shared" si="337"/>
        <v>234</v>
      </c>
      <c r="I467" s="333">
        <v>2</v>
      </c>
      <c r="J467" s="333">
        <v>2</v>
      </c>
      <c r="K467" s="328">
        <f t="shared" ref="K467" si="355">SUM(I467:J470)</f>
        <v>4</v>
      </c>
    </row>
    <row r="468" spans="1:11" ht="17.45" customHeight="1">
      <c r="A468" s="372"/>
      <c r="B468" s="348"/>
      <c r="C468" s="99" t="s">
        <v>2649</v>
      </c>
      <c r="D468" s="68" t="s">
        <v>2648</v>
      </c>
      <c r="E468" s="7"/>
      <c r="F468" s="81">
        <v>682</v>
      </c>
      <c r="G468" s="81">
        <v>519</v>
      </c>
      <c r="H468" s="59">
        <f t="shared" si="337"/>
        <v>1201</v>
      </c>
      <c r="I468" s="336"/>
      <c r="J468" s="336"/>
      <c r="K468" s="329"/>
    </row>
    <row r="469" spans="1:11" ht="17.45" customHeight="1">
      <c r="A469" s="372"/>
      <c r="B469" s="348"/>
      <c r="C469" s="99" t="s">
        <v>5367</v>
      </c>
      <c r="D469" s="68" t="s">
        <v>2650</v>
      </c>
      <c r="E469" s="7"/>
      <c r="F469" s="81">
        <v>122</v>
      </c>
      <c r="G469" s="81">
        <v>79</v>
      </c>
      <c r="H469" s="59">
        <f t="shared" si="337"/>
        <v>201</v>
      </c>
      <c r="I469" s="336"/>
      <c r="J469" s="336"/>
      <c r="K469" s="329"/>
    </row>
    <row r="470" spans="1:11" ht="17.45" customHeight="1">
      <c r="A470" s="373"/>
      <c r="B470" s="349"/>
      <c r="C470" s="99" t="s">
        <v>5368</v>
      </c>
      <c r="D470" s="68" t="s">
        <v>2651</v>
      </c>
      <c r="E470" s="7"/>
      <c r="F470" s="81">
        <v>244</v>
      </c>
      <c r="G470" s="81">
        <v>178</v>
      </c>
      <c r="H470" s="59">
        <f t="shared" si="337"/>
        <v>422</v>
      </c>
      <c r="I470" s="334"/>
      <c r="J470" s="334"/>
      <c r="K470" s="330"/>
    </row>
    <row r="471" spans="1:11" ht="13.15" customHeight="1">
      <c r="A471" s="152"/>
      <c r="B471" s="116"/>
      <c r="C471" s="99"/>
      <c r="D471" s="68"/>
      <c r="E471" s="225" t="s">
        <v>5507</v>
      </c>
      <c r="F471" s="86">
        <f>SUM(F467:F470)</f>
        <v>1186</v>
      </c>
      <c r="G471" s="86">
        <f t="shared" ref="G471:K471" si="356">SUM(G467:G470)</f>
        <v>872</v>
      </c>
      <c r="H471" s="86">
        <f t="shared" si="356"/>
        <v>2058</v>
      </c>
      <c r="I471" s="86">
        <f t="shared" si="356"/>
        <v>2</v>
      </c>
      <c r="J471" s="86">
        <f t="shared" ref="J471" si="357">SUM(J467:J470)</f>
        <v>2</v>
      </c>
      <c r="K471" s="86">
        <f t="shared" si="356"/>
        <v>4</v>
      </c>
    </row>
    <row r="472" spans="1:11" ht="17.45" customHeight="1">
      <c r="A472" s="371">
        <v>121</v>
      </c>
      <c r="B472" s="347" t="s">
        <v>5750</v>
      </c>
      <c r="C472" s="99" t="s">
        <v>2653</v>
      </c>
      <c r="D472" s="68" t="s">
        <v>2652</v>
      </c>
      <c r="E472" s="7"/>
      <c r="F472" s="81">
        <v>625</v>
      </c>
      <c r="G472" s="81">
        <v>531</v>
      </c>
      <c r="H472" s="59">
        <f t="shared" si="337"/>
        <v>1156</v>
      </c>
      <c r="I472" s="333">
        <v>2</v>
      </c>
      <c r="J472" s="333">
        <v>2</v>
      </c>
      <c r="K472" s="328">
        <f t="shared" ref="K472" si="358">SUM(I472:J474)</f>
        <v>4</v>
      </c>
    </row>
    <row r="473" spans="1:11" ht="17.45" customHeight="1">
      <c r="A473" s="372"/>
      <c r="B473" s="348"/>
      <c r="C473" s="99" t="s">
        <v>2655</v>
      </c>
      <c r="D473" s="68" t="s">
        <v>2654</v>
      </c>
      <c r="E473" s="7"/>
      <c r="F473" s="81">
        <v>337</v>
      </c>
      <c r="G473" s="81">
        <v>287</v>
      </c>
      <c r="H473" s="59">
        <f t="shared" si="337"/>
        <v>624</v>
      </c>
      <c r="I473" s="336"/>
      <c r="J473" s="336"/>
      <c r="K473" s="329"/>
    </row>
    <row r="474" spans="1:11" ht="17.45" customHeight="1">
      <c r="A474" s="373"/>
      <c r="B474" s="349"/>
      <c r="C474" s="99" t="s">
        <v>2655</v>
      </c>
      <c r="D474" s="68" t="s">
        <v>2656</v>
      </c>
      <c r="E474" s="7"/>
      <c r="F474" s="81">
        <v>105</v>
      </c>
      <c r="G474" s="81">
        <v>95</v>
      </c>
      <c r="H474" s="59">
        <f t="shared" si="337"/>
        <v>200</v>
      </c>
      <c r="I474" s="334"/>
      <c r="J474" s="334"/>
      <c r="K474" s="330"/>
    </row>
    <row r="475" spans="1:11" ht="14.45" customHeight="1">
      <c r="A475" s="152"/>
      <c r="B475" s="116"/>
      <c r="C475" s="99"/>
      <c r="D475" s="68"/>
      <c r="E475" s="225" t="s">
        <v>5507</v>
      </c>
      <c r="F475" s="86">
        <f>SUM(F472:F474)</f>
        <v>1067</v>
      </c>
      <c r="G475" s="86">
        <f t="shared" ref="G475:K475" si="359">SUM(G472:G474)</f>
        <v>913</v>
      </c>
      <c r="H475" s="86">
        <f t="shared" si="359"/>
        <v>1980</v>
      </c>
      <c r="I475" s="86">
        <f t="shared" si="359"/>
        <v>2</v>
      </c>
      <c r="J475" s="86">
        <f t="shared" si="359"/>
        <v>2</v>
      </c>
      <c r="K475" s="86">
        <f t="shared" si="359"/>
        <v>4</v>
      </c>
    </row>
    <row r="476" spans="1:11" ht="17.45" customHeight="1">
      <c r="A476" s="371">
        <v>122</v>
      </c>
      <c r="B476" s="347" t="s">
        <v>5751</v>
      </c>
      <c r="C476" s="99" t="s">
        <v>2655</v>
      </c>
      <c r="D476" s="68" t="s">
        <v>2657</v>
      </c>
      <c r="E476" s="7"/>
      <c r="F476" s="81">
        <v>554</v>
      </c>
      <c r="G476" s="81">
        <v>467</v>
      </c>
      <c r="H476" s="59">
        <f t="shared" si="337"/>
        <v>1021</v>
      </c>
      <c r="I476" s="333">
        <v>2</v>
      </c>
      <c r="J476" s="333">
        <v>2</v>
      </c>
      <c r="K476" s="328">
        <f t="shared" ref="K476" si="360">SUM(I476:J477)</f>
        <v>4</v>
      </c>
    </row>
    <row r="477" spans="1:11" ht="29.65" customHeight="1">
      <c r="A477" s="373"/>
      <c r="B477" s="349"/>
      <c r="C477" s="99" t="s">
        <v>2655</v>
      </c>
      <c r="D477" s="68" t="s">
        <v>2658</v>
      </c>
      <c r="E477" s="7"/>
      <c r="F477" s="81">
        <v>105</v>
      </c>
      <c r="G477" s="81">
        <v>81</v>
      </c>
      <c r="H477" s="59">
        <f t="shared" si="337"/>
        <v>186</v>
      </c>
      <c r="I477" s="334"/>
      <c r="J477" s="334"/>
      <c r="K477" s="330"/>
    </row>
    <row r="478" spans="1:11" ht="17.45" customHeight="1">
      <c r="A478" s="152"/>
      <c r="B478" s="116"/>
      <c r="C478" s="99"/>
      <c r="D478" s="68"/>
      <c r="E478" s="225" t="s">
        <v>5507</v>
      </c>
      <c r="F478" s="86">
        <f>SUM(F476:F477)</f>
        <v>659</v>
      </c>
      <c r="G478" s="86">
        <f t="shared" ref="G478:K478" si="361">SUM(G476:G477)</f>
        <v>548</v>
      </c>
      <c r="H478" s="86">
        <f t="shared" si="361"/>
        <v>1207</v>
      </c>
      <c r="I478" s="86">
        <f t="shared" si="361"/>
        <v>2</v>
      </c>
      <c r="J478" s="86">
        <f t="shared" si="361"/>
        <v>2</v>
      </c>
      <c r="K478" s="86">
        <f t="shared" si="361"/>
        <v>4</v>
      </c>
    </row>
    <row r="479" spans="1:11" ht="17.45" customHeight="1">
      <c r="A479" s="371">
        <v>123</v>
      </c>
      <c r="B479" s="347" t="s">
        <v>5751</v>
      </c>
      <c r="C479" s="99" t="s">
        <v>2660</v>
      </c>
      <c r="D479" s="68" t="s">
        <v>2659</v>
      </c>
      <c r="E479" s="7"/>
      <c r="F479" s="81">
        <v>398</v>
      </c>
      <c r="G479" s="81">
        <v>333</v>
      </c>
      <c r="H479" s="59">
        <f t="shared" si="337"/>
        <v>731</v>
      </c>
      <c r="I479" s="333">
        <v>2</v>
      </c>
      <c r="J479" s="333">
        <v>2</v>
      </c>
      <c r="K479" s="328">
        <f t="shared" ref="K479" si="362">SUM(I479:J482)</f>
        <v>4</v>
      </c>
    </row>
    <row r="480" spans="1:11" ht="17.45" customHeight="1">
      <c r="A480" s="372"/>
      <c r="B480" s="348"/>
      <c r="C480" s="99" t="s">
        <v>2662</v>
      </c>
      <c r="D480" s="68" t="s">
        <v>2661</v>
      </c>
      <c r="E480" s="7"/>
      <c r="F480" s="81">
        <v>232</v>
      </c>
      <c r="G480" s="81">
        <v>152</v>
      </c>
      <c r="H480" s="59">
        <f t="shared" si="337"/>
        <v>384</v>
      </c>
      <c r="I480" s="336"/>
      <c r="J480" s="336"/>
      <c r="K480" s="329"/>
    </row>
    <row r="481" spans="1:11" ht="17.45" customHeight="1">
      <c r="A481" s="372"/>
      <c r="B481" s="348"/>
      <c r="C481" s="99" t="s">
        <v>2664</v>
      </c>
      <c r="D481" s="68" t="s">
        <v>2663</v>
      </c>
      <c r="E481" s="7"/>
      <c r="F481" s="81">
        <v>96</v>
      </c>
      <c r="G481" s="81">
        <v>85</v>
      </c>
      <c r="H481" s="59">
        <f t="shared" si="337"/>
        <v>181</v>
      </c>
      <c r="I481" s="336"/>
      <c r="J481" s="336"/>
      <c r="K481" s="329"/>
    </row>
    <row r="482" spans="1:11" ht="17.45" customHeight="1">
      <c r="A482" s="373"/>
      <c r="B482" s="349"/>
      <c r="C482" s="99" t="s">
        <v>2666</v>
      </c>
      <c r="D482" s="68" t="s">
        <v>2665</v>
      </c>
      <c r="E482" s="7"/>
      <c r="F482" s="81">
        <v>188</v>
      </c>
      <c r="G482" s="81">
        <v>121</v>
      </c>
      <c r="H482" s="59">
        <f t="shared" si="337"/>
        <v>309</v>
      </c>
      <c r="I482" s="334"/>
      <c r="J482" s="334"/>
      <c r="K482" s="330"/>
    </row>
    <row r="483" spans="1:11" ht="31.15" customHeight="1">
      <c r="A483" s="152"/>
      <c r="B483" s="116"/>
      <c r="C483" s="99"/>
      <c r="D483" s="68"/>
      <c r="E483" s="225" t="s">
        <v>5507</v>
      </c>
      <c r="F483" s="86">
        <f>SUM(F479:F482)</f>
        <v>914</v>
      </c>
      <c r="G483" s="86">
        <f t="shared" ref="G483:K483" si="363">SUM(G479:G482)</f>
        <v>691</v>
      </c>
      <c r="H483" s="86">
        <f t="shared" si="363"/>
        <v>1605</v>
      </c>
      <c r="I483" s="86">
        <f t="shared" si="363"/>
        <v>2</v>
      </c>
      <c r="J483" s="86">
        <f t="shared" si="363"/>
        <v>2</v>
      </c>
      <c r="K483" s="86">
        <f t="shared" si="363"/>
        <v>4</v>
      </c>
    </row>
    <row r="484" spans="1:11" ht="17.45" customHeight="1">
      <c r="A484" s="371">
        <v>124</v>
      </c>
      <c r="B484" s="347" t="s">
        <v>5751</v>
      </c>
      <c r="C484" s="99" t="s">
        <v>2668</v>
      </c>
      <c r="D484" s="68" t="s">
        <v>2667</v>
      </c>
      <c r="E484" s="7"/>
      <c r="F484" s="81">
        <v>378</v>
      </c>
      <c r="G484" s="81">
        <v>292</v>
      </c>
      <c r="H484" s="59">
        <f t="shared" si="337"/>
        <v>670</v>
      </c>
      <c r="I484" s="333">
        <v>2</v>
      </c>
      <c r="J484" s="333">
        <v>2</v>
      </c>
      <c r="K484" s="328">
        <f t="shared" ref="K484" si="364">SUM(I484:J486)</f>
        <v>4</v>
      </c>
    </row>
    <row r="485" spans="1:11" ht="17.45" customHeight="1">
      <c r="A485" s="372"/>
      <c r="B485" s="348"/>
      <c r="C485" s="99" t="s">
        <v>2668</v>
      </c>
      <c r="D485" s="68" t="s">
        <v>2669</v>
      </c>
      <c r="E485" s="7"/>
      <c r="F485" s="81">
        <v>254</v>
      </c>
      <c r="G485" s="81">
        <v>195</v>
      </c>
      <c r="H485" s="59">
        <f t="shared" si="337"/>
        <v>449</v>
      </c>
      <c r="I485" s="336"/>
      <c r="J485" s="336"/>
      <c r="K485" s="329"/>
    </row>
    <row r="486" spans="1:11" ht="17.45" customHeight="1">
      <c r="A486" s="373"/>
      <c r="B486" s="349"/>
      <c r="C486" s="99" t="s">
        <v>2668</v>
      </c>
      <c r="D486" s="68" t="s">
        <v>2670</v>
      </c>
      <c r="E486" s="7"/>
      <c r="F486" s="81">
        <v>242</v>
      </c>
      <c r="G486" s="81">
        <v>199</v>
      </c>
      <c r="H486" s="59">
        <f t="shared" si="337"/>
        <v>441</v>
      </c>
      <c r="I486" s="334"/>
      <c r="J486" s="334"/>
      <c r="K486" s="330"/>
    </row>
    <row r="487" spans="1:11" ht="17.45" customHeight="1">
      <c r="A487" s="152"/>
      <c r="B487" s="116"/>
      <c r="C487" s="99"/>
      <c r="D487" s="68"/>
      <c r="E487" s="225" t="s">
        <v>5507</v>
      </c>
      <c r="F487" s="86">
        <f>SUM(F484:F486)</f>
        <v>874</v>
      </c>
      <c r="G487" s="86">
        <f t="shared" ref="G487:K487" si="365">SUM(G484:G486)</f>
        <v>686</v>
      </c>
      <c r="H487" s="86">
        <f t="shared" si="365"/>
        <v>1560</v>
      </c>
      <c r="I487" s="86">
        <f t="shared" si="365"/>
        <v>2</v>
      </c>
      <c r="J487" s="86">
        <f t="shared" si="365"/>
        <v>2</v>
      </c>
      <c r="K487" s="86">
        <f t="shared" si="365"/>
        <v>4</v>
      </c>
    </row>
    <row r="488" spans="1:11" ht="17.45" customHeight="1">
      <c r="A488" s="371">
        <v>125</v>
      </c>
      <c r="B488" s="347" t="s">
        <v>5752</v>
      </c>
      <c r="C488" s="99" t="s">
        <v>2672</v>
      </c>
      <c r="D488" s="68" t="s">
        <v>2671</v>
      </c>
      <c r="E488" s="7"/>
      <c r="F488" s="81">
        <v>284</v>
      </c>
      <c r="G488" s="81">
        <v>113</v>
      </c>
      <c r="H488" s="59">
        <f t="shared" si="337"/>
        <v>397</v>
      </c>
      <c r="I488" s="333">
        <v>2</v>
      </c>
      <c r="J488" s="333">
        <v>2</v>
      </c>
      <c r="K488" s="328">
        <f t="shared" ref="K488" si="366">SUM(I488:J491)</f>
        <v>4</v>
      </c>
    </row>
    <row r="489" spans="1:11" ht="17.45" customHeight="1">
      <c r="A489" s="372"/>
      <c r="B489" s="348"/>
      <c r="C489" s="99" t="s">
        <v>2674</v>
      </c>
      <c r="D489" s="68" t="s">
        <v>2673</v>
      </c>
      <c r="E489" s="7"/>
      <c r="F489" s="81">
        <v>431</v>
      </c>
      <c r="G489" s="81">
        <v>333</v>
      </c>
      <c r="H489" s="59">
        <f t="shared" si="337"/>
        <v>764</v>
      </c>
      <c r="I489" s="336"/>
      <c r="J489" s="336"/>
      <c r="K489" s="329"/>
    </row>
    <row r="490" spans="1:11" ht="17.45" customHeight="1">
      <c r="A490" s="372"/>
      <c r="B490" s="348"/>
      <c r="C490" s="99" t="s">
        <v>2676</v>
      </c>
      <c r="D490" s="68" t="s">
        <v>2675</v>
      </c>
      <c r="E490" s="7"/>
      <c r="F490" s="81">
        <v>308</v>
      </c>
      <c r="G490" s="81">
        <v>293</v>
      </c>
      <c r="H490" s="59">
        <f t="shared" si="337"/>
        <v>601</v>
      </c>
      <c r="I490" s="336"/>
      <c r="J490" s="336"/>
      <c r="K490" s="329"/>
    </row>
    <row r="491" spans="1:11" ht="17.45" customHeight="1">
      <c r="A491" s="373"/>
      <c r="B491" s="349"/>
      <c r="C491" s="99" t="s">
        <v>2672</v>
      </c>
      <c r="D491" s="68" t="s">
        <v>2677</v>
      </c>
      <c r="E491" s="7"/>
      <c r="F491" s="81">
        <v>133</v>
      </c>
      <c r="G491" s="81">
        <v>119</v>
      </c>
      <c r="H491" s="59">
        <f t="shared" si="337"/>
        <v>252</v>
      </c>
      <c r="I491" s="334"/>
      <c r="J491" s="334"/>
      <c r="K491" s="330"/>
    </row>
    <row r="492" spans="1:11" ht="17.45" customHeight="1">
      <c r="A492" s="152"/>
      <c r="B492" s="116"/>
      <c r="C492" s="99"/>
      <c r="D492" s="68"/>
      <c r="E492" s="225" t="s">
        <v>5507</v>
      </c>
      <c r="F492" s="86">
        <f>SUM(F488:F491)</f>
        <v>1156</v>
      </c>
      <c r="G492" s="86">
        <f t="shared" ref="G492:J492" si="367">SUM(G488:G491)</f>
        <v>858</v>
      </c>
      <c r="H492" s="86">
        <f t="shared" si="367"/>
        <v>2014</v>
      </c>
      <c r="I492" s="86">
        <f t="shared" si="367"/>
        <v>2</v>
      </c>
      <c r="J492" s="86">
        <f t="shared" si="367"/>
        <v>2</v>
      </c>
      <c r="K492" s="86">
        <f>SUM(K488:K491)</f>
        <v>4</v>
      </c>
    </row>
    <row r="493" spans="1:11" ht="17.45" customHeight="1">
      <c r="A493" s="371">
        <v>126</v>
      </c>
      <c r="B493" s="347" t="s">
        <v>5752</v>
      </c>
      <c r="C493" s="99" t="s">
        <v>2679</v>
      </c>
      <c r="D493" s="68" t="s">
        <v>2678</v>
      </c>
      <c r="E493" s="7"/>
      <c r="F493" s="81">
        <v>348</v>
      </c>
      <c r="G493" s="81">
        <v>288</v>
      </c>
      <c r="H493" s="59">
        <f t="shared" si="337"/>
        <v>636</v>
      </c>
      <c r="I493" s="333">
        <v>2</v>
      </c>
      <c r="J493" s="333">
        <v>2</v>
      </c>
      <c r="K493" s="328">
        <f t="shared" ref="K493" si="368">SUM(I493:J495)</f>
        <v>4</v>
      </c>
    </row>
    <row r="494" spans="1:11" ht="17.45" customHeight="1">
      <c r="A494" s="372"/>
      <c r="B494" s="348"/>
      <c r="C494" s="99" t="s">
        <v>2617</v>
      </c>
      <c r="D494" s="68" t="s">
        <v>2680</v>
      </c>
      <c r="E494" s="7"/>
      <c r="F494" s="81">
        <v>342</v>
      </c>
      <c r="G494" s="81">
        <v>305</v>
      </c>
      <c r="H494" s="59">
        <f t="shared" si="337"/>
        <v>647</v>
      </c>
      <c r="I494" s="336"/>
      <c r="J494" s="336"/>
      <c r="K494" s="329"/>
    </row>
    <row r="495" spans="1:11" ht="17.45" customHeight="1">
      <c r="A495" s="373"/>
      <c r="B495" s="349"/>
      <c r="C495" s="99" t="s">
        <v>2682</v>
      </c>
      <c r="D495" s="68" t="s">
        <v>2681</v>
      </c>
      <c r="E495" s="7"/>
      <c r="F495" s="81">
        <v>501</v>
      </c>
      <c r="G495" s="81">
        <v>408</v>
      </c>
      <c r="H495" s="59">
        <f t="shared" si="337"/>
        <v>909</v>
      </c>
      <c r="I495" s="334"/>
      <c r="J495" s="334"/>
      <c r="K495" s="330"/>
    </row>
    <row r="496" spans="1:11" ht="12" customHeight="1">
      <c r="A496" s="152"/>
      <c r="B496" s="116"/>
      <c r="C496" s="99"/>
      <c r="D496" s="68"/>
      <c r="E496" s="225" t="s">
        <v>5507</v>
      </c>
      <c r="F496" s="86">
        <f>SUM(F493:F495)</f>
        <v>1191</v>
      </c>
      <c r="G496" s="86">
        <f t="shared" ref="G496:K496" si="369">SUM(G493:G495)</f>
        <v>1001</v>
      </c>
      <c r="H496" s="86">
        <f t="shared" si="369"/>
        <v>2192</v>
      </c>
      <c r="I496" s="86">
        <f t="shared" si="369"/>
        <v>2</v>
      </c>
      <c r="J496" s="86">
        <f t="shared" si="369"/>
        <v>2</v>
      </c>
      <c r="K496" s="86">
        <f t="shared" si="369"/>
        <v>4</v>
      </c>
    </row>
    <row r="497" spans="1:11" ht="17.45" customHeight="1">
      <c r="A497" s="371">
        <v>127</v>
      </c>
      <c r="B497" s="347" t="s">
        <v>5752</v>
      </c>
      <c r="C497" s="99" t="s">
        <v>2684</v>
      </c>
      <c r="D497" s="68" t="s">
        <v>2683</v>
      </c>
      <c r="E497" s="7"/>
      <c r="F497" s="81">
        <v>167</v>
      </c>
      <c r="G497" s="81">
        <v>167</v>
      </c>
      <c r="H497" s="59">
        <f t="shared" si="337"/>
        <v>334</v>
      </c>
      <c r="I497" s="333">
        <v>2</v>
      </c>
      <c r="J497" s="333">
        <v>2</v>
      </c>
      <c r="K497" s="328">
        <f t="shared" ref="K497" si="370">SUM(I497:J500)</f>
        <v>4</v>
      </c>
    </row>
    <row r="498" spans="1:11" ht="17.45" customHeight="1">
      <c r="A498" s="372"/>
      <c r="B498" s="348"/>
      <c r="C498" s="99" t="s">
        <v>2684</v>
      </c>
      <c r="D498" s="68" t="s">
        <v>2685</v>
      </c>
      <c r="E498" s="7"/>
      <c r="F498" s="81">
        <v>176</v>
      </c>
      <c r="G498" s="81">
        <v>145</v>
      </c>
      <c r="H498" s="59">
        <f t="shared" si="337"/>
        <v>321</v>
      </c>
      <c r="I498" s="336"/>
      <c r="J498" s="336"/>
      <c r="K498" s="329"/>
    </row>
    <row r="499" spans="1:11" ht="17.45" customHeight="1">
      <c r="A499" s="372"/>
      <c r="B499" s="348"/>
      <c r="C499" s="99" t="s">
        <v>2684</v>
      </c>
      <c r="D499" s="68" t="s">
        <v>2686</v>
      </c>
      <c r="E499" s="7"/>
      <c r="F499" s="81">
        <v>275</v>
      </c>
      <c r="G499" s="81">
        <v>227</v>
      </c>
      <c r="H499" s="59">
        <f t="shared" si="337"/>
        <v>502</v>
      </c>
      <c r="I499" s="336"/>
      <c r="J499" s="336"/>
      <c r="K499" s="329"/>
    </row>
    <row r="500" spans="1:11" ht="17.45" customHeight="1">
      <c r="A500" s="373"/>
      <c r="B500" s="349"/>
      <c r="C500" s="99" t="s">
        <v>2684</v>
      </c>
      <c r="D500" s="68" t="s">
        <v>2687</v>
      </c>
      <c r="E500" s="7"/>
      <c r="F500" s="81">
        <v>134</v>
      </c>
      <c r="G500" s="81">
        <v>109</v>
      </c>
      <c r="H500" s="59">
        <f t="shared" si="337"/>
        <v>243</v>
      </c>
      <c r="I500" s="334"/>
      <c r="J500" s="334"/>
      <c r="K500" s="330"/>
    </row>
    <row r="501" spans="1:11" ht="12.6" customHeight="1">
      <c r="A501" s="152"/>
      <c r="B501" s="116"/>
      <c r="C501" s="99"/>
      <c r="D501" s="68"/>
      <c r="E501" s="225" t="s">
        <v>5507</v>
      </c>
      <c r="F501" s="86">
        <f>SUM(F497:F500)</f>
        <v>752</v>
      </c>
      <c r="G501" s="86">
        <f t="shared" ref="G501:K501" si="371">SUM(G497:G500)</f>
        <v>648</v>
      </c>
      <c r="H501" s="86">
        <f t="shared" si="371"/>
        <v>1400</v>
      </c>
      <c r="I501" s="86">
        <f t="shared" si="371"/>
        <v>2</v>
      </c>
      <c r="J501" s="86">
        <f t="shared" si="371"/>
        <v>2</v>
      </c>
      <c r="K501" s="86">
        <f t="shared" si="371"/>
        <v>4</v>
      </c>
    </row>
    <row r="502" spans="1:11" ht="45.4" customHeight="1">
      <c r="A502" s="152">
        <v>128</v>
      </c>
      <c r="B502" s="231" t="s">
        <v>5752</v>
      </c>
      <c r="C502" s="229" t="s">
        <v>2684</v>
      </c>
      <c r="D502" s="230" t="s">
        <v>2688</v>
      </c>
      <c r="E502" s="7"/>
      <c r="F502" s="81">
        <v>789</v>
      </c>
      <c r="G502" s="81">
        <v>644</v>
      </c>
      <c r="H502" s="59">
        <f t="shared" si="337"/>
        <v>1433</v>
      </c>
      <c r="I502" s="9">
        <v>2</v>
      </c>
      <c r="J502" s="9">
        <v>2</v>
      </c>
      <c r="K502" s="59">
        <f>SUM(I502:J502)</f>
        <v>4</v>
      </c>
    </row>
    <row r="503" spans="1:11" ht="17.45" customHeight="1">
      <c r="A503" s="152"/>
      <c r="B503" s="116"/>
      <c r="C503" s="99"/>
      <c r="D503" s="68"/>
      <c r="E503" s="225" t="s">
        <v>5507</v>
      </c>
      <c r="F503" s="86">
        <f>SUM(F502)</f>
        <v>789</v>
      </c>
      <c r="G503" s="86">
        <f t="shared" ref="G503:K503" si="372">SUM(G502)</f>
        <v>644</v>
      </c>
      <c r="H503" s="86">
        <f t="shared" si="372"/>
        <v>1433</v>
      </c>
      <c r="I503" s="86">
        <f t="shared" si="372"/>
        <v>2</v>
      </c>
      <c r="J503" s="86">
        <f t="shared" ref="J503" si="373">SUM(J502)</f>
        <v>2</v>
      </c>
      <c r="K503" s="86">
        <f t="shared" si="372"/>
        <v>4</v>
      </c>
    </row>
    <row r="504" spans="1:11" ht="17.45" customHeight="1">
      <c r="A504" s="371">
        <v>129</v>
      </c>
      <c r="B504" s="347" t="s">
        <v>5753</v>
      </c>
      <c r="C504" s="99" t="s">
        <v>2690</v>
      </c>
      <c r="D504" s="68" t="s">
        <v>2689</v>
      </c>
      <c r="E504" s="7"/>
      <c r="F504" s="81">
        <v>153</v>
      </c>
      <c r="G504" s="81">
        <v>126</v>
      </c>
      <c r="H504" s="59">
        <f t="shared" si="337"/>
        <v>279</v>
      </c>
      <c r="I504" s="333">
        <v>2</v>
      </c>
      <c r="J504" s="333">
        <v>2</v>
      </c>
      <c r="K504" s="328">
        <f t="shared" ref="K504" si="374">SUM(I504:J509)</f>
        <v>4</v>
      </c>
    </row>
    <row r="505" spans="1:11" ht="17.45" customHeight="1">
      <c r="A505" s="372"/>
      <c r="B505" s="348"/>
      <c r="C505" s="99" t="s">
        <v>2690</v>
      </c>
      <c r="D505" s="68" t="s">
        <v>2691</v>
      </c>
      <c r="E505" s="7"/>
      <c r="F505" s="81">
        <v>136</v>
      </c>
      <c r="G505" s="81">
        <v>107</v>
      </c>
      <c r="H505" s="59">
        <f t="shared" si="337"/>
        <v>243</v>
      </c>
      <c r="I505" s="336"/>
      <c r="J505" s="336"/>
      <c r="K505" s="329"/>
    </row>
    <row r="506" spans="1:11" ht="17.45" customHeight="1">
      <c r="A506" s="372"/>
      <c r="B506" s="348"/>
      <c r="C506" s="99" t="s">
        <v>2690</v>
      </c>
      <c r="D506" s="68" t="s">
        <v>2692</v>
      </c>
      <c r="E506" s="7"/>
      <c r="F506" s="81">
        <v>266</v>
      </c>
      <c r="G506" s="81">
        <v>237</v>
      </c>
      <c r="H506" s="59">
        <f t="shared" si="337"/>
        <v>503</v>
      </c>
      <c r="I506" s="336"/>
      <c r="J506" s="336"/>
      <c r="K506" s="329"/>
    </row>
    <row r="507" spans="1:11" ht="17.45" customHeight="1">
      <c r="A507" s="372"/>
      <c r="B507" s="348"/>
      <c r="C507" s="99" t="s">
        <v>2694</v>
      </c>
      <c r="D507" s="68" t="s">
        <v>2693</v>
      </c>
      <c r="E507" s="7"/>
      <c r="F507" s="81">
        <v>107</v>
      </c>
      <c r="G507" s="81">
        <v>91</v>
      </c>
      <c r="H507" s="59">
        <f t="shared" si="337"/>
        <v>198</v>
      </c>
      <c r="I507" s="336"/>
      <c r="J507" s="336"/>
      <c r="K507" s="329"/>
    </row>
    <row r="508" spans="1:11" ht="17.45" customHeight="1">
      <c r="A508" s="372"/>
      <c r="B508" s="348"/>
      <c r="C508" s="99" t="s">
        <v>2696</v>
      </c>
      <c r="D508" s="68" t="s">
        <v>2695</v>
      </c>
      <c r="E508" s="7"/>
      <c r="F508" s="81">
        <v>513</v>
      </c>
      <c r="G508" s="81">
        <v>474</v>
      </c>
      <c r="H508" s="59">
        <f t="shared" si="337"/>
        <v>987</v>
      </c>
      <c r="I508" s="336"/>
      <c r="J508" s="336"/>
      <c r="K508" s="329"/>
    </row>
    <row r="509" spans="1:11" ht="17.45" customHeight="1">
      <c r="A509" s="373"/>
      <c r="B509" s="349"/>
      <c r="C509" s="99" t="s">
        <v>2698</v>
      </c>
      <c r="D509" s="68" t="s">
        <v>2697</v>
      </c>
      <c r="E509" s="7"/>
      <c r="F509" s="81">
        <v>237</v>
      </c>
      <c r="G509" s="81">
        <v>162</v>
      </c>
      <c r="H509" s="59">
        <f t="shared" si="337"/>
        <v>399</v>
      </c>
      <c r="I509" s="334"/>
      <c r="J509" s="334"/>
      <c r="K509" s="330"/>
    </row>
    <row r="510" spans="1:11" ht="17.45" customHeight="1">
      <c r="A510" s="152"/>
      <c r="B510" s="116"/>
      <c r="C510" s="110"/>
      <c r="D510" s="68"/>
      <c r="E510" s="225" t="s">
        <v>5507</v>
      </c>
      <c r="F510" s="86">
        <f>SUM(F504:F509)</f>
        <v>1412</v>
      </c>
      <c r="G510" s="86">
        <f t="shared" ref="G510:H510" si="375">SUM(G504:G509)</f>
        <v>1197</v>
      </c>
      <c r="H510" s="86">
        <f t="shared" si="375"/>
        <v>2609</v>
      </c>
      <c r="I510" s="86">
        <f>SUM(I504:I509)</f>
        <v>2</v>
      </c>
      <c r="J510" s="86">
        <f>SUM(J504:J509)</f>
        <v>2</v>
      </c>
      <c r="K510" s="86">
        <f t="shared" ref="K510" si="376">SUM(K504:K509)</f>
        <v>4</v>
      </c>
    </row>
    <row r="511" spans="1:11" ht="17.45" customHeight="1">
      <c r="A511" s="371">
        <v>130</v>
      </c>
      <c r="B511" s="347" t="s">
        <v>5754</v>
      </c>
      <c r="C511" s="100" t="s">
        <v>4007</v>
      </c>
      <c r="D511" s="68" t="s">
        <v>4006</v>
      </c>
      <c r="E511" s="7"/>
      <c r="F511" s="81">
        <v>164</v>
      </c>
      <c r="G511" s="81">
        <v>155</v>
      </c>
      <c r="H511" s="59">
        <f t="shared" si="337"/>
        <v>319</v>
      </c>
      <c r="I511" s="333">
        <v>2</v>
      </c>
      <c r="J511" s="333">
        <v>2</v>
      </c>
      <c r="K511" s="328">
        <f t="shared" ref="K511" si="377">SUM(I511:J515)</f>
        <v>4</v>
      </c>
    </row>
    <row r="512" spans="1:11" ht="17.45" customHeight="1">
      <c r="A512" s="372"/>
      <c r="B512" s="348"/>
      <c r="C512" s="100" t="s">
        <v>4007</v>
      </c>
      <c r="D512" s="68" t="s">
        <v>4008</v>
      </c>
      <c r="E512" s="7"/>
      <c r="F512" s="81">
        <v>32</v>
      </c>
      <c r="G512" s="81">
        <v>20</v>
      </c>
      <c r="H512" s="59">
        <f t="shared" si="337"/>
        <v>52</v>
      </c>
      <c r="I512" s="336"/>
      <c r="J512" s="336"/>
      <c r="K512" s="329"/>
    </row>
    <row r="513" spans="1:11" ht="17.45" customHeight="1">
      <c r="A513" s="372"/>
      <c r="B513" s="348"/>
      <c r="C513" s="100" t="s">
        <v>4010</v>
      </c>
      <c r="D513" s="68" t="s">
        <v>4009</v>
      </c>
      <c r="E513" s="7"/>
      <c r="F513" s="81">
        <v>148</v>
      </c>
      <c r="G513" s="81">
        <v>124</v>
      </c>
      <c r="H513" s="59">
        <f t="shared" si="337"/>
        <v>272</v>
      </c>
      <c r="I513" s="336"/>
      <c r="J513" s="336"/>
      <c r="K513" s="329"/>
    </row>
    <row r="514" spans="1:11" ht="17.45" customHeight="1">
      <c r="A514" s="372"/>
      <c r="B514" s="348"/>
      <c r="C514" s="100" t="s">
        <v>4012</v>
      </c>
      <c r="D514" s="68" t="s">
        <v>4011</v>
      </c>
      <c r="E514" s="7"/>
      <c r="F514" s="81">
        <v>202</v>
      </c>
      <c r="G514" s="81">
        <v>174</v>
      </c>
      <c r="H514" s="59">
        <f t="shared" si="337"/>
        <v>376</v>
      </c>
      <c r="I514" s="336"/>
      <c r="J514" s="336"/>
      <c r="K514" s="329"/>
    </row>
    <row r="515" spans="1:11" ht="17.45" customHeight="1">
      <c r="A515" s="373"/>
      <c r="B515" s="349"/>
      <c r="C515" s="100" t="s">
        <v>4014</v>
      </c>
      <c r="D515" s="68" t="s">
        <v>4013</v>
      </c>
      <c r="E515" s="7"/>
      <c r="F515" s="81">
        <v>497</v>
      </c>
      <c r="G515" s="81">
        <v>428</v>
      </c>
      <c r="H515" s="59">
        <f t="shared" si="337"/>
        <v>925</v>
      </c>
      <c r="I515" s="334"/>
      <c r="J515" s="334"/>
      <c r="K515" s="330"/>
    </row>
    <row r="516" spans="1:11" ht="17.45" customHeight="1">
      <c r="A516" s="152"/>
      <c r="B516" s="116"/>
      <c r="C516" s="100"/>
      <c r="D516" s="68"/>
      <c r="E516" s="225" t="s">
        <v>5507</v>
      </c>
      <c r="F516" s="86">
        <f>SUM(F511:F515)</f>
        <v>1043</v>
      </c>
      <c r="G516" s="86">
        <f t="shared" ref="G516:K516" si="378">SUM(G511:G515)</f>
        <v>901</v>
      </c>
      <c r="H516" s="86">
        <f t="shared" si="378"/>
        <v>1944</v>
      </c>
      <c r="I516" s="86">
        <f t="shared" si="378"/>
        <v>2</v>
      </c>
      <c r="J516" s="86">
        <f t="shared" si="378"/>
        <v>2</v>
      </c>
      <c r="K516" s="86">
        <f t="shared" si="378"/>
        <v>4</v>
      </c>
    </row>
    <row r="517" spans="1:11" ht="17.45" customHeight="1">
      <c r="A517" s="371">
        <v>131</v>
      </c>
      <c r="B517" s="347" t="s">
        <v>5755</v>
      </c>
      <c r="C517" s="100" t="s">
        <v>4012</v>
      </c>
      <c r="D517" s="68" t="s">
        <v>4015</v>
      </c>
      <c r="E517" s="7"/>
      <c r="F517" s="81">
        <v>235</v>
      </c>
      <c r="G517" s="81">
        <v>202</v>
      </c>
      <c r="H517" s="59">
        <f t="shared" si="337"/>
        <v>437</v>
      </c>
      <c r="I517" s="333">
        <v>2</v>
      </c>
      <c r="J517" s="333">
        <v>2</v>
      </c>
      <c r="K517" s="328">
        <f t="shared" ref="K517" si="379">SUM(I517:J519)</f>
        <v>4</v>
      </c>
    </row>
    <row r="518" spans="1:11" ht="17.45" customHeight="1">
      <c r="A518" s="372"/>
      <c r="B518" s="348"/>
      <c r="C518" s="100" t="s">
        <v>4017</v>
      </c>
      <c r="D518" s="68" t="s">
        <v>4016</v>
      </c>
      <c r="E518" s="7"/>
      <c r="F518" s="81">
        <v>187</v>
      </c>
      <c r="G518" s="81">
        <v>156</v>
      </c>
      <c r="H518" s="59">
        <f t="shared" si="337"/>
        <v>343</v>
      </c>
      <c r="I518" s="336"/>
      <c r="J518" s="336"/>
      <c r="K518" s="329"/>
    </row>
    <row r="519" spans="1:11" ht="17.45" customHeight="1">
      <c r="A519" s="373"/>
      <c r="B519" s="349"/>
      <c r="C519" s="100" t="s">
        <v>4019</v>
      </c>
      <c r="D519" s="68" t="s">
        <v>4018</v>
      </c>
      <c r="E519" s="7"/>
      <c r="F519" s="81">
        <v>406</v>
      </c>
      <c r="G519" s="81">
        <v>359</v>
      </c>
      <c r="H519" s="59">
        <f t="shared" si="337"/>
        <v>765</v>
      </c>
      <c r="I519" s="334"/>
      <c r="J519" s="334"/>
      <c r="K519" s="330"/>
    </row>
    <row r="520" spans="1:11" ht="12.6" customHeight="1">
      <c r="A520" s="152"/>
      <c r="B520" s="116"/>
      <c r="C520" s="100"/>
      <c r="D520" s="68"/>
      <c r="E520" s="225" t="s">
        <v>5507</v>
      </c>
      <c r="F520" s="86">
        <f>SUM(F517:F519)</f>
        <v>828</v>
      </c>
      <c r="G520" s="86">
        <f t="shared" ref="G520:K520" si="380">SUM(G517:G519)</f>
        <v>717</v>
      </c>
      <c r="H520" s="86">
        <f t="shared" si="380"/>
        <v>1545</v>
      </c>
      <c r="I520" s="86">
        <f t="shared" si="380"/>
        <v>2</v>
      </c>
      <c r="J520" s="86">
        <f t="shared" si="380"/>
        <v>2</v>
      </c>
      <c r="K520" s="86">
        <f t="shared" si="380"/>
        <v>4</v>
      </c>
    </row>
    <row r="521" spans="1:11" ht="17.45" customHeight="1">
      <c r="A521" s="371">
        <v>132</v>
      </c>
      <c r="B521" s="347" t="s">
        <v>5755</v>
      </c>
      <c r="C521" s="100" t="s">
        <v>4021</v>
      </c>
      <c r="D521" s="68" t="s">
        <v>4020</v>
      </c>
      <c r="E521" s="7"/>
      <c r="F521" s="81">
        <v>379</v>
      </c>
      <c r="G521" s="81">
        <v>306</v>
      </c>
      <c r="H521" s="59">
        <f t="shared" ref="H521:H607" si="381">SUM(F521:G521)</f>
        <v>685</v>
      </c>
      <c r="I521" s="333">
        <v>2</v>
      </c>
      <c r="J521" s="333">
        <v>2</v>
      </c>
      <c r="K521" s="328">
        <f t="shared" ref="K521" si="382">SUM(I521:J522)</f>
        <v>4</v>
      </c>
    </row>
    <row r="522" spans="1:11" ht="17.45" customHeight="1">
      <c r="A522" s="373"/>
      <c r="B522" s="349"/>
      <c r="C522" s="100" t="s">
        <v>4021</v>
      </c>
      <c r="D522" s="68" t="s">
        <v>4022</v>
      </c>
      <c r="E522" s="7"/>
      <c r="F522" s="81">
        <v>291</v>
      </c>
      <c r="G522" s="81">
        <v>264</v>
      </c>
      <c r="H522" s="59">
        <f t="shared" si="381"/>
        <v>555</v>
      </c>
      <c r="I522" s="334"/>
      <c r="J522" s="334"/>
      <c r="K522" s="330"/>
    </row>
    <row r="523" spans="1:11" ht="13.9" customHeight="1">
      <c r="A523" s="152"/>
      <c r="B523" s="116"/>
      <c r="C523" s="100"/>
      <c r="D523" s="68"/>
      <c r="E523" s="225" t="s">
        <v>5507</v>
      </c>
      <c r="F523" s="86">
        <f>SUM(F521:F522)</f>
        <v>670</v>
      </c>
      <c r="G523" s="86">
        <f t="shared" ref="G523:K523" si="383">SUM(G521:G522)</f>
        <v>570</v>
      </c>
      <c r="H523" s="86">
        <f t="shared" si="383"/>
        <v>1240</v>
      </c>
      <c r="I523" s="86">
        <f t="shared" si="383"/>
        <v>2</v>
      </c>
      <c r="J523" s="86">
        <f t="shared" si="383"/>
        <v>2</v>
      </c>
      <c r="K523" s="86">
        <f t="shared" si="383"/>
        <v>4</v>
      </c>
    </row>
    <row r="524" spans="1:11" ht="17.45" customHeight="1">
      <c r="A524" s="371">
        <v>133</v>
      </c>
      <c r="B524" s="347" t="s">
        <v>5756</v>
      </c>
      <c r="C524" s="100" t="s">
        <v>4012</v>
      </c>
      <c r="D524" s="68" t="s">
        <v>4023</v>
      </c>
      <c r="E524" s="7"/>
      <c r="F524" s="81">
        <v>300</v>
      </c>
      <c r="G524" s="81">
        <v>248</v>
      </c>
      <c r="H524" s="59">
        <f t="shared" si="381"/>
        <v>548</v>
      </c>
      <c r="I524" s="333">
        <v>2</v>
      </c>
      <c r="J524" s="333">
        <v>2</v>
      </c>
      <c r="K524" s="328">
        <f t="shared" ref="K524" si="384">SUM(I524:J526)</f>
        <v>4</v>
      </c>
    </row>
    <row r="525" spans="1:11" ht="17.45" customHeight="1">
      <c r="A525" s="372"/>
      <c r="B525" s="348"/>
      <c r="C525" s="100" t="s">
        <v>4012</v>
      </c>
      <c r="D525" s="68" t="s">
        <v>4024</v>
      </c>
      <c r="E525" s="7"/>
      <c r="F525" s="81">
        <v>241</v>
      </c>
      <c r="G525" s="81">
        <v>218</v>
      </c>
      <c r="H525" s="59">
        <f t="shared" si="381"/>
        <v>459</v>
      </c>
      <c r="I525" s="336"/>
      <c r="J525" s="336"/>
      <c r="K525" s="329"/>
    </row>
    <row r="526" spans="1:11" ht="17.45" customHeight="1">
      <c r="A526" s="373"/>
      <c r="B526" s="349"/>
      <c r="C526" s="100" t="s">
        <v>4012</v>
      </c>
      <c r="D526" s="68" t="s">
        <v>4025</v>
      </c>
      <c r="E526" s="7"/>
      <c r="F526" s="81">
        <v>485</v>
      </c>
      <c r="G526" s="81">
        <v>443</v>
      </c>
      <c r="H526" s="59">
        <f t="shared" si="381"/>
        <v>928</v>
      </c>
      <c r="I526" s="334"/>
      <c r="J526" s="334"/>
      <c r="K526" s="330"/>
    </row>
    <row r="527" spans="1:11" ht="13.9" customHeight="1">
      <c r="A527" s="152"/>
      <c r="B527" s="116"/>
      <c r="C527" s="100"/>
      <c r="D527" s="68"/>
      <c r="E527" s="225" t="s">
        <v>5507</v>
      </c>
      <c r="F527" s="86">
        <f>SUM(F524:F526)</f>
        <v>1026</v>
      </c>
      <c r="G527" s="86">
        <f t="shared" ref="G527:K527" si="385">SUM(G524:G526)</f>
        <v>909</v>
      </c>
      <c r="H527" s="86">
        <f t="shared" si="385"/>
        <v>1935</v>
      </c>
      <c r="I527" s="86">
        <f t="shared" si="385"/>
        <v>2</v>
      </c>
      <c r="J527" s="86">
        <f t="shared" si="385"/>
        <v>2</v>
      </c>
      <c r="K527" s="86">
        <f t="shared" si="385"/>
        <v>4</v>
      </c>
    </row>
    <row r="528" spans="1:11" ht="17.45" customHeight="1">
      <c r="A528" s="371">
        <v>134</v>
      </c>
      <c r="B528" s="347" t="s">
        <v>5756</v>
      </c>
      <c r="C528" s="100" t="s">
        <v>4012</v>
      </c>
      <c r="D528" s="68" t="s">
        <v>4026</v>
      </c>
      <c r="E528" s="7"/>
      <c r="F528" s="81">
        <v>205</v>
      </c>
      <c r="G528" s="81">
        <v>182</v>
      </c>
      <c r="H528" s="59">
        <f t="shared" si="381"/>
        <v>387</v>
      </c>
      <c r="I528" s="333">
        <v>2</v>
      </c>
      <c r="J528" s="333">
        <v>2</v>
      </c>
      <c r="K528" s="328">
        <f t="shared" ref="K528" si="386">SUM(I528:J530)</f>
        <v>4</v>
      </c>
    </row>
    <row r="529" spans="1:11" ht="17.45" customHeight="1">
      <c r="A529" s="372"/>
      <c r="B529" s="348"/>
      <c r="C529" s="100" t="s">
        <v>4012</v>
      </c>
      <c r="D529" s="68" t="s">
        <v>4027</v>
      </c>
      <c r="E529" s="7"/>
      <c r="F529" s="81">
        <v>504</v>
      </c>
      <c r="G529" s="81">
        <v>430</v>
      </c>
      <c r="H529" s="59">
        <f t="shared" si="381"/>
        <v>934</v>
      </c>
      <c r="I529" s="336"/>
      <c r="J529" s="336"/>
      <c r="K529" s="329"/>
    </row>
    <row r="530" spans="1:11" ht="17.45" customHeight="1">
      <c r="A530" s="373"/>
      <c r="B530" s="349"/>
      <c r="C530" s="100" t="s">
        <v>4029</v>
      </c>
      <c r="D530" s="68" t="s">
        <v>4028</v>
      </c>
      <c r="E530" s="7"/>
      <c r="F530" s="81">
        <v>312</v>
      </c>
      <c r="G530" s="81">
        <v>256</v>
      </c>
      <c r="H530" s="59">
        <f t="shared" si="381"/>
        <v>568</v>
      </c>
      <c r="I530" s="334"/>
      <c r="J530" s="334"/>
      <c r="K530" s="330"/>
    </row>
    <row r="531" spans="1:11" ht="17.45" customHeight="1">
      <c r="A531" s="152"/>
      <c r="B531" s="116"/>
      <c r="C531" s="100"/>
      <c r="D531" s="68"/>
      <c r="E531" s="225" t="s">
        <v>5507</v>
      </c>
      <c r="F531" s="86">
        <f>SUM(F528:F530)</f>
        <v>1021</v>
      </c>
      <c r="G531" s="86">
        <f t="shared" ref="G531:K531" si="387">SUM(G528:G530)</f>
        <v>868</v>
      </c>
      <c r="H531" s="86">
        <f t="shared" si="387"/>
        <v>1889</v>
      </c>
      <c r="I531" s="86">
        <f t="shared" si="387"/>
        <v>2</v>
      </c>
      <c r="J531" s="86">
        <f t="shared" si="387"/>
        <v>2</v>
      </c>
      <c r="K531" s="86">
        <f t="shared" si="387"/>
        <v>4</v>
      </c>
    </row>
    <row r="532" spans="1:11" ht="43.9" customHeight="1">
      <c r="A532" s="152">
        <v>135</v>
      </c>
      <c r="B532" s="231" t="s">
        <v>5756</v>
      </c>
      <c r="C532" s="100" t="s">
        <v>4031</v>
      </c>
      <c r="D532" s="230" t="s">
        <v>4030</v>
      </c>
      <c r="E532" s="7"/>
      <c r="F532" s="81">
        <v>643</v>
      </c>
      <c r="G532" s="81">
        <v>550</v>
      </c>
      <c r="H532" s="59">
        <f t="shared" si="381"/>
        <v>1193</v>
      </c>
      <c r="I532" s="9">
        <v>2</v>
      </c>
      <c r="J532" s="9">
        <v>2</v>
      </c>
      <c r="K532" s="59">
        <f>SUM(I532:J532)</f>
        <v>4</v>
      </c>
    </row>
    <row r="533" spans="1:11" ht="30" customHeight="1">
      <c r="A533" s="152"/>
      <c r="B533" s="116"/>
      <c r="C533" s="100"/>
      <c r="D533" s="68"/>
      <c r="E533" s="225" t="s">
        <v>5507</v>
      </c>
      <c r="F533" s="86">
        <f>SUM(F532)</f>
        <v>643</v>
      </c>
      <c r="G533" s="86">
        <f t="shared" ref="G533:K533" si="388">SUM(G532)</f>
        <v>550</v>
      </c>
      <c r="H533" s="86">
        <f t="shared" si="388"/>
        <v>1193</v>
      </c>
      <c r="I533" s="86">
        <f t="shared" si="388"/>
        <v>2</v>
      </c>
      <c r="J533" s="86">
        <f t="shared" ref="J533" si="389">SUM(J532)</f>
        <v>2</v>
      </c>
      <c r="K533" s="86">
        <f t="shared" si="388"/>
        <v>4</v>
      </c>
    </row>
    <row r="534" spans="1:11" ht="17.45" customHeight="1">
      <c r="A534" s="371">
        <v>136</v>
      </c>
      <c r="B534" s="347" t="s">
        <v>5757</v>
      </c>
      <c r="C534" s="100" t="s">
        <v>4033</v>
      </c>
      <c r="D534" s="68" t="s">
        <v>4032</v>
      </c>
      <c r="E534" s="7"/>
      <c r="F534" s="81">
        <v>935</v>
      </c>
      <c r="G534" s="81">
        <v>724</v>
      </c>
      <c r="H534" s="59">
        <f t="shared" si="381"/>
        <v>1659</v>
      </c>
      <c r="I534" s="333">
        <v>2</v>
      </c>
      <c r="J534" s="333">
        <v>2</v>
      </c>
      <c r="K534" s="328">
        <f t="shared" ref="K534" si="390">SUM(I534:J535)</f>
        <v>4</v>
      </c>
    </row>
    <row r="535" spans="1:11" ht="28.15" customHeight="1">
      <c r="A535" s="373"/>
      <c r="B535" s="349"/>
      <c r="C535" s="100" t="s">
        <v>4035</v>
      </c>
      <c r="D535" s="68" t="s">
        <v>4034</v>
      </c>
      <c r="E535" s="7"/>
      <c r="F535" s="81">
        <v>482</v>
      </c>
      <c r="G535" s="81">
        <v>377</v>
      </c>
      <c r="H535" s="59">
        <f t="shared" si="381"/>
        <v>859</v>
      </c>
      <c r="I535" s="334"/>
      <c r="J535" s="334"/>
      <c r="K535" s="330"/>
    </row>
    <row r="536" spans="1:11" ht="39.6" customHeight="1">
      <c r="A536" s="152"/>
      <c r="B536" s="116"/>
      <c r="C536" s="100"/>
      <c r="D536" s="68"/>
      <c r="E536" s="225" t="s">
        <v>5507</v>
      </c>
      <c r="F536" s="86">
        <f>SUM(F534:F535)</f>
        <v>1417</v>
      </c>
      <c r="G536" s="86">
        <f t="shared" ref="G536:K536" si="391">SUM(G534:G535)</f>
        <v>1101</v>
      </c>
      <c r="H536" s="86">
        <f t="shared" si="391"/>
        <v>2518</v>
      </c>
      <c r="I536" s="86">
        <f t="shared" si="391"/>
        <v>2</v>
      </c>
      <c r="J536" s="86">
        <f t="shared" si="391"/>
        <v>2</v>
      </c>
      <c r="K536" s="86">
        <f t="shared" si="391"/>
        <v>4</v>
      </c>
    </row>
    <row r="537" spans="1:11" ht="17.45" customHeight="1">
      <c r="A537" s="371">
        <v>137</v>
      </c>
      <c r="B537" s="347" t="s">
        <v>5757</v>
      </c>
      <c r="C537" s="100" t="s">
        <v>4037</v>
      </c>
      <c r="D537" s="68" t="s">
        <v>4036</v>
      </c>
      <c r="E537" s="7"/>
      <c r="F537" s="81">
        <v>203</v>
      </c>
      <c r="G537" s="81">
        <v>185</v>
      </c>
      <c r="H537" s="59">
        <f t="shared" si="381"/>
        <v>388</v>
      </c>
      <c r="I537" s="333">
        <v>2</v>
      </c>
      <c r="J537" s="333">
        <v>2</v>
      </c>
      <c r="K537" s="328">
        <f t="shared" ref="K537" si="392">SUM(I537:J539)</f>
        <v>4</v>
      </c>
    </row>
    <row r="538" spans="1:11" ht="17.45" customHeight="1">
      <c r="A538" s="372"/>
      <c r="B538" s="348"/>
      <c r="C538" s="100" t="s">
        <v>4039</v>
      </c>
      <c r="D538" s="68" t="s">
        <v>4038</v>
      </c>
      <c r="E538" s="7"/>
      <c r="F538" s="81">
        <v>742</v>
      </c>
      <c r="G538" s="81">
        <v>619</v>
      </c>
      <c r="H538" s="59">
        <f t="shared" si="381"/>
        <v>1361</v>
      </c>
      <c r="I538" s="336"/>
      <c r="J538" s="336"/>
      <c r="K538" s="329"/>
    </row>
    <row r="539" spans="1:11" ht="17.45" customHeight="1">
      <c r="A539" s="373"/>
      <c r="B539" s="349"/>
      <c r="C539" s="100" t="s">
        <v>4039</v>
      </c>
      <c r="D539" s="68" t="s">
        <v>4040</v>
      </c>
      <c r="E539" s="7"/>
      <c r="F539" s="81">
        <v>42</v>
      </c>
      <c r="G539" s="81">
        <v>36</v>
      </c>
      <c r="H539" s="59">
        <f t="shared" si="381"/>
        <v>78</v>
      </c>
      <c r="I539" s="334"/>
      <c r="J539" s="334"/>
      <c r="K539" s="330"/>
    </row>
    <row r="540" spans="1:11" ht="34.15" customHeight="1">
      <c r="A540" s="152"/>
      <c r="B540" s="116"/>
      <c r="C540" s="100"/>
      <c r="D540" s="68"/>
      <c r="E540" s="225" t="s">
        <v>5507</v>
      </c>
      <c r="F540" s="86">
        <f>SUM(F537:F539)</f>
        <v>987</v>
      </c>
      <c r="G540" s="86">
        <f t="shared" ref="G540:K540" si="393">SUM(G537:G539)</f>
        <v>840</v>
      </c>
      <c r="H540" s="86">
        <f t="shared" si="393"/>
        <v>1827</v>
      </c>
      <c r="I540" s="86">
        <f t="shared" si="393"/>
        <v>2</v>
      </c>
      <c r="J540" s="86">
        <f t="shared" si="393"/>
        <v>2</v>
      </c>
      <c r="K540" s="86">
        <f t="shared" si="393"/>
        <v>4</v>
      </c>
    </row>
    <row r="541" spans="1:11" ht="17.45" customHeight="1">
      <c r="A541" s="371">
        <v>138</v>
      </c>
      <c r="B541" s="347" t="s">
        <v>5758</v>
      </c>
      <c r="C541" s="100" t="s">
        <v>4042</v>
      </c>
      <c r="D541" s="68" t="s">
        <v>4041</v>
      </c>
      <c r="E541" s="7"/>
      <c r="F541" s="81">
        <v>321</v>
      </c>
      <c r="G541" s="81">
        <v>230</v>
      </c>
      <c r="H541" s="59">
        <f t="shared" si="381"/>
        <v>551</v>
      </c>
      <c r="I541" s="333">
        <v>2</v>
      </c>
      <c r="J541" s="333">
        <v>2</v>
      </c>
      <c r="K541" s="328">
        <f t="shared" ref="K541" si="394">SUM(I541:J543)</f>
        <v>4</v>
      </c>
    </row>
    <row r="542" spans="1:11" ht="17.45" customHeight="1">
      <c r="A542" s="372"/>
      <c r="B542" s="348"/>
      <c r="C542" s="100" t="s">
        <v>4042</v>
      </c>
      <c r="D542" s="68" t="s">
        <v>4043</v>
      </c>
      <c r="E542" s="7"/>
      <c r="F542" s="81">
        <v>149</v>
      </c>
      <c r="G542" s="81">
        <v>114</v>
      </c>
      <c r="H542" s="59">
        <f t="shared" si="381"/>
        <v>263</v>
      </c>
      <c r="I542" s="336"/>
      <c r="J542" s="336"/>
      <c r="K542" s="329"/>
    </row>
    <row r="543" spans="1:11" ht="17.45" customHeight="1">
      <c r="A543" s="373"/>
      <c r="B543" s="349"/>
      <c r="C543" s="100" t="s">
        <v>4045</v>
      </c>
      <c r="D543" s="68" t="s">
        <v>4044</v>
      </c>
      <c r="E543" s="7"/>
      <c r="F543" s="81">
        <v>333</v>
      </c>
      <c r="G543" s="81">
        <v>259</v>
      </c>
      <c r="H543" s="59">
        <f t="shared" si="381"/>
        <v>592</v>
      </c>
      <c r="I543" s="334"/>
      <c r="J543" s="334"/>
      <c r="K543" s="330"/>
    </row>
    <row r="544" spans="1:11" ht="17.45" customHeight="1">
      <c r="A544" s="152"/>
      <c r="B544" s="116"/>
      <c r="C544" s="100"/>
      <c r="D544" s="68"/>
      <c r="E544" s="225" t="s">
        <v>5507</v>
      </c>
      <c r="F544" s="86">
        <f>SUM(F541:F543)</f>
        <v>803</v>
      </c>
      <c r="G544" s="86">
        <f t="shared" ref="G544:K544" si="395">SUM(G541:G543)</f>
        <v>603</v>
      </c>
      <c r="H544" s="86">
        <f t="shared" si="395"/>
        <v>1406</v>
      </c>
      <c r="I544" s="86">
        <f t="shared" si="395"/>
        <v>2</v>
      </c>
      <c r="J544" s="86">
        <f t="shared" si="395"/>
        <v>2</v>
      </c>
      <c r="K544" s="86">
        <f t="shared" si="395"/>
        <v>4</v>
      </c>
    </row>
    <row r="545" spans="1:11" ht="29.65" customHeight="1">
      <c r="A545" s="152">
        <v>139</v>
      </c>
      <c r="B545" s="135" t="s">
        <v>5758</v>
      </c>
      <c r="C545" s="108" t="s">
        <v>4047</v>
      </c>
      <c r="D545" s="143" t="s">
        <v>4046</v>
      </c>
      <c r="E545" s="7"/>
      <c r="F545" s="81">
        <v>705</v>
      </c>
      <c r="G545" s="81">
        <v>643</v>
      </c>
      <c r="H545" s="59">
        <f t="shared" si="381"/>
        <v>1348</v>
      </c>
      <c r="I545" s="9">
        <v>2</v>
      </c>
      <c r="J545" s="9">
        <v>2</v>
      </c>
      <c r="K545" s="59">
        <f>SUM(I545:J545)</f>
        <v>4</v>
      </c>
    </row>
    <row r="546" spans="1:11" ht="17.45" customHeight="1">
      <c r="A546" s="152"/>
      <c r="B546" s="135"/>
      <c r="C546" s="108"/>
      <c r="D546" s="143"/>
      <c r="E546" s="7"/>
      <c r="F546" s="86">
        <f>SUM(F545)</f>
        <v>705</v>
      </c>
      <c r="G546" s="86">
        <f t="shared" ref="G546:K546" si="396">SUM(G545)</f>
        <v>643</v>
      </c>
      <c r="H546" s="86">
        <f t="shared" si="396"/>
        <v>1348</v>
      </c>
      <c r="I546" s="86">
        <f t="shared" si="396"/>
        <v>2</v>
      </c>
      <c r="J546" s="86">
        <f t="shared" si="396"/>
        <v>2</v>
      </c>
      <c r="K546" s="86">
        <f t="shared" si="396"/>
        <v>4</v>
      </c>
    </row>
    <row r="547" spans="1:11" ht="31.15" customHeight="1">
      <c r="A547" s="152">
        <v>140</v>
      </c>
      <c r="B547" s="135" t="s">
        <v>5758</v>
      </c>
      <c r="C547" s="108" t="s">
        <v>4042</v>
      </c>
      <c r="D547" s="143" t="s">
        <v>4048</v>
      </c>
      <c r="E547" s="7"/>
      <c r="F547" s="81">
        <v>907</v>
      </c>
      <c r="G547" s="81">
        <v>704</v>
      </c>
      <c r="H547" s="59">
        <f t="shared" si="381"/>
        <v>1611</v>
      </c>
      <c r="I547" s="9">
        <v>2</v>
      </c>
      <c r="J547" s="9">
        <v>2</v>
      </c>
      <c r="K547" s="59">
        <f>SUM(I547:J547)</f>
        <v>4</v>
      </c>
    </row>
    <row r="548" spans="1:11" ht="34.15" customHeight="1">
      <c r="A548" s="152"/>
      <c r="B548" s="116"/>
      <c r="C548" s="100"/>
      <c r="D548" s="68"/>
      <c r="E548" s="225" t="s">
        <v>5507</v>
      </c>
      <c r="F548" s="86">
        <f>SUM(F547)</f>
        <v>907</v>
      </c>
      <c r="G548" s="86">
        <f t="shared" ref="G548:K548" si="397">SUM(G547)</f>
        <v>704</v>
      </c>
      <c r="H548" s="86">
        <f t="shared" si="397"/>
        <v>1611</v>
      </c>
      <c r="I548" s="86">
        <f t="shared" si="397"/>
        <v>2</v>
      </c>
      <c r="J548" s="86">
        <f t="shared" si="397"/>
        <v>2</v>
      </c>
      <c r="K548" s="86">
        <f t="shared" si="397"/>
        <v>4</v>
      </c>
    </row>
    <row r="549" spans="1:11" ht="17.45" customHeight="1">
      <c r="A549" s="371">
        <v>141</v>
      </c>
      <c r="B549" s="347" t="s">
        <v>5758</v>
      </c>
      <c r="C549" s="100" t="s">
        <v>4050</v>
      </c>
      <c r="D549" s="68" t="s">
        <v>4049</v>
      </c>
      <c r="E549" s="7"/>
      <c r="F549" s="81">
        <v>328</v>
      </c>
      <c r="G549" s="81">
        <v>331</v>
      </c>
      <c r="H549" s="59">
        <f t="shared" si="381"/>
        <v>659</v>
      </c>
      <c r="I549" s="333">
        <v>2</v>
      </c>
      <c r="J549" s="333">
        <v>2</v>
      </c>
      <c r="K549" s="328">
        <f t="shared" ref="K549" si="398">SUM(I549:J552)</f>
        <v>4</v>
      </c>
    </row>
    <row r="550" spans="1:11" ht="17.45" customHeight="1">
      <c r="A550" s="372"/>
      <c r="B550" s="348"/>
      <c r="C550" s="100" t="s">
        <v>4050</v>
      </c>
      <c r="D550" s="68" t="s">
        <v>4051</v>
      </c>
      <c r="E550" s="7"/>
      <c r="F550" s="81">
        <v>188</v>
      </c>
      <c r="G550" s="81">
        <v>149</v>
      </c>
      <c r="H550" s="59">
        <f t="shared" si="381"/>
        <v>337</v>
      </c>
      <c r="I550" s="336"/>
      <c r="J550" s="336"/>
      <c r="K550" s="329"/>
    </row>
    <row r="551" spans="1:11" ht="17.45" customHeight="1">
      <c r="A551" s="372"/>
      <c r="B551" s="348"/>
      <c r="C551" s="100" t="s">
        <v>4053</v>
      </c>
      <c r="D551" s="68" t="s">
        <v>4052</v>
      </c>
      <c r="E551" s="7"/>
      <c r="F551" s="81">
        <v>221</v>
      </c>
      <c r="G551" s="81">
        <v>200</v>
      </c>
      <c r="H551" s="59">
        <f t="shared" si="381"/>
        <v>421</v>
      </c>
      <c r="I551" s="336"/>
      <c r="J551" s="336"/>
      <c r="K551" s="329"/>
    </row>
    <row r="552" spans="1:11" ht="17.45" customHeight="1">
      <c r="A552" s="373"/>
      <c r="B552" s="349"/>
      <c r="C552" s="100" t="s">
        <v>4053</v>
      </c>
      <c r="D552" s="68" t="s">
        <v>4054</v>
      </c>
      <c r="E552" s="7"/>
      <c r="F552" s="81">
        <v>409</v>
      </c>
      <c r="G552" s="81">
        <v>418</v>
      </c>
      <c r="H552" s="59">
        <f t="shared" si="381"/>
        <v>827</v>
      </c>
      <c r="I552" s="334"/>
      <c r="J552" s="334"/>
      <c r="K552" s="330"/>
    </row>
    <row r="553" spans="1:11" ht="25.9" customHeight="1">
      <c r="A553" s="152"/>
      <c r="B553" s="116"/>
      <c r="C553" s="100"/>
      <c r="D553" s="68"/>
      <c r="E553" s="225" t="s">
        <v>5507</v>
      </c>
      <c r="F553" s="86">
        <f>SUM(F549:F552)</f>
        <v>1146</v>
      </c>
      <c r="G553" s="86">
        <f t="shared" ref="G553:K553" si="399">SUM(G549:G552)</f>
        <v>1098</v>
      </c>
      <c r="H553" s="86">
        <f t="shared" si="399"/>
        <v>2244</v>
      </c>
      <c r="I553" s="86">
        <f t="shared" si="399"/>
        <v>2</v>
      </c>
      <c r="J553" s="86">
        <f t="shared" si="399"/>
        <v>2</v>
      </c>
      <c r="K553" s="86">
        <f t="shared" si="399"/>
        <v>4</v>
      </c>
    </row>
    <row r="554" spans="1:11" ht="17.45" customHeight="1">
      <c r="A554" s="371">
        <v>142</v>
      </c>
      <c r="B554" s="347" t="s">
        <v>5759</v>
      </c>
      <c r="C554" s="100" t="s">
        <v>4056</v>
      </c>
      <c r="D554" s="68" t="s">
        <v>4055</v>
      </c>
      <c r="E554" s="7"/>
      <c r="F554" s="81">
        <v>199</v>
      </c>
      <c r="G554" s="81">
        <v>169</v>
      </c>
      <c r="H554" s="59">
        <f t="shared" si="381"/>
        <v>368</v>
      </c>
      <c r="I554" s="333">
        <v>2</v>
      </c>
      <c r="J554" s="333">
        <v>2</v>
      </c>
      <c r="K554" s="328">
        <f t="shared" ref="K554" si="400">SUM(I554:J556)</f>
        <v>4</v>
      </c>
    </row>
    <row r="555" spans="1:11" ht="17.45" customHeight="1">
      <c r="A555" s="372"/>
      <c r="B555" s="348"/>
      <c r="C555" s="100" t="s">
        <v>4056</v>
      </c>
      <c r="D555" s="68" t="s">
        <v>4057</v>
      </c>
      <c r="E555" s="7"/>
      <c r="F555" s="81">
        <v>311</v>
      </c>
      <c r="G555" s="81">
        <v>285</v>
      </c>
      <c r="H555" s="59">
        <f t="shared" si="381"/>
        <v>596</v>
      </c>
      <c r="I555" s="336"/>
      <c r="J555" s="336"/>
      <c r="K555" s="329"/>
    </row>
    <row r="556" spans="1:11" ht="17.45" customHeight="1">
      <c r="A556" s="373"/>
      <c r="B556" s="349"/>
      <c r="C556" s="100" t="s">
        <v>4056</v>
      </c>
      <c r="D556" s="68" t="s">
        <v>4058</v>
      </c>
      <c r="E556" s="7"/>
      <c r="F556" s="81">
        <v>144</v>
      </c>
      <c r="G556" s="81">
        <v>143</v>
      </c>
      <c r="H556" s="59">
        <f t="shared" si="381"/>
        <v>287</v>
      </c>
      <c r="I556" s="334"/>
      <c r="J556" s="334"/>
      <c r="K556" s="330"/>
    </row>
    <row r="557" spans="1:11" ht="24.6" customHeight="1">
      <c r="A557" s="152"/>
      <c r="B557" s="116"/>
      <c r="C557" s="100"/>
      <c r="D557" s="68"/>
      <c r="E557" s="225" t="s">
        <v>5507</v>
      </c>
      <c r="F557" s="86">
        <f>SUM(F554:F556)</f>
        <v>654</v>
      </c>
      <c r="G557" s="86">
        <f t="shared" ref="G557:K557" si="401">SUM(G554:G556)</f>
        <v>597</v>
      </c>
      <c r="H557" s="86">
        <f t="shared" si="401"/>
        <v>1251</v>
      </c>
      <c r="I557" s="86">
        <f t="shared" si="401"/>
        <v>2</v>
      </c>
      <c r="J557" s="86">
        <f t="shared" si="401"/>
        <v>2</v>
      </c>
      <c r="K557" s="86">
        <f t="shared" si="401"/>
        <v>4</v>
      </c>
    </row>
    <row r="558" spans="1:11" ht="17.45" customHeight="1">
      <c r="A558" s="371">
        <v>143</v>
      </c>
      <c r="B558" s="347" t="s">
        <v>5759</v>
      </c>
      <c r="C558" s="100" t="s">
        <v>4056</v>
      </c>
      <c r="D558" s="68" t="s">
        <v>4059</v>
      </c>
      <c r="E558" s="7"/>
      <c r="F558" s="81">
        <v>278</v>
      </c>
      <c r="G558" s="81">
        <v>259</v>
      </c>
      <c r="H558" s="59">
        <f t="shared" si="381"/>
        <v>537</v>
      </c>
      <c r="I558" s="333">
        <v>2</v>
      </c>
      <c r="J558" s="333">
        <v>2</v>
      </c>
      <c r="K558" s="328">
        <f t="shared" ref="K558" si="402">SUM(I558:J560)</f>
        <v>4</v>
      </c>
    </row>
    <row r="559" spans="1:11" ht="17.45" customHeight="1">
      <c r="A559" s="372"/>
      <c r="B559" s="348"/>
      <c r="C559" s="100" t="s">
        <v>4056</v>
      </c>
      <c r="D559" s="68" t="s">
        <v>4060</v>
      </c>
      <c r="E559" s="7"/>
      <c r="F559" s="81">
        <v>313</v>
      </c>
      <c r="G559" s="81">
        <v>289</v>
      </c>
      <c r="H559" s="59">
        <f t="shared" si="381"/>
        <v>602</v>
      </c>
      <c r="I559" s="336"/>
      <c r="J559" s="336"/>
      <c r="K559" s="329"/>
    </row>
    <row r="560" spans="1:11" ht="17.45" customHeight="1">
      <c r="A560" s="373"/>
      <c r="B560" s="349"/>
      <c r="C560" s="100" t="s">
        <v>4056</v>
      </c>
      <c r="D560" s="68" t="s">
        <v>4061</v>
      </c>
      <c r="E560" s="7"/>
      <c r="F560" s="81">
        <v>367</v>
      </c>
      <c r="G560" s="81">
        <v>340</v>
      </c>
      <c r="H560" s="59">
        <f t="shared" si="381"/>
        <v>707</v>
      </c>
      <c r="I560" s="334"/>
      <c r="J560" s="334"/>
      <c r="K560" s="330"/>
    </row>
    <row r="561" spans="1:11" ht="29.45" customHeight="1">
      <c r="A561" s="152"/>
      <c r="B561" s="116"/>
      <c r="C561" s="100"/>
      <c r="D561" s="68"/>
      <c r="E561" s="225" t="s">
        <v>5507</v>
      </c>
      <c r="F561" s="86">
        <f>SUM(F558:F560)</f>
        <v>958</v>
      </c>
      <c r="G561" s="86">
        <f t="shared" ref="G561:K561" si="403">SUM(G558:G560)</f>
        <v>888</v>
      </c>
      <c r="H561" s="86">
        <f t="shared" si="403"/>
        <v>1846</v>
      </c>
      <c r="I561" s="86">
        <f t="shared" si="403"/>
        <v>2</v>
      </c>
      <c r="J561" s="86">
        <f t="shared" si="403"/>
        <v>2</v>
      </c>
      <c r="K561" s="86">
        <f t="shared" si="403"/>
        <v>4</v>
      </c>
    </row>
    <row r="562" spans="1:11" ht="17.45" customHeight="1">
      <c r="A562" s="371">
        <v>144</v>
      </c>
      <c r="B562" s="347" t="s">
        <v>5760</v>
      </c>
      <c r="C562" s="100" t="s">
        <v>4063</v>
      </c>
      <c r="D562" s="68" t="s">
        <v>4062</v>
      </c>
      <c r="E562" s="7"/>
      <c r="F562" s="81">
        <v>207</v>
      </c>
      <c r="G562" s="81">
        <v>194</v>
      </c>
      <c r="H562" s="59">
        <f t="shared" si="381"/>
        <v>401</v>
      </c>
      <c r="I562" s="333">
        <v>2</v>
      </c>
      <c r="J562" s="333">
        <v>2</v>
      </c>
      <c r="K562" s="328">
        <f t="shared" ref="K562" si="404">SUM(I562:J566)</f>
        <v>4</v>
      </c>
    </row>
    <row r="563" spans="1:11" ht="17.45" customHeight="1">
      <c r="A563" s="372"/>
      <c r="B563" s="348"/>
      <c r="C563" s="100" t="s">
        <v>4065</v>
      </c>
      <c r="D563" s="68" t="s">
        <v>4064</v>
      </c>
      <c r="E563" s="7"/>
      <c r="F563" s="81">
        <v>322</v>
      </c>
      <c r="G563" s="81">
        <v>319</v>
      </c>
      <c r="H563" s="59">
        <f t="shared" si="381"/>
        <v>641</v>
      </c>
      <c r="I563" s="336"/>
      <c r="J563" s="336"/>
      <c r="K563" s="329"/>
    </row>
    <row r="564" spans="1:11" ht="17.45" customHeight="1">
      <c r="A564" s="372"/>
      <c r="B564" s="348"/>
      <c r="C564" s="100" t="s">
        <v>4065</v>
      </c>
      <c r="D564" s="68" t="s">
        <v>4066</v>
      </c>
      <c r="E564" s="7"/>
      <c r="F564" s="81">
        <v>250</v>
      </c>
      <c r="G564" s="81">
        <v>236</v>
      </c>
      <c r="H564" s="59">
        <f t="shared" si="381"/>
        <v>486</v>
      </c>
      <c r="I564" s="336"/>
      <c r="J564" s="336"/>
      <c r="K564" s="329"/>
    </row>
    <row r="565" spans="1:11" ht="17.45" customHeight="1">
      <c r="A565" s="372"/>
      <c r="B565" s="348"/>
      <c r="C565" s="100" t="s">
        <v>4065</v>
      </c>
      <c r="D565" s="68" t="s">
        <v>4067</v>
      </c>
      <c r="E565" s="7"/>
      <c r="F565" s="81">
        <v>191</v>
      </c>
      <c r="G565" s="81">
        <v>199</v>
      </c>
      <c r="H565" s="59">
        <f t="shared" si="381"/>
        <v>390</v>
      </c>
      <c r="I565" s="336"/>
      <c r="J565" s="336"/>
      <c r="K565" s="329"/>
    </row>
    <row r="566" spans="1:11" ht="17.45" customHeight="1">
      <c r="A566" s="373"/>
      <c r="B566" s="349"/>
      <c r="C566" s="100" t="s">
        <v>4069</v>
      </c>
      <c r="D566" s="68" t="s">
        <v>4068</v>
      </c>
      <c r="E566" s="7"/>
      <c r="F566" s="81">
        <v>180</v>
      </c>
      <c r="G566" s="81">
        <v>154</v>
      </c>
      <c r="H566" s="59">
        <f t="shared" si="381"/>
        <v>334</v>
      </c>
      <c r="I566" s="334"/>
      <c r="J566" s="334"/>
      <c r="K566" s="330"/>
    </row>
    <row r="567" spans="1:11" ht="17.45" customHeight="1">
      <c r="A567" s="152"/>
      <c r="B567" s="116"/>
      <c r="C567" s="100"/>
      <c r="D567" s="68"/>
      <c r="E567" s="225" t="s">
        <v>5507</v>
      </c>
      <c r="F567" s="86">
        <f>SUM(F562:F566)</f>
        <v>1150</v>
      </c>
      <c r="G567" s="86">
        <f t="shared" ref="G567:K567" si="405">SUM(G562:G566)</f>
        <v>1102</v>
      </c>
      <c r="H567" s="86">
        <f t="shared" si="405"/>
        <v>2252</v>
      </c>
      <c r="I567" s="86">
        <f t="shared" si="405"/>
        <v>2</v>
      </c>
      <c r="J567" s="86">
        <f t="shared" si="405"/>
        <v>2</v>
      </c>
      <c r="K567" s="86">
        <f t="shared" si="405"/>
        <v>4</v>
      </c>
    </row>
    <row r="568" spans="1:11" ht="17.45" customHeight="1">
      <c r="A568" s="371">
        <v>145</v>
      </c>
      <c r="B568" s="347" t="s">
        <v>5760</v>
      </c>
      <c r="C568" s="100" t="s">
        <v>4071</v>
      </c>
      <c r="D568" s="68" t="s">
        <v>4070</v>
      </c>
      <c r="E568" s="7"/>
      <c r="F568" s="81">
        <v>259</v>
      </c>
      <c r="G568" s="81">
        <v>231</v>
      </c>
      <c r="H568" s="59">
        <f t="shared" si="381"/>
        <v>490</v>
      </c>
      <c r="I568" s="333">
        <v>2</v>
      </c>
      <c r="J568" s="333">
        <v>2</v>
      </c>
      <c r="K568" s="328">
        <f t="shared" ref="K568" si="406">SUM(I568:J570)</f>
        <v>4</v>
      </c>
    </row>
    <row r="569" spans="1:11" ht="17.45" customHeight="1">
      <c r="A569" s="372"/>
      <c r="B569" s="348"/>
      <c r="C569" s="100" t="s">
        <v>4071</v>
      </c>
      <c r="D569" s="68" t="s">
        <v>4072</v>
      </c>
      <c r="E569" s="7"/>
      <c r="F569" s="81">
        <v>304</v>
      </c>
      <c r="G569" s="81">
        <v>255</v>
      </c>
      <c r="H569" s="59">
        <f t="shared" si="381"/>
        <v>559</v>
      </c>
      <c r="I569" s="336"/>
      <c r="J569" s="336"/>
      <c r="K569" s="329"/>
    </row>
    <row r="570" spans="1:11" ht="17.45" customHeight="1">
      <c r="A570" s="373"/>
      <c r="B570" s="349"/>
      <c r="C570" s="100" t="s">
        <v>4074</v>
      </c>
      <c r="D570" s="68" t="s">
        <v>4073</v>
      </c>
      <c r="E570" s="7"/>
      <c r="F570" s="81">
        <v>394</v>
      </c>
      <c r="G570" s="81">
        <v>354</v>
      </c>
      <c r="H570" s="59">
        <f t="shared" si="381"/>
        <v>748</v>
      </c>
      <c r="I570" s="334"/>
      <c r="J570" s="334"/>
      <c r="K570" s="330"/>
    </row>
    <row r="571" spans="1:11" ht="17.45" customHeight="1">
      <c r="A571" s="152"/>
      <c r="B571" s="116"/>
      <c r="C571" s="100"/>
      <c r="D571" s="68"/>
      <c r="E571" s="225" t="s">
        <v>5507</v>
      </c>
      <c r="F571" s="86">
        <f>SUM(F568:F570)</f>
        <v>957</v>
      </c>
      <c r="G571" s="86">
        <f t="shared" ref="G571:K571" si="407">SUM(G568:G570)</f>
        <v>840</v>
      </c>
      <c r="H571" s="86">
        <f t="shared" si="407"/>
        <v>1797</v>
      </c>
      <c r="I571" s="86">
        <f t="shared" si="407"/>
        <v>2</v>
      </c>
      <c r="J571" s="86">
        <f t="shared" si="407"/>
        <v>2</v>
      </c>
      <c r="K571" s="86">
        <f t="shared" si="407"/>
        <v>4</v>
      </c>
    </row>
    <row r="572" spans="1:11" s="90" customFormat="1" ht="45" customHeight="1">
      <c r="A572" s="152">
        <v>146</v>
      </c>
      <c r="B572" s="135" t="s">
        <v>5760</v>
      </c>
      <c r="C572" s="108" t="s">
        <v>4076</v>
      </c>
      <c r="D572" s="143" t="s">
        <v>4075</v>
      </c>
      <c r="E572" s="12"/>
      <c r="F572" s="144">
        <v>545</v>
      </c>
      <c r="G572" s="144">
        <v>495</v>
      </c>
      <c r="H572" s="59">
        <f t="shared" si="381"/>
        <v>1040</v>
      </c>
      <c r="I572" s="79">
        <v>2</v>
      </c>
      <c r="J572" s="79">
        <v>2</v>
      </c>
      <c r="K572" s="59">
        <f>SUM(I572:J572)</f>
        <v>4</v>
      </c>
    </row>
    <row r="573" spans="1:11" ht="17.45" customHeight="1">
      <c r="A573" s="152"/>
      <c r="B573" s="116"/>
      <c r="C573" s="100"/>
      <c r="D573" s="68"/>
      <c r="E573" s="225" t="s">
        <v>5507</v>
      </c>
      <c r="F573" s="86">
        <f>SUM(F572)</f>
        <v>545</v>
      </c>
      <c r="G573" s="86">
        <f t="shared" ref="G573:K573" si="408">SUM(G572)</f>
        <v>495</v>
      </c>
      <c r="H573" s="86">
        <f t="shared" si="408"/>
        <v>1040</v>
      </c>
      <c r="I573" s="86">
        <f t="shared" si="408"/>
        <v>2</v>
      </c>
      <c r="J573" s="86">
        <f t="shared" ref="J573" si="409">SUM(J572)</f>
        <v>2</v>
      </c>
      <c r="K573" s="86">
        <f t="shared" si="408"/>
        <v>4</v>
      </c>
    </row>
    <row r="574" spans="1:11" ht="17.45" customHeight="1">
      <c r="A574" s="371">
        <v>147</v>
      </c>
      <c r="B574" s="347" t="s">
        <v>5761</v>
      </c>
      <c r="C574" s="100" t="s">
        <v>4078</v>
      </c>
      <c r="D574" s="68" t="s">
        <v>4077</v>
      </c>
      <c r="E574" s="7"/>
      <c r="F574" s="81">
        <v>483</v>
      </c>
      <c r="G574" s="81">
        <v>446</v>
      </c>
      <c r="H574" s="59">
        <f t="shared" si="381"/>
        <v>929</v>
      </c>
      <c r="I574" s="333">
        <v>2</v>
      </c>
      <c r="J574" s="333">
        <v>2</v>
      </c>
      <c r="K574" s="328">
        <f t="shared" ref="K574" si="410">SUM(I574:J577)</f>
        <v>4</v>
      </c>
    </row>
    <row r="575" spans="1:11" ht="17.45" customHeight="1">
      <c r="A575" s="372"/>
      <c r="B575" s="348"/>
      <c r="C575" s="100" t="s">
        <v>4078</v>
      </c>
      <c r="D575" s="68" t="s">
        <v>4079</v>
      </c>
      <c r="E575" s="7"/>
      <c r="F575" s="81">
        <v>185</v>
      </c>
      <c r="G575" s="81">
        <v>182</v>
      </c>
      <c r="H575" s="59">
        <f t="shared" si="381"/>
        <v>367</v>
      </c>
      <c r="I575" s="336"/>
      <c r="J575" s="336"/>
      <c r="K575" s="329"/>
    </row>
    <row r="576" spans="1:11" ht="17.45" customHeight="1">
      <c r="A576" s="372"/>
      <c r="B576" s="348"/>
      <c r="C576" s="100" t="s">
        <v>4081</v>
      </c>
      <c r="D576" s="68" t="s">
        <v>4080</v>
      </c>
      <c r="E576" s="7"/>
      <c r="F576" s="81">
        <v>185</v>
      </c>
      <c r="G576" s="81">
        <v>175</v>
      </c>
      <c r="H576" s="59">
        <f t="shared" si="381"/>
        <v>360</v>
      </c>
      <c r="I576" s="336"/>
      <c r="J576" s="336"/>
      <c r="K576" s="329"/>
    </row>
    <row r="577" spans="1:11" ht="17.45" customHeight="1">
      <c r="A577" s="373"/>
      <c r="B577" s="349"/>
      <c r="C577" s="100" t="s">
        <v>4083</v>
      </c>
      <c r="D577" s="68" t="s">
        <v>4082</v>
      </c>
      <c r="E577" s="7"/>
      <c r="F577" s="81">
        <v>190</v>
      </c>
      <c r="G577" s="81">
        <v>196</v>
      </c>
      <c r="H577" s="59">
        <f t="shared" si="381"/>
        <v>386</v>
      </c>
      <c r="I577" s="334"/>
      <c r="J577" s="334"/>
      <c r="K577" s="330"/>
    </row>
    <row r="578" spans="1:11" ht="28.15" customHeight="1">
      <c r="A578" s="152"/>
      <c r="B578" s="116"/>
      <c r="C578" s="100"/>
      <c r="D578" s="68"/>
      <c r="E578" s="225" t="s">
        <v>5507</v>
      </c>
      <c r="F578" s="86">
        <f>SUM(F574:F577)</f>
        <v>1043</v>
      </c>
      <c r="G578" s="86">
        <f t="shared" ref="G578:K578" si="411">SUM(G574:G577)</f>
        <v>999</v>
      </c>
      <c r="H578" s="86">
        <f t="shared" si="411"/>
        <v>2042</v>
      </c>
      <c r="I578" s="86">
        <f t="shared" si="411"/>
        <v>2</v>
      </c>
      <c r="J578" s="86">
        <f t="shared" si="411"/>
        <v>2</v>
      </c>
      <c r="K578" s="86">
        <f t="shared" si="411"/>
        <v>4</v>
      </c>
    </row>
    <row r="579" spans="1:11" ht="17.45" customHeight="1">
      <c r="A579" s="371">
        <v>148</v>
      </c>
      <c r="B579" s="347" t="s">
        <v>5762</v>
      </c>
      <c r="C579" s="100" t="s">
        <v>4085</v>
      </c>
      <c r="D579" s="68" t="s">
        <v>4084</v>
      </c>
      <c r="E579" s="7"/>
      <c r="F579" s="81">
        <v>720</v>
      </c>
      <c r="G579" s="81">
        <v>634</v>
      </c>
      <c r="H579" s="59">
        <f t="shared" si="381"/>
        <v>1354</v>
      </c>
      <c r="I579" s="333">
        <v>2</v>
      </c>
      <c r="J579" s="333">
        <v>2</v>
      </c>
      <c r="K579" s="328">
        <f t="shared" ref="K579" si="412">SUM(I579:J581)</f>
        <v>4</v>
      </c>
    </row>
    <row r="580" spans="1:11" ht="17.45" customHeight="1">
      <c r="A580" s="372"/>
      <c r="B580" s="348"/>
      <c r="C580" s="100" t="s">
        <v>4087</v>
      </c>
      <c r="D580" s="68" t="s">
        <v>4086</v>
      </c>
      <c r="E580" s="7"/>
      <c r="F580" s="81">
        <v>343</v>
      </c>
      <c r="G580" s="81">
        <v>323</v>
      </c>
      <c r="H580" s="59">
        <f t="shared" si="381"/>
        <v>666</v>
      </c>
      <c r="I580" s="336"/>
      <c r="J580" s="336"/>
      <c r="K580" s="329"/>
    </row>
    <row r="581" spans="1:11" ht="17.45" customHeight="1">
      <c r="A581" s="373"/>
      <c r="B581" s="349"/>
      <c r="C581" s="100" t="s">
        <v>4089</v>
      </c>
      <c r="D581" s="68" t="s">
        <v>4088</v>
      </c>
      <c r="E581" s="7"/>
      <c r="F581" s="81">
        <v>206</v>
      </c>
      <c r="G581" s="81">
        <v>170</v>
      </c>
      <c r="H581" s="59">
        <f t="shared" si="381"/>
        <v>376</v>
      </c>
      <c r="I581" s="334"/>
      <c r="J581" s="334"/>
      <c r="K581" s="330"/>
    </row>
    <row r="582" spans="1:11" ht="26.45" customHeight="1">
      <c r="A582" s="152"/>
      <c r="B582" s="116"/>
      <c r="C582" s="100"/>
      <c r="D582" s="68"/>
      <c r="E582" s="225" t="s">
        <v>5507</v>
      </c>
      <c r="F582" s="86">
        <f>SUM(F579:F581)</f>
        <v>1269</v>
      </c>
      <c r="G582" s="86">
        <f t="shared" ref="G582:K582" si="413">SUM(G579:G581)</f>
        <v>1127</v>
      </c>
      <c r="H582" s="86">
        <f t="shared" si="413"/>
        <v>2396</v>
      </c>
      <c r="I582" s="86">
        <f t="shared" si="413"/>
        <v>2</v>
      </c>
      <c r="J582" s="86">
        <f t="shared" si="413"/>
        <v>2</v>
      </c>
      <c r="K582" s="86">
        <f t="shared" si="413"/>
        <v>4</v>
      </c>
    </row>
    <row r="583" spans="1:11" ht="17.45" customHeight="1">
      <c r="A583" s="371">
        <v>149</v>
      </c>
      <c r="B583" s="347" t="s">
        <v>5762</v>
      </c>
      <c r="C583" s="100" t="s">
        <v>4091</v>
      </c>
      <c r="D583" s="68" t="s">
        <v>4090</v>
      </c>
      <c r="E583" s="7"/>
      <c r="F583" s="81">
        <v>630</v>
      </c>
      <c r="G583" s="81">
        <v>572</v>
      </c>
      <c r="H583" s="59">
        <f t="shared" si="381"/>
        <v>1202</v>
      </c>
      <c r="I583" s="333">
        <v>2</v>
      </c>
      <c r="J583" s="333">
        <v>2</v>
      </c>
      <c r="K583" s="328">
        <f t="shared" ref="K583" si="414">SUM(I583:J585)</f>
        <v>4</v>
      </c>
    </row>
    <row r="584" spans="1:11" ht="17.45" customHeight="1">
      <c r="A584" s="372"/>
      <c r="B584" s="348"/>
      <c r="C584" s="100" t="s">
        <v>4093</v>
      </c>
      <c r="D584" s="68" t="s">
        <v>4092</v>
      </c>
      <c r="E584" s="7"/>
      <c r="F584" s="81">
        <v>762</v>
      </c>
      <c r="G584" s="81">
        <v>573</v>
      </c>
      <c r="H584" s="59">
        <f t="shared" si="381"/>
        <v>1335</v>
      </c>
      <c r="I584" s="336"/>
      <c r="J584" s="336"/>
      <c r="K584" s="329"/>
    </row>
    <row r="585" spans="1:11" ht="17.45" customHeight="1">
      <c r="A585" s="373"/>
      <c r="B585" s="349"/>
      <c r="C585" s="100" t="s">
        <v>4095</v>
      </c>
      <c r="D585" s="68" t="s">
        <v>4094</v>
      </c>
      <c r="E585" s="7"/>
      <c r="F585" s="81">
        <v>149</v>
      </c>
      <c r="G585" s="81">
        <v>102</v>
      </c>
      <c r="H585" s="59">
        <f t="shared" si="381"/>
        <v>251</v>
      </c>
      <c r="I585" s="334"/>
      <c r="J585" s="334"/>
      <c r="K585" s="330"/>
    </row>
    <row r="586" spans="1:11" ht="25.9" customHeight="1">
      <c r="A586" s="152"/>
      <c r="B586" s="116"/>
      <c r="C586" s="100"/>
      <c r="D586" s="68"/>
      <c r="E586" s="225" t="s">
        <v>5507</v>
      </c>
      <c r="F586" s="86">
        <f>SUM(F583:F585)</f>
        <v>1541</v>
      </c>
      <c r="G586" s="86">
        <f t="shared" ref="G586:K586" si="415">SUM(G583:G585)</f>
        <v>1247</v>
      </c>
      <c r="H586" s="86">
        <f t="shared" si="415"/>
        <v>2788</v>
      </c>
      <c r="I586" s="86">
        <f t="shared" si="415"/>
        <v>2</v>
      </c>
      <c r="J586" s="86">
        <f t="shared" si="415"/>
        <v>2</v>
      </c>
      <c r="K586" s="86">
        <f t="shared" si="415"/>
        <v>4</v>
      </c>
    </row>
    <row r="587" spans="1:11" ht="17.45" customHeight="1">
      <c r="A587" s="371">
        <v>150</v>
      </c>
      <c r="B587" s="347" t="s">
        <v>5763</v>
      </c>
      <c r="C587" s="100" t="s">
        <v>4097</v>
      </c>
      <c r="D587" s="68" t="s">
        <v>4096</v>
      </c>
      <c r="E587" s="7"/>
      <c r="F587" s="81">
        <v>1367</v>
      </c>
      <c r="G587" s="81">
        <v>1132</v>
      </c>
      <c r="H587" s="59">
        <f t="shared" si="381"/>
        <v>2499</v>
      </c>
      <c r="I587" s="333">
        <v>2</v>
      </c>
      <c r="J587" s="333">
        <v>2</v>
      </c>
      <c r="K587" s="328">
        <f t="shared" ref="K587" si="416">SUM(I587:J588)</f>
        <v>4</v>
      </c>
    </row>
    <row r="588" spans="1:11" ht="17.45" customHeight="1">
      <c r="A588" s="373"/>
      <c r="B588" s="349"/>
      <c r="C588" s="100" t="s">
        <v>4099</v>
      </c>
      <c r="D588" s="68" t="s">
        <v>4098</v>
      </c>
      <c r="E588" s="7"/>
      <c r="F588" s="81">
        <v>326</v>
      </c>
      <c r="G588" s="81">
        <v>284</v>
      </c>
      <c r="H588" s="59">
        <f t="shared" si="381"/>
        <v>610</v>
      </c>
      <c r="I588" s="334"/>
      <c r="J588" s="334"/>
      <c r="K588" s="330"/>
    </row>
    <row r="589" spans="1:11" ht="17.45" customHeight="1">
      <c r="A589" s="152"/>
      <c r="B589" s="116"/>
      <c r="C589" s="100"/>
      <c r="D589" s="68"/>
      <c r="E589" s="225" t="s">
        <v>5507</v>
      </c>
      <c r="F589" s="86">
        <f>SUM(F587:F588)</f>
        <v>1693</v>
      </c>
      <c r="G589" s="86">
        <f t="shared" ref="G589:K589" si="417">SUM(G587:G588)</f>
        <v>1416</v>
      </c>
      <c r="H589" s="86">
        <f t="shared" si="417"/>
        <v>3109</v>
      </c>
      <c r="I589" s="86">
        <f t="shared" si="417"/>
        <v>2</v>
      </c>
      <c r="J589" s="86">
        <f t="shared" si="417"/>
        <v>2</v>
      </c>
      <c r="K589" s="86">
        <f t="shared" si="417"/>
        <v>4</v>
      </c>
    </row>
    <row r="590" spans="1:11" ht="17.45" customHeight="1">
      <c r="A590" s="371">
        <v>151</v>
      </c>
      <c r="B590" s="347" t="s">
        <v>5763</v>
      </c>
      <c r="C590" s="100" t="s">
        <v>4099</v>
      </c>
      <c r="D590" s="68" t="s">
        <v>4100</v>
      </c>
      <c r="E590" s="7"/>
      <c r="F590" s="81">
        <v>277</v>
      </c>
      <c r="G590" s="81">
        <v>267</v>
      </c>
      <c r="H590" s="59">
        <f t="shared" si="381"/>
        <v>544</v>
      </c>
      <c r="I590" s="333">
        <v>2</v>
      </c>
      <c r="J590" s="333">
        <v>2</v>
      </c>
      <c r="K590" s="328">
        <f t="shared" ref="K590" si="418">SUM(I590:J591)</f>
        <v>4</v>
      </c>
    </row>
    <row r="591" spans="1:11" ht="17.45" customHeight="1">
      <c r="A591" s="373"/>
      <c r="B591" s="349"/>
      <c r="C591" s="100" t="s">
        <v>4102</v>
      </c>
      <c r="D591" s="68" t="s">
        <v>4101</v>
      </c>
      <c r="E591" s="7"/>
      <c r="F591" s="81">
        <v>584</v>
      </c>
      <c r="G591" s="81">
        <v>523</v>
      </c>
      <c r="H591" s="59">
        <f t="shared" si="381"/>
        <v>1107</v>
      </c>
      <c r="I591" s="334"/>
      <c r="J591" s="334"/>
      <c r="K591" s="330"/>
    </row>
    <row r="592" spans="1:11" ht="52.9" customHeight="1">
      <c r="A592" s="152"/>
      <c r="B592" s="116"/>
      <c r="C592" s="100"/>
      <c r="D592" s="68"/>
      <c r="E592" s="225" t="s">
        <v>5507</v>
      </c>
      <c r="F592" s="86">
        <f>SUM(F590:F591)</f>
        <v>861</v>
      </c>
      <c r="G592" s="86">
        <f t="shared" ref="G592:K592" si="419">SUM(G590:G591)</f>
        <v>790</v>
      </c>
      <c r="H592" s="86">
        <f t="shared" si="419"/>
        <v>1651</v>
      </c>
      <c r="I592" s="86">
        <f t="shared" si="419"/>
        <v>2</v>
      </c>
      <c r="J592" s="86">
        <f t="shared" si="419"/>
        <v>2</v>
      </c>
      <c r="K592" s="86">
        <f t="shared" si="419"/>
        <v>4</v>
      </c>
    </row>
    <row r="593" spans="1:11" ht="17.45" customHeight="1">
      <c r="A593" s="371">
        <v>152</v>
      </c>
      <c r="B593" s="347" t="s">
        <v>5763</v>
      </c>
      <c r="C593" s="100" t="s">
        <v>4104</v>
      </c>
      <c r="D593" s="68" t="s">
        <v>4103</v>
      </c>
      <c r="E593" s="7"/>
      <c r="F593" s="81">
        <v>328</v>
      </c>
      <c r="G593" s="81">
        <v>249</v>
      </c>
      <c r="H593" s="59">
        <f t="shared" si="381"/>
        <v>577</v>
      </c>
      <c r="I593" s="333">
        <v>2</v>
      </c>
      <c r="J593" s="333">
        <v>2</v>
      </c>
      <c r="K593" s="328">
        <f t="shared" ref="K593" si="420">SUM(I593:J595)</f>
        <v>4</v>
      </c>
    </row>
    <row r="594" spans="1:11" ht="17.45" customHeight="1">
      <c r="A594" s="372"/>
      <c r="B594" s="348"/>
      <c r="C594" s="100" t="s">
        <v>4104</v>
      </c>
      <c r="D594" s="68" t="s">
        <v>4105</v>
      </c>
      <c r="E594" s="7"/>
      <c r="F594" s="81">
        <v>364</v>
      </c>
      <c r="G594" s="81">
        <v>331</v>
      </c>
      <c r="H594" s="59">
        <f t="shared" si="381"/>
        <v>695</v>
      </c>
      <c r="I594" s="336"/>
      <c r="J594" s="336"/>
      <c r="K594" s="329"/>
    </row>
    <row r="595" spans="1:11" ht="17.45" customHeight="1">
      <c r="A595" s="373"/>
      <c r="B595" s="349"/>
      <c r="C595" s="100" t="s">
        <v>4107</v>
      </c>
      <c r="D595" s="68" t="s">
        <v>4106</v>
      </c>
      <c r="E595" s="7"/>
      <c r="F595" s="81">
        <v>100</v>
      </c>
      <c r="G595" s="81">
        <v>93</v>
      </c>
      <c r="H595" s="59">
        <f t="shared" si="381"/>
        <v>193</v>
      </c>
      <c r="I595" s="334"/>
      <c r="J595" s="334"/>
      <c r="K595" s="330"/>
    </row>
    <row r="596" spans="1:11" ht="17.45" customHeight="1">
      <c r="A596" s="152"/>
      <c r="B596" s="116"/>
      <c r="C596" s="100"/>
      <c r="D596" s="68"/>
      <c r="E596" s="225" t="s">
        <v>5507</v>
      </c>
      <c r="F596" s="86">
        <f>SUM(F593:F595)</f>
        <v>792</v>
      </c>
      <c r="G596" s="86">
        <f t="shared" ref="G596:K596" si="421">SUM(G593:G595)</f>
        <v>673</v>
      </c>
      <c r="H596" s="86">
        <f t="shared" si="421"/>
        <v>1465</v>
      </c>
      <c r="I596" s="86">
        <f t="shared" si="421"/>
        <v>2</v>
      </c>
      <c r="J596" s="86">
        <f t="shared" si="421"/>
        <v>2</v>
      </c>
      <c r="K596" s="86">
        <f t="shared" si="421"/>
        <v>4</v>
      </c>
    </row>
    <row r="597" spans="1:11" ht="17.45" customHeight="1">
      <c r="A597" s="371">
        <v>153</v>
      </c>
      <c r="B597" s="347" t="s">
        <v>5764</v>
      </c>
      <c r="C597" s="100" t="s">
        <v>4109</v>
      </c>
      <c r="D597" s="68" t="s">
        <v>4108</v>
      </c>
      <c r="E597" s="7"/>
      <c r="F597" s="81">
        <v>824</v>
      </c>
      <c r="G597" s="81">
        <v>697</v>
      </c>
      <c r="H597" s="59">
        <f t="shared" si="381"/>
        <v>1521</v>
      </c>
      <c r="I597" s="333">
        <v>2</v>
      </c>
      <c r="J597" s="333">
        <v>2</v>
      </c>
      <c r="K597" s="328">
        <f t="shared" ref="K597" si="422">SUM(I597:J598)</f>
        <v>4</v>
      </c>
    </row>
    <row r="598" spans="1:11" ht="17.45" customHeight="1">
      <c r="A598" s="373"/>
      <c r="B598" s="349"/>
      <c r="C598" s="100" t="s">
        <v>4111</v>
      </c>
      <c r="D598" s="68" t="s">
        <v>4110</v>
      </c>
      <c r="E598" s="7"/>
      <c r="F598" s="81">
        <v>288</v>
      </c>
      <c r="G598" s="81">
        <v>248</v>
      </c>
      <c r="H598" s="59">
        <f t="shared" si="381"/>
        <v>536</v>
      </c>
      <c r="I598" s="334"/>
      <c r="J598" s="334"/>
      <c r="K598" s="330"/>
    </row>
    <row r="599" spans="1:11" ht="17.45" customHeight="1">
      <c r="A599" s="152"/>
      <c r="B599" s="116"/>
      <c r="C599" s="100"/>
      <c r="D599" s="68"/>
      <c r="E599" s="225" t="s">
        <v>5507</v>
      </c>
      <c r="F599" s="86">
        <f>SUM(F597:F598)</f>
        <v>1112</v>
      </c>
      <c r="G599" s="86">
        <f t="shared" ref="G599:K599" si="423">SUM(G597:G598)</f>
        <v>945</v>
      </c>
      <c r="H599" s="86">
        <f t="shared" si="423"/>
        <v>2057</v>
      </c>
      <c r="I599" s="86">
        <f t="shared" si="423"/>
        <v>2</v>
      </c>
      <c r="J599" s="86">
        <f t="shared" si="423"/>
        <v>2</v>
      </c>
      <c r="K599" s="86">
        <f t="shared" si="423"/>
        <v>4</v>
      </c>
    </row>
    <row r="600" spans="1:11" ht="17.45" customHeight="1">
      <c r="A600" s="371">
        <v>154</v>
      </c>
      <c r="B600" s="347" t="s">
        <v>5760</v>
      </c>
      <c r="C600" s="100" t="s">
        <v>4113</v>
      </c>
      <c r="D600" s="68" t="s">
        <v>4112</v>
      </c>
      <c r="E600" s="7"/>
      <c r="F600" s="81">
        <v>95</v>
      </c>
      <c r="G600" s="81">
        <v>72</v>
      </c>
      <c r="H600" s="59">
        <f t="shared" si="381"/>
        <v>167</v>
      </c>
      <c r="I600" s="333">
        <v>2</v>
      </c>
      <c r="J600" s="333">
        <v>2</v>
      </c>
      <c r="K600" s="328">
        <f t="shared" ref="K600" si="424">SUM(I600:J603)</f>
        <v>4</v>
      </c>
    </row>
    <row r="601" spans="1:11" ht="17.45" customHeight="1">
      <c r="A601" s="372"/>
      <c r="B601" s="348"/>
      <c r="C601" s="100" t="s">
        <v>4115</v>
      </c>
      <c r="D601" s="68" t="s">
        <v>4114</v>
      </c>
      <c r="E601" s="7"/>
      <c r="F601" s="81">
        <v>297</v>
      </c>
      <c r="G601" s="81">
        <v>255</v>
      </c>
      <c r="H601" s="59">
        <f t="shared" si="381"/>
        <v>552</v>
      </c>
      <c r="I601" s="336"/>
      <c r="J601" s="336"/>
      <c r="K601" s="329"/>
    </row>
    <row r="602" spans="1:11" ht="17.45" customHeight="1">
      <c r="A602" s="372"/>
      <c r="B602" s="348"/>
      <c r="C602" s="100" t="s">
        <v>4117</v>
      </c>
      <c r="D602" s="68" t="s">
        <v>4116</v>
      </c>
      <c r="E602" s="7"/>
      <c r="F602" s="81">
        <v>729</v>
      </c>
      <c r="G602" s="81">
        <v>601</v>
      </c>
      <c r="H602" s="59">
        <f t="shared" si="381"/>
        <v>1330</v>
      </c>
      <c r="I602" s="336"/>
      <c r="J602" s="336"/>
      <c r="K602" s="329"/>
    </row>
    <row r="603" spans="1:11" ht="17.45" customHeight="1">
      <c r="A603" s="373"/>
      <c r="B603" s="349"/>
      <c r="C603" s="100" t="s">
        <v>4119</v>
      </c>
      <c r="D603" s="68" t="s">
        <v>4118</v>
      </c>
      <c r="E603" s="7"/>
      <c r="F603" s="81">
        <v>97</v>
      </c>
      <c r="G603" s="81">
        <v>75</v>
      </c>
      <c r="H603" s="59">
        <f t="shared" si="381"/>
        <v>172</v>
      </c>
      <c r="I603" s="334"/>
      <c r="J603" s="334"/>
      <c r="K603" s="330"/>
    </row>
    <row r="604" spans="1:11" ht="17.45" customHeight="1">
      <c r="A604" s="152"/>
      <c r="B604" s="116"/>
      <c r="C604" s="100"/>
      <c r="D604" s="68"/>
      <c r="E604" s="225" t="s">
        <v>5507</v>
      </c>
      <c r="F604" s="86">
        <f>SUM(F600:F603)</f>
        <v>1218</v>
      </c>
      <c r="G604" s="86">
        <f t="shared" ref="G604:K604" si="425">SUM(G600:G603)</f>
        <v>1003</v>
      </c>
      <c r="H604" s="86">
        <f t="shared" si="425"/>
        <v>2221</v>
      </c>
      <c r="I604" s="86">
        <f t="shared" si="425"/>
        <v>2</v>
      </c>
      <c r="J604" s="86">
        <f t="shared" si="425"/>
        <v>2</v>
      </c>
      <c r="K604" s="86">
        <f t="shared" si="425"/>
        <v>4</v>
      </c>
    </row>
    <row r="605" spans="1:11" ht="17.45" customHeight="1">
      <c r="A605" s="371">
        <v>155</v>
      </c>
      <c r="B605" s="347" t="s">
        <v>5760</v>
      </c>
      <c r="C605" s="100" t="s">
        <v>4121</v>
      </c>
      <c r="D605" s="68" t="s">
        <v>4120</v>
      </c>
      <c r="E605" s="7"/>
      <c r="F605" s="81">
        <v>688</v>
      </c>
      <c r="G605" s="81">
        <v>648</v>
      </c>
      <c r="H605" s="59">
        <f t="shared" si="381"/>
        <v>1336</v>
      </c>
      <c r="I605" s="333">
        <v>2</v>
      </c>
      <c r="J605" s="333">
        <v>2</v>
      </c>
      <c r="K605" s="328">
        <f t="shared" ref="K605" si="426">SUM(I605:J607)</f>
        <v>4</v>
      </c>
    </row>
    <row r="606" spans="1:11" ht="17.45" customHeight="1">
      <c r="A606" s="372"/>
      <c r="B606" s="348"/>
      <c r="C606" s="100" t="s">
        <v>4123</v>
      </c>
      <c r="D606" s="68" t="s">
        <v>4122</v>
      </c>
      <c r="E606" s="7"/>
      <c r="F606" s="81">
        <v>292</v>
      </c>
      <c r="G606" s="81">
        <v>251</v>
      </c>
      <c r="H606" s="59">
        <f t="shared" si="381"/>
        <v>543</v>
      </c>
      <c r="I606" s="336"/>
      <c r="J606" s="336"/>
      <c r="K606" s="329"/>
    </row>
    <row r="607" spans="1:11" ht="17.45" customHeight="1">
      <c r="A607" s="373"/>
      <c r="B607" s="349"/>
      <c r="C607" s="100" t="s">
        <v>4125</v>
      </c>
      <c r="D607" s="68" t="s">
        <v>4124</v>
      </c>
      <c r="E607" s="7"/>
      <c r="F607" s="81">
        <v>326</v>
      </c>
      <c r="G607" s="81">
        <v>248</v>
      </c>
      <c r="H607" s="59">
        <f t="shared" si="381"/>
        <v>574</v>
      </c>
      <c r="I607" s="334"/>
      <c r="J607" s="334"/>
      <c r="K607" s="330"/>
    </row>
    <row r="608" spans="1:11" ht="17.45" customHeight="1">
      <c r="A608" s="152"/>
      <c r="B608" s="116"/>
      <c r="C608" s="100"/>
      <c r="D608" s="68"/>
      <c r="E608" s="225" t="s">
        <v>5507</v>
      </c>
      <c r="F608" s="86">
        <f>SUM(F605:F607)</f>
        <v>1306</v>
      </c>
      <c r="G608" s="86">
        <f t="shared" ref="G608:K608" si="427">SUM(G605:G607)</f>
        <v>1147</v>
      </c>
      <c r="H608" s="86">
        <f t="shared" si="427"/>
        <v>2453</v>
      </c>
      <c r="I608" s="86">
        <f t="shared" si="427"/>
        <v>2</v>
      </c>
      <c r="J608" s="86">
        <f t="shared" si="427"/>
        <v>2</v>
      </c>
      <c r="K608" s="86">
        <f t="shared" si="427"/>
        <v>4</v>
      </c>
    </row>
    <row r="609" spans="1:11" ht="17.45" customHeight="1">
      <c r="A609" s="371">
        <v>156</v>
      </c>
      <c r="B609" s="347" t="s">
        <v>5765</v>
      </c>
      <c r="C609" s="100" t="s">
        <v>4127</v>
      </c>
      <c r="D609" s="68" t="s">
        <v>4126</v>
      </c>
      <c r="E609" s="7"/>
      <c r="F609" s="81">
        <v>227</v>
      </c>
      <c r="G609" s="81">
        <v>203</v>
      </c>
      <c r="H609" s="59">
        <f t="shared" ref="H609:H611" si="428">SUM(F609:G609)</f>
        <v>430</v>
      </c>
      <c r="I609" s="333">
        <v>2</v>
      </c>
      <c r="J609" s="333">
        <v>2</v>
      </c>
      <c r="K609" s="328">
        <f t="shared" ref="K609" si="429">SUM(I609:J611)</f>
        <v>4</v>
      </c>
    </row>
    <row r="610" spans="1:11" ht="17.45" customHeight="1">
      <c r="A610" s="372"/>
      <c r="B610" s="348"/>
      <c r="C610" s="100" t="s">
        <v>4129</v>
      </c>
      <c r="D610" s="68" t="s">
        <v>4128</v>
      </c>
      <c r="E610" s="7"/>
      <c r="F610" s="81">
        <v>701</v>
      </c>
      <c r="G610" s="81">
        <v>592</v>
      </c>
      <c r="H610" s="59">
        <f t="shared" si="428"/>
        <v>1293</v>
      </c>
      <c r="I610" s="336"/>
      <c r="J610" s="336"/>
      <c r="K610" s="329"/>
    </row>
    <row r="611" spans="1:11" ht="17.45" customHeight="1">
      <c r="A611" s="373"/>
      <c r="B611" s="349"/>
      <c r="C611" s="100" t="s">
        <v>4131</v>
      </c>
      <c r="D611" s="68" t="s">
        <v>4130</v>
      </c>
      <c r="E611" s="7"/>
      <c r="F611" s="81">
        <v>300</v>
      </c>
      <c r="G611" s="81">
        <v>270</v>
      </c>
      <c r="H611" s="59">
        <f t="shared" si="428"/>
        <v>570</v>
      </c>
      <c r="I611" s="334"/>
      <c r="J611" s="334"/>
      <c r="K611" s="330"/>
    </row>
    <row r="612" spans="1:11" ht="33" customHeight="1">
      <c r="A612" s="152"/>
      <c r="B612" s="116"/>
      <c r="C612" s="111"/>
      <c r="D612" s="68"/>
      <c r="E612" s="225" t="s">
        <v>5507</v>
      </c>
      <c r="F612" s="86">
        <f>SUM(F609:F611)</f>
        <v>1228</v>
      </c>
      <c r="G612" s="86">
        <f t="shared" ref="G612:K612" si="430">SUM(G609:G611)</f>
        <v>1065</v>
      </c>
      <c r="H612" s="86">
        <f t="shared" si="430"/>
        <v>2293</v>
      </c>
      <c r="I612" s="86">
        <f t="shared" si="430"/>
        <v>2</v>
      </c>
      <c r="J612" s="86">
        <f t="shared" si="430"/>
        <v>2</v>
      </c>
      <c r="K612" s="86">
        <f t="shared" si="430"/>
        <v>4</v>
      </c>
    </row>
    <row r="613" spans="1:11" ht="17.45" customHeight="1">
      <c r="A613" s="371">
        <v>157</v>
      </c>
      <c r="B613" s="347" t="s">
        <v>5766</v>
      </c>
      <c r="C613" s="101" t="s">
        <v>4405</v>
      </c>
      <c r="D613" s="68" t="s">
        <v>4404</v>
      </c>
      <c r="E613" s="7"/>
      <c r="F613" s="81">
        <v>149</v>
      </c>
      <c r="G613" s="81">
        <v>160</v>
      </c>
      <c r="H613" s="59">
        <f>SUM(F613:G613)</f>
        <v>309</v>
      </c>
      <c r="I613" s="333">
        <v>2</v>
      </c>
      <c r="J613" s="333">
        <v>2</v>
      </c>
      <c r="K613" s="328">
        <f t="shared" ref="K613" si="431">SUM(I613:J617)</f>
        <v>4</v>
      </c>
    </row>
    <row r="614" spans="1:11" ht="17.45" customHeight="1">
      <c r="A614" s="372"/>
      <c r="B614" s="348"/>
      <c r="C614" s="104" t="s">
        <v>4407</v>
      </c>
      <c r="D614" s="68" t="s">
        <v>4406</v>
      </c>
      <c r="E614" s="7"/>
      <c r="F614" s="81">
        <v>253</v>
      </c>
      <c r="G614" s="81">
        <v>247</v>
      </c>
      <c r="H614" s="59">
        <f t="shared" ref="H614:H617" si="432">SUM(F614:G614)</f>
        <v>500</v>
      </c>
      <c r="I614" s="336"/>
      <c r="J614" s="336"/>
      <c r="K614" s="329"/>
    </row>
    <row r="615" spans="1:11" ht="17.45" customHeight="1">
      <c r="A615" s="372"/>
      <c r="B615" s="348"/>
      <c r="C615" s="102" t="s">
        <v>4409</v>
      </c>
      <c r="D615" s="68" t="s">
        <v>4408</v>
      </c>
      <c r="E615" s="7"/>
      <c r="F615" s="81">
        <v>277</v>
      </c>
      <c r="G615" s="81">
        <v>271</v>
      </c>
      <c r="H615" s="59">
        <f t="shared" si="432"/>
        <v>548</v>
      </c>
      <c r="I615" s="336"/>
      <c r="J615" s="336"/>
      <c r="K615" s="329"/>
    </row>
    <row r="616" spans="1:11" ht="17.45" customHeight="1">
      <c r="A616" s="372"/>
      <c r="B616" s="348"/>
      <c r="C616" s="107" t="s">
        <v>4411</v>
      </c>
      <c r="D616" s="68" t="s">
        <v>4410</v>
      </c>
      <c r="E616" s="7"/>
      <c r="F616" s="81">
        <v>357</v>
      </c>
      <c r="G616" s="81">
        <v>352</v>
      </c>
      <c r="H616" s="59">
        <f t="shared" si="432"/>
        <v>709</v>
      </c>
      <c r="I616" s="336"/>
      <c r="J616" s="336"/>
      <c r="K616" s="329"/>
    </row>
    <row r="617" spans="1:11" ht="17.45" customHeight="1">
      <c r="A617" s="373"/>
      <c r="B617" s="349"/>
      <c r="C617" s="108" t="s">
        <v>4413</v>
      </c>
      <c r="D617" s="68" t="s">
        <v>4412</v>
      </c>
      <c r="E617" s="7"/>
      <c r="F617" s="81">
        <v>229</v>
      </c>
      <c r="G617" s="81">
        <v>231</v>
      </c>
      <c r="H617" s="59">
        <f t="shared" si="432"/>
        <v>460</v>
      </c>
      <c r="I617" s="334"/>
      <c r="J617" s="334"/>
      <c r="K617" s="330"/>
    </row>
    <row r="618" spans="1:11" ht="17.45" customHeight="1">
      <c r="A618" s="152"/>
      <c r="B618" s="116"/>
      <c r="C618" s="108"/>
      <c r="D618" s="68"/>
      <c r="E618" s="225" t="s">
        <v>5507</v>
      </c>
      <c r="F618" s="86">
        <f>SUM(F613:F617)</f>
        <v>1265</v>
      </c>
      <c r="G618" s="86">
        <f t="shared" ref="G618:K618" si="433">SUM(G613:G617)</f>
        <v>1261</v>
      </c>
      <c r="H618" s="86">
        <f t="shared" si="433"/>
        <v>2526</v>
      </c>
      <c r="I618" s="86">
        <f t="shared" si="433"/>
        <v>2</v>
      </c>
      <c r="J618" s="86">
        <f t="shared" si="433"/>
        <v>2</v>
      </c>
      <c r="K618" s="86">
        <f t="shared" si="433"/>
        <v>4</v>
      </c>
    </row>
    <row r="619" spans="1:11" ht="17.45" customHeight="1">
      <c r="A619" s="371">
        <v>158</v>
      </c>
      <c r="B619" s="347" t="s">
        <v>5766</v>
      </c>
      <c r="C619" s="108" t="s">
        <v>4415</v>
      </c>
      <c r="D619" s="68" t="s">
        <v>4414</v>
      </c>
      <c r="E619" s="7"/>
      <c r="F619" s="81">
        <v>283</v>
      </c>
      <c r="G619" s="81">
        <v>276</v>
      </c>
      <c r="H619" s="59">
        <f>SUM(F619:G619)</f>
        <v>559</v>
      </c>
      <c r="I619" s="333">
        <v>2</v>
      </c>
      <c r="J619" s="333">
        <v>2</v>
      </c>
      <c r="K619" s="328">
        <f t="shared" ref="K619" si="434">SUM(I619:J623)</f>
        <v>4</v>
      </c>
    </row>
    <row r="620" spans="1:11" ht="17.45" customHeight="1">
      <c r="A620" s="372"/>
      <c r="B620" s="348"/>
      <c r="C620" s="108" t="s">
        <v>4417</v>
      </c>
      <c r="D620" s="68" t="s">
        <v>4416</v>
      </c>
      <c r="E620" s="7"/>
      <c r="F620" s="81">
        <v>282</v>
      </c>
      <c r="G620" s="81">
        <v>244</v>
      </c>
      <c r="H620" s="59">
        <f t="shared" ref="H620:H623" si="435">SUM(F620:G620)</f>
        <v>526</v>
      </c>
      <c r="I620" s="336"/>
      <c r="J620" s="336"/>
      <c r="K620" s="329"/>
    </row>
    <row r="621" spans="1:11" ht="17.45" customHeight="1">
      <c r="A621" s="372"/>
      <c r="B621" s="348"/>
      <c r="C621" s="108" t="s">
        <v>4419</v>
      </c>
      <c r="D621" s="68" t="s">
        <v>4418</v>
      </c>
      <c r="E621" s="7"/>
      <c r="F621" s="81">
        <v>255</v>
      </c>
      <c r="G621" s="81">
        <v>246</v>
      </c>
      <c r="H621" s="59">
        <f t="shared" si="435"/>
        <v>501</v>
      </c>
      <c r="I621" s="336"/>
      <c r="J621" s="336"/>
      <c r="K621" s="329"/>
    </row>
    <row r="622" spans="1:11" ht="17.45" customHeight="1">
      <c r="A622" s="372"/>
      <c r="B622" s="348"/>
      <c r="C622" s="103" t="s">
        <v>4421</v>
      </c>
      <c r="D622" s="68" t="s">
        <v>4420</v>
      </c>
      <c r="E622" s="7"/>
      <c r="F622" s="81">
        <v>237</v>
      </c>
      <c r="G622" s="81">
        <v>233</v>
      </c>
      <c r="H622" s="59">
        <f t="shared" si="435"/>
        <v>470</v>
      </c>
      <c r="I622" s="336"/>
      <c r="J622" s="336"/>
      <c r="K622" s="329"/>
    </row>
    <row r="623" spans="1:11" ht="17.45" customHeight="1">
      <c r="A623" s="373"/>
      <c r="B623" s="349"/>
      <c r="C623" s="102" t="s">
        <v>4423</v>
      </c>
      <c r="D623" s="68" t="s">
        <v>4422</v>
      </c>
      <c r="E623" s="7"/>
      <c r="F623" s="81">
        <v>71</v>
      </c>
      <c r="G623" s="81">
        <v>71</v>
      </c>
      <c r="H623" s="59">
        <f t="shared" si="435"/>
        <v>142</v>
      </c>
      <c r="I623" s="334"/>
      <c r="J623" s="334"/>
      <c r="K623" s="330"/>
    </row>
    <row r="624" spans="1:11" ht="17.45" customHeight="1">
      <c r="A624" s="152"/>
      <c r="B624" s="116"/>
      <c r="C624" s="102"/>
      <c r="D624" s="68"/>
      <c r="E624" s="225" t="s">
        <v>5507</v>
      </c>
      <c r="F624" s="86">
        <f>SUM(F619:F623)</f>
        <v>1128</v>
      </c>
      <c r="G624" s="86">
        <f t="shared" ref="G624:K624" si="436">SUM(G619:G623)</f>
        <v>1070</v>
      </c>
      <c r="H624" s="86">
        <f t="shared" si="436"/>
        <v>2198</v>
      </c>
      <c r="I624" s="86">
        <f t="shared" si="436"/>
        <v>2</v>
      </c>
      <c r="J624" s="86">
        <f t="shared" si="436"/>
        <v>2</v>
      </c>
      <c r="K624" s="86">
        <f t="shared" si="436"/>
        <v>4</v>
      </c>
    </row>
    <row r="625" spans="1:11" ht="17.45" customHeight="1">
      <c r="A625" s="371">
        <v>159</v>
      </c>
      <c r="B625" s="347" t="s">
        <v>5767</v>
      </c>
      <c r="C625" s="108" t="s">
        <v>4425</v>
      </c>
      <c r="D625" s="68" t="s">
        <v>4424</v>
      </c>
      <c r="E625" s="7"/>
      <c r="F625" s="81">
        <v>150</v>
      </c>
      <c r="G625" s="81">
        <v>183</v>
      </c>
      <c r="H625" s="59">
        <f>SUM(F625:G625)</f>
        <v>333</v>
      </c>
      <c r="I625" s="333">
        <v>2</v>
      </c>
      <c r="J625" s="333">
        <v>2</v>
      </c>
      <c r="K625" s="328">
        <f t="shared" ref="K625" si="437">SUM(I625:J631)</f>
        <v>4</v>
      </c>
    </row>
    <row r="626" spans="1:11" ht="17.45" customHeight="1">
      <c r="A626" s="372"/>
      <c r="B626" s="348"/>
      <c r="C626" s="108" t="s">
        <v>4427</v>
      </c>
      <c r="D626" s="68" t="s">
        <v>4426</v>
      </c>
      <c r="E626" s="7"/>
      <c r="F626" s="81">
        <v>222</v>
      </c>
      <c r="G626" s="81">
        <v>216</v>
      </c>
      <c r="H626" s="59">
        <f t="shared" ref="H626:H631" si="438">SUM(F626:G626)</f>
        <v>438</v>
      </c>
      <c r="I626" s="336"/>
      <c r="J626" s="336"/>
      <c r="K626" s="329"/>
    </row>
    <row r="627" spans="1:11" ht="17.45" customHeight="1">
      <c r="A627" s="372"/>
      <c r="B627" s="348"/>
      <c r="C627" s="108" t="s">
        <v>4429</v>
      </c>
      <c r="D627" s="68" t="s">
        <v>4428</v>
      </c>
      <c r="E627" s="7"/>
      <c r="F627" s="81">
        <v>111</v>
      </c>
      <c r="G627" s="81">
        <v>112</v>
      </c>
      <c r="H627" s="59">
        <f t="shared" si="438"/>
        <v>223</v>
      </c>
      <c r="I627" s="336"/>
      <c r="J627" s="336"/>
      <c r="K627" s="329"/>
    </row>
    <row r="628" spans="1:11" ht="17.45" customHeight="1">
      <c r="A628" s="372"/>
      <c r="B628" s="348"/>
      <c r="C628" s="108" t="s">
        <v>4431</v>
      </c>
      <c r="D628" s="68" t="s">
        <v>4430</v>
      </c>
      <c r="E628" s="7"/>
      <c r="F628" s="81">
        <v>142</v>
      </c>
      <c r="G628" s="81">
        <v>130</v>
      </c>
      <c r="H628" s="59">
        <f t="shared" si="438"/>
        <v>272</v>
      </c>
      <c r="I628" s="336"/>
      <c r="J628" s="336"/>
      <c r="K628" s="329"/>
    </row>
    <row r="629" spans="1:11" ht="17.45" customHeight="1">
      <c r="A629" s="372"/>
      <c r="B629" s="348"/>
      <c r="C629" s="108" t="s">
        <v>4433</v>
      </c>
      <c r="D629" s="68" t="s">
        <v>4432</v>
      </c>
      <c r="E629" s="7"/>
      <c r="F629" s="81">
        <v>118</v>
      </c>
      <c r="G629" s="81">
        <v>121</v>
      </c>
      <c r="H629" s="59">
        <f t="shared" si="438"/>
        <v>239</v>
      </c>
      <c r="I629" s="336"/>
      <c r="J629" s="336"/>
      <c r="K629" s="329"/>
    </row>
    <row r="630" spans="1:11" ht="17.45" customHeight="1">
      <c r="A630" s="372"/>
      <c r="B630" s="348"/>
      <c r="C630" s="108" t="s">
        <v>4435</v>
      </c>
      <c r="D630" s="68" t="s">
        <v>4434</v>
      </c>
      <c r="E630" s="7"/>
      <c r="F630" s="81">
        <v>168</v>
      </c>
      <c r="G630" s="81">
        <v>155</v>
      </c>
      <c r="H630" s="59">
        <f t="shared" si="438"/>
        <v>323</v>
      </c>
      <c r="I630" s="336"/>
      <c r="J630" s="336"/>
      <c r="K630" s="329"/>
    </row>
    <row r="631" spans="1:11" ht="17.45" customHeight="1">
      <c r="A631" s="373"/>
      <c r="B631" s="349"/>
      <c r="C631" s="108" t="s">
        <v>4437</v>
      </c>
      <c r="D631" s="68" t="s">
        <v>4436</v>
      </c>
      <c r="E631" s="7"/>
      <c r="F631" s="81">
        <v>197</v>
      </c>
      <c r="G631" s="81">
        <v>174</v>
      </c>
      <c r="H631" s="59">
        <f t="shared" si="438"/>
        <v>371</v>
      </c>
      <c r="I631" s="334"/>
      <c r="J631" s="334"/>
      <c r="K631" s="330"/>
    </row>
    <row r="632" spans="1:11" ht="17.45" customHeight="1">
      <c r="A632" s="152"/>
      <c r="B632" s="116"/>
      <c r="C632" s="112"/>
      <c r="D632" s="68"/>
      <c r="E632" s="225" t="s">
        <v>5507</v>
      </c>
      <c r="F632" s="86">
        <f>SUM(F625:F631)</f>
        <v>1108</v>
      </c>
      <c r="G632" s="86">
        <f t="shared" ref="G632:K632" si="439">SUM(G625:G631)</f>
        <v>1091</v>
      </c>
      <c r="H632" s="86">
        <f t="shared" si="439"/>
        <v>2199</v>
      </c>
      <c r="I632" s="86">
        <f t="shared" si="439"/>
        <v>2</v>
      </c>
      <c r="J632" s="86">
        <f t="shared" si="439"/>
        <v>2</v>
      </c>
      <c r="K632" s="86">
        <f t="shared" si="439"/>
        <v>4</v>
      </c>
    </row>
    <row r="633" spans="1:11" ht="17.45" customHeight="1">
      <c r="A633" s="371">
        <v>160</v>
      </c>
      <c r="B633" s="347" t="s">
        <v>5768</v>
      </c>
      <c r="C633" s="104" t="s">
        <v>4439</v>
      </c>
      <c r="D633" s="68" t="s">
        <v>4438</v>
      </c>
      <c r="E633" s="7"/>
      <c r="F633" s="81">
        <v>171</v>
      </c>
      <c r="G633" s="81">
        <v>190</v>
      </c>
      <c r="H633" s="59">
        <f>SUM(F633:G633)</f>
        <v>361</v>
      </c>
      <c r="I633" s="333">
        <v>2</v>
      </c>
      <c r="J633" s="333">
        <v>2</v>
      </c>
      <c r="K633" s="328">
        <f t="shared" ref="K633" si="440">SUM(I633:J638)</f>
        <v>4</v>
      </c>
    </row>
    <row r="634" spans="1:11" ht="17.45" customHeight="1">
      <c r="A634" s="372"/>
      <c r="B634" s="348"/>
      <c r="C634" s="108" t="s">
        <v>4441</v>
      </c>
      <c r="D634" s="68" t="s">
        <v>4440</v>
      </c>
      <c r="E634" s="7"/>
      <c r="F634" s="81">
        <v>215</v>
      </c>
      <c r="G634" s="81">
        <v>191</v>
      </c>
      <c r="H634" s="59">
        <f t="shared" ref="H634:H641" si="441">SUM(F634:G634)</f>
        <v>406</v>
      </c>
      <c r="I634" s="336"/>
      <c r="J634" s="336"/>
      <c r="K634" s="329"/>
    </row>
    <row r="635" spans="1:11" ht="17.45" customHeight="1">
      <c r="A635" s="372"/>
      <c r="B635" s="348"/>
      <c r="C635" s="108" t="s">
        <v>4443</v>
      </c>
      <c r="D635" s="68" t="s">
        <v>4442</v>
      </c>
      <c r="E635" s="7"/>
      <c r="F635" s="81">
        <v>160</v>
      </c>
      <c r="G635" s="81">
        <v>144</v>
      </c>
      <c r="H635" s="59">
        <f t="shared" si="441"/>
        <v>304</v>
      </c>
      <c r="I635" s="336"/>
      <c r="J635" s="336"/>
      <c r="K635" s="329"/>
    </row>
    <row r="636" spans="1:11" ht="17.45" customHeight="1">
      <c r="A636" s="372"/>
      <c r="B636" s="348"/>
      <c r="C636" s="108" t="s">
        <v>4445</v>
      </c>
      <c r="D636" s="68" t="s">
        <v>4444</v>
      </c>
      <c r="E636" s="7"/>
      <c r="F636" s="81">
        <v>216</v>
      </c>
      <c r="G636" s="81">
        <v>181</v>
      </c>
      <c r="H636" s="59">
        <f t="shared" si="441"/>
        <v>397</v>
      </c>
      <c r="I636" s="336"/>
      <c r="J636" s="336"/>
      <c r="K636" s="329"/>
    </row>
    <row r="637" spans="1:11" ht="17.45" customHeight="1">
      <c r="A637" s="372"/>
      <c r="B637" s="348"/>
      <c r="C637" s="108" t="s">
        <v>4447</v>
      </c>
      <c r="D637" s="68" t="s">
        <v>4446</v>
      </c>
      <c r="E637" s="7"/>
      <c r="F637" s="81">
        <v>267</v>
      </c>
      <c r="G637" s="81">
        <v>227</v>
      </c>
      <c r="H637" s="59">
        <f t="shared" si="441"/>
        <v>494</v>
      </c>
      <c r="I637" s="336"/>
      <c r="J637" s="336"/>
      <c r="K637" s="329"/>
    </row>
    <row r="638" spans="1:11" ht="17.45" customHeight="1">
      <c r="A638" s="373"/>
      <c r="B638" s="349"/>
      <c r="C638" s="108" t="s">
        <v>4449</v>
      </c>
      <c r="D638" s="68" t="s">
        <v>4448</v>
      </c>
      <c r="E638" s="7"/>
      <c r="F638" s="81">
        <v>235</v>
      </c>
      <c r="G638" s="81">
        <v>237</v>
      </c>
      <c r="H638" s="59">
        <f t="shared" si="441"/>
        <v>472</v>
      </c>
      <c r="I638" s="334"/>
      <c r="J638" s="334"/>
      <c r="K638" s="330"/>
    </row>
    <row r="639" spans="1:11" ht="17.45" customHeight="1">
      <c r="A639" s="152"/>
      <c r="B639" s="116"/>
      <c r="C639" s="108"/>
      <c r="D639" s="68"/>
      <c r="E639" s="225" t="s">
        <v>5507</v>
      </c>
      <c r="F639" s="86">
        <f>SUM(F633:F638)</f>
        <v>1264</v>
      </c>
      <c r="G639" s="86">
        <f t="shared" ref="G639:K639" si="442">SUM(G633:G638)</f>
        <v>1170</v>
      </c>
      <c r="H639" s="86">
        <f t="shared" si="442"/>
        <v>2434</v>
      </c>
      <c r="I639" s="86">
        <f t="shared" si="442"/>
        <v>2</v>
      </c>
      <c r="J639" s="86">
        <f t="shared" si="442"/>
        <v>2</v>
      </c>
      <c r="K639" s="86">
        <f t="shared" si="442"/>
        <v>4</v>
      </c>
    </row>
    <row r="640" spans="1:11" ht="17.45" customHeight="1">
      <c r="A640" s="371">
        <v>161</v>
      </c>
      <c r="B640" s="347" t="s">
        <v>5766</v>
      </c>
      <c r="C640" s="108" t="s">
        <v>4451</v>
      </c>
      <c r="D640" s="68" t="s">
        <v>4450</v>
      </c>
      <c r="E640" s="7"/>
      <c r="F640" s="81">
        <v>890</v>
      </c>
      <c r="G640" s="81">
        <v>896</v>
      </c>
      <c r="H640" s="59">
        <f t="shared" si="441"/>
        <v>1786</v>
      </c>
      <c r="I640" s="333">
        <v>2</v>
      </c>
      <c r="J640" s="333">
        <v>2</v>
      </c>
      <c r="K640" s="328">
        <f t="shared" ref="K640" si="443">SUM(I640:J641)</f>
        <v>4</v>
      </c>
    </row>
    <row r="641" spans="1:11" ht="17.45" customHeight="1">
      <c r="A641" s="373"/>
      <c r="B641" s="349"/>
      <c r="C641" s="108" t="s">
        <v>4453</v>
      </c>
      <c r="D641" s="68" t="s">
        <v>4452</v>
      </c>
      <c r="E641" s="7"/>
      <c r="F641" s="81">
        <v>346</v>
      </c>
      <c r="G641" s="81">
        <v>317</v>
      </c>
      <c r="H641" s="59">
        <f t="shared" si="441"/>
        <v>663</v>
      </c>
      <c r="I641" s="334"/>
      <c r="J641" s="334"/>
      <c r="K641" s="330"/>
    </row>
    <row r="642" spans="1:11" ht="17.45" customHeight="1">
      <c r="A642" s="152"/>
      <c r="B642" s="116"/>
      <c r="C642" s="108"/>
      <c r="D642" s="68"/>
      <c r="E642" s="7"/>
      <c r="F642" s="86">
        <f>SUM(F640:F641)</f>
        <v>1236</v>
      </c>
      <c r="G642" s="86">
        <f t="shared" ref="G642:K642" si="444">SUM(G640:G641)</f>
        <v>1213</v>
      </c>
      <c r="H642" s="86">
        <f t="shared" si="444"/>
        <v>2449</v>
      </c>
      <c r="I642" s="86">
        <f t="shared" si="444"/>
        <v>2</v>
      </c>
      <c r="J642" s="86">
        <f t="shared" si="444"/>
        <v>2</v>
      </c>
      <c r="K642" s="86">
        <f t="shared" si="444"/>
        <v>4</v>
      </c>
    </row>
    <row r="643" spans="1:11" ht="34.9" customHeight="1">
      <c r="A643" s="152">
        <v>162</v>
      </c>
      <c r="B643" s="116" t="s">
        <v>5767</v>
      </c>
      <c r="C643" s="108" t="s">
        <v>4455</v>
      </c>
      <c r="D643" s="68" t="s">
        <v>4454</v>
      </c>
      <c r="E643" s="7"/>
      <c r="F643" s="81">
        <v>794</v>
      </c>
      <c r="G643" s="81">
        <v>786</v>
      </c>
      <c r="H643" s="59">
        <f>SUM(F643:G643)</f>
        <v>1580</v>
      </c>
      <c r="I643" s="9">
        <v>2</v>
      </c>
      <c r="J643" s="9">
        <v>2</v>
      </c>
      <c r="K643" s="59">
        <f>SUM(I643:J643)</f>
        <v>4</v>
      </c>
    </row>
    <row r="644" spans="1:11" ht="17.45" customHeight="1">
      <c r="A644" s="152"/>
      <c r="B644" s="116"/>
      <c r="C644" s="108"/>
      <c r="D644" s="68"/>
      <c r="E644" s="225" t="s">
        <v>5507</v>
      </c>
      <c r="F644" s="86">
        <f>SUM(F643)</f>
        <v>794</v>
      </c>
      <c r="G644" s="86">
        <f t="shared" ref="G644:K644" si="445">SUM(G643)</f>
        <v>786</v>
      </c>
      <c r="H644" s="86">
        <f t="shared" si="445"/>
        <v>1580</v>
      </c>
      <c r="I644" s="86">
        <f t="shared" si="445"/>
        <v>2</v>
      </c>
      <c r="J644" s="86">
        <f t="shared" si="445"/>
        <v>2</v>
      </c>
      <c r="K644" s="86">
        <f t="shared" si="445"/>
        <v>4</v>
      </c>
    </row>
    <row r="645" spans="1:11" ht="17.45" customHeight="1">
      <c r="A645" s="371">
        <v>163</v>
      </c>
      <c r="B645" s="347" t="s">
        <v>5769</v>
      </c>
      <c r="C645" s="108" t="s">
        <v>4457</v>
      </c>
      <c r="D645" s="68" t="s">
        <v>4456</v>
      </c>
      <c r="E645" s="7"/>
      <c r="F645" s="81">
        <v>833</v>
      </c>
      <c r="G645" s="81">
        <v>763</v>
      </c>
      <c r="H645" s="59">
        <f t="shared" ref="H645:H651" si="446">SUM(F645:G645)</f>
        <v>1596</v>
      </c>
      <c r="I645" s="333">
        <v>2</v>
      </c>
      <c r="J645" s="333">
        <v>2</v>
      </c>
      <c r="K645" s="328">
        <f t="shared" ref="K645" si="447">SUM(I645:J646)</f>
        <v>4</v>
      </c>
    </row>
    <row r="646" spans="1:11" ht="40.5" customHeight="1">
      <c r="A646" s="373"/>
      <c r="B646" s="349"/>
      <c r="C646" s="108" t="s">
        <v>4459</v>
      </c>
      <c r="D646" s="68" t="s">
        <v>4458</v>
      </c>
      <c r="E646" s="7"/>
      <c r="F646" s="81">
        <v>290</v>
      </c>
      <c r="G646" s="81">
        <v>274</v>
      </c>
      <c r="H646" s="59">
        <f t="shared" si="446"/>
        <v>564</v>
      </c>
      <c r="I646" s="334"/>
      <c r="J646" s="334"/>
      <c r="K646" s="330"/>
    </row>
    <row r="647" spans="1:11" ht="17.45" customHeight="1">
      <c r="A647" s="152"/>
      <c r="B647" s="116"/>
      <c r="C647" s="108"/>
      <c r="D647" s="68"/>
      <c r="E647" s="225" t="s">
        <v>5507</v>
      </c>
      <c r="F647" s="86">
        <f>SUM(F645:F646)</f>
        <v>1123</v>
      </c>
      <c r="G647" s="86">
        <f t="shared" ref="G647:K647" si="448">SUM(G645:G646)</f>
        <v>1037</v>
      </c>
      <c r="H647" s="86">
        <f t="shared" si="448"/>
        <v>2160</v>
      </c>
      <c r="I647" s="86">
        <f t="shared" si="448"/>
        <v>2</v>
      </c>
      <c r="J647" s="86">
        <f t="shared" si="448"/>
        <v>2</v>
      </c>
      <c r="K647" s="86">
        <f t="shared" si="448"/>
        <v>4</v>
      </c>
    </row>
    <row r="648" spans="1:11" ht="31.9" customHeight="1">
      <c r="A648" s="371">
        <v>164</v>
      </c>
      <c r="B648" s="347" t="s">
        <v>5769</v>
      </c>
      <c r="C648" s="108" t="s">
        <v>4461</v>
      </c>
      <c r="D648" s="68" t="s">
        <v>4460</v>
      </c>
      <c r="E648" s="7"/>
      <c r="F648" s="81">
        <v>396</v>
      </c>
      <c r="G648" s="81">
        <v>377</v>
      </c>
      <c r="H648" s="59">
        <f t="shared" si="446"/>
        <v>773</v>
      </c>
      <c r="I648" s="333">
        <v>2</v>
      </c>
      <c r="J648" s="333">
        <v>2</v>
      </c>
      <c r="K648" s="328">
        <f t="shared" ref="K648" si="449">SUM(I648:J649)</f>
        <v>4</v>
      </c>
    </row>
    <row r="649" spans="1:11" ht="31.9" customHeight="1">
      <c r="A649" s="373"/>
      <c r="B649" s="349"/>
      <c r="C649" s="108" t="s">
        <v>4463</v>
      </c>
      <c r="D649" s="68" t="s">
        <v>4462</v>
      </c>
      <c r="E649" s="7"/>
      <c r="F649" s="81">
        <v>526</v>
      </c>
      <c r="G649" s="81">
        <v>551</v>
      </c>
      <c r="H649" s="59">
        <f t="shared" si="446"/>
        <v>1077</v>
      </c>
      <c r="I649" s="334"/>
      <c r="J649" s="334"/>
      <c r="K649" s="330"/>
    </row>
    <row r="650" spans="1:11" ht="17.45" customHeight="1">
      <c r="A650" s="152"/>
      <c r="B650" s="116"/>
      <c r="C650" s="108"/>
      <c r="D650" s="68"/>
      <c r="E650" s="225" t="s">
        <v>5507</v>
      </c>
      <c r="F650" s="86">
        <f>SUM(F648:F649)</f>
        <v>922</v>
      </c>
      <c r="G650" s="86">
        <f t="shared" ref="G650:K650" si="450">SUM(G648:G649)</f>
        <v>928</v>
      </c>
      <c r="H650" s="86">
        <f t="shared" si="450"/>
        <v>1850</v>
      </c>
      <c r="I650" s="86">
        <f t="shared" si="450"/>
        <v>2</v>
      </c>
      <c r="J650" s="86">
        <f t="shared" si="450"/>
        <v>2</v>
      </c>
      <c r="K650" s="86">
        <f t="shared" si="450"/>
        <v>4</v>
      </c>
    </row>
    <row r="651" spans="1:11" ht="58.15" customHeight="1">
      <c r="A651" s="250">
        <v>165</v>
      </c>
      <c r="B651" s="211" t="s">
        <v>5769</v>
      </c>
      <c r="C651" s="251" t="s">
        <v>4463</v>
      </c>
      <c r="D651" s="68" t="s">
        <v>4464</v>
      </c>
      <c r="E651" s="7"/>
      <c r="F651" s="81">
        <v>619</v>
      </c>
      <c r="G651" s="81">
        <v>610</v>
      </c>
      <c r="H651" s="59">
        <f t="shared" si="446"/>
        <v>1229</v>
      </c>
      <c r="I651" s="9">
        <v>2</v>
      </c>
      <c r="J651" s="9">
        <v>2</v>
      </c>
      <c r="K651" s="59">
        <f>SUM(I651:J651)</f>
        <v>4</v>
      </c>
    </row>
    <row r="652" spans="1:11" ht="19.149999999999999" customHeight="1">
      <c r="A652" s="239"/>
      <c r="B652" s="134"/>
      <c r="C652" s="108"/>
      <c r="D652" s="68"/>
      <c r="E652" s="225" t="s">
        <v>5507</v>
      </c>
      <c r="F652" s="86">
        <f>SUM(F651)</f>
        <v>619</v>
      </c>
      <c r="G652" s="86">
        <f t="shared" ref="G652:K652" si="451">SUM(G651)</f>
        <v>610</v>
      </c>
      <c r="H652" s="86">
        <f t="shared" si="451"/>
        <v>1229</v>
      </c>
      <c r="I652" s="86">
        <f t="shared" si="451"/>
        <v>2</v>
      </c>
      <c r="J652" s="86">
        <f t="shared" si="451"/>
        <v>2</v>
      </c>
      <c r="K652" s="86">
        <f t="shared" si="451"/>
        <v>4</v>
      </c>
    </row>
    <row r="653" spans="1:11" ht="17.45" customHeight="1">
      <c r="A653" s="371">
        <v>166</v>
      </c>
      <c r="B653" s="347" t="s">
        <v>5749</v>
      </c>
      <c r="C653" s="108" t="s">
        <v>4466</v>
      </c>
      <c r="D653" s="68" t="s">
        <v>4465</v>
      </c>
      <c r="E653" s="7"/>
      <c r="F653" s="81">
        <v>249</v>
      </c>
      <c r="G653" s="81">
        <v>220</v>
      </c>
      <c r="H653" s="59">
        <f>SUM(F653:G653)</f>
        <v>469</v>
      </c>
      <c r="I653" s="333">
        <v>2</v>
      </c>
      <c r="J653" s="333">
        <v>2</v>
      </c>
      <c r="K653" s="328">
        <f t="shared" ref="K653" si="452">SUM(I653:J656)</f>
        <v>4</v>
      </c>
    </row>
    <row r="654" spans="1:11" ht="17.45" customHeight="1">
      <c r="A654" s="372"/>
      <c r="B654" s="348"/>
      <c r="C654" s="108" t="s">
        <v>4468</v>
      </c>
      <c r="D654" s="68" t="s">
        <v>4467</v>
      </c>
      <c r="E654" s="7"/>
      <c r="F654" s="81">
        <v>412</v>
      </c>
      <c r="G654" s="81">
        <v>379</v>
      </c>
      <c r="H654" s="59">
        <f t="shared" ref="H654:H724" si="453">SUM(F654:G654)</f>
        <v>791</v>
      </c>
      <c r="I654" s="336"/>
      <c r="J654" s="336"/>
      <c r="K654" s="329"/>
    </row>
    <row r="655" spans="1:11" ht="17.45" customHeight="1">
      <c r="A655" s="372"/>
      <c r="B655" s="348"/>
      <c r="C655" s="108" t="s">
        <v>4470</v>
      </c>
      <c r="D655" s="68" t="s">
        <v>4469</v>
      </c>
      <c r="E655" s="7"/>
      <c r="F655" s="81">
        <v>149</v>
      </c>
      <c r="G655" s="81">
        <v>123</v>
      </c>
      <c r="H655" s="59">
        <f t="shared" si="453"/>
        <v>272</v>
      </c>
      <c r="I655" s="336"/>
      <c r="J655" s="336"/>
      <c r="K655" s="329"/>
    </row>
    <row r="656" spans="1:11" ht="17.45" customHeight="1">
      <c r="A656" s="373"/>
      <c r="B656" s="349"/>
      <c r="C656" s="108" t="s">
        <v>4472</v>
      </c>
      <c r="D656" s="68" t="s">
        <v>4471</v>
      </c>
      <c r="E656" s="7"/>
      <c r="F656" s="81">
        <v>354</v>
      </c>
      <c r="G656" s="81">
        <v>351</v>
      </c>
      <c r="H656" s="59">
        <f t="shared" si="453"/>
        <v>705</v>
      </c>
      <c r="I656" s="334"/>
      <c r="J656" s="334"/>
      <c r="K656" s="330"/>
    </row>
    <row r="657" spans="1:11" ht="35.450000000000003" customHeight="1">
      <c r="A657" s="152"/>
      <c r="B657" s="116"/>
      <c r="C657" s="108"/>
      <c r="D657" s="68"/>
      <c r="E657" s="225" t="s">
        <v>5507</v>
      </c>
      <c r="F657" s="86">
        <f>SUM(F653:F656)</f>
        <v>1164</v>
      </c>
      <c r="G657" s="86">
        <f t="shared" ref="G657:K657" si="454">SUM(G653:G656)</f>
        <v>1073</v>
      </c>
      <c r="H657" s="86">
        <f t="shared" si="454"/>
        <v>2237</v>
      </c>
      <c r="I657" s="86">
        <f t="shared" si="454"/>
        <v>2</v>
      </c>
      <c r="J657" s="86">
        <f t="shared" si="454"/>
        <v>2</v>
      </c>
      <c r="K657" s="86">
        <f t="shared" si="454"/>
        <v>4</v>
      </c>
    </row>
    <row r="658" spans="1:11" ht="17.45" customHeight="1">
      <c r="A658" s="371">
        <v>167</v>
      </c>
      <c r="B658" s="347" t="s">
        <v>5749</v>
      </c>
      <c r="C658" s="108" t="s">
        <v>4474</v>
      </c>
      <c r="D658" s="68" t="s">
        <v>4473</v>
      </c>
      <c r="E658" s="7"/>
      <c r="F658" s="81">
        <v>257</v>
      </c>
      <c r="G658" s="81">
        <v>215</v>
      </c>
      <c r="H658" s="59">
        <f t="shared" si="453"/>
        <v>472</v>
      </c>
      <c r="I658" s="333">
        <v>2</v>
      </c>
      <c r="J658" s="333">
        <v>2</v>
      </c>
      <c r="K658" s="328">
        <f t="shared" ref="K658" si="455">SUM(I658:J662)</f>
        <v>4</v>
      </c>
    </row>
    <row r="659" spans="1:11" ht="17.45" customHeight="1">
      <c r="A659" s="372"/>
      <c r="B659" s="348"/>
      <c r="C659" s="108" t="s">
        <v>4476</v>
      </c>
      <c r="D659" s="68" t="s">
        <v>4475</v>
      </c>
      <c r="E659" s="7"/>
      <c r="F659" s="81">
        <v>276</v>
      </c>
      <c r="G659" s="81">
        <v>267</v>
      </c>
      <c r="H659" s="59">
        <f t="shared" si="453"/>
        <v>543</v>
      </c>
      <c r="I659" s="336"/>
      <c r="J659" s="336"/>
      <c r="K659" s="329"/>
    </row>
    <row r="660" spans="1:11" ht="17.45" customHeight="1">
      <c r="A660" s="372"/>
      <c r="B660" s="348"/>
      <c r="C660" s="108" t="s">
        <v>4478</v>
      </c>
      <c r="D660" s="68" t="s">
        <v>4477</v>
      </c>
      <c r="E660" s="7"/>
      <c r="F660" s="81">
        <v>322</v>
      </c>
      <c r="G660" s="81">
        <v>293</v>
      </c>
      <c r="H660" s="59">
        <f t="shared" si="453"/>
        <v>615</v>
      </c>
      <c r="I660" s="336"/>
      <c r="J660" s="336"/>
      <c r="K660" s="329"/>
    </row>
    <row r="661" spans="1:11" ht="17.45" customHeight="1">
      <c r="A661" s="372"/>
      <c r="B661" s="348"/>
      <c r="C661" s="108" t="s">
        <v>4480</v>
      </c>
      <c r="D661" s="68" t="s">
        <v>4479</v>
      </c>
      <c r="E661" s="7"/>
      <c r="F661" s="81">
        <v>107</v>
      </c>
      <c r="G661" s="81">
        <v>107</v>
      </c>
      <c r="H661" s="59">
        <f t="shared" si="453"/>
        <v>214</v>
      </c>
      <c r="I661" s="336"/>
      <c r="J661" s="336"/>
      <c r="K661" s="329"/>
    </row>
    <row r="662" spans="1:11" ht="17.45" customHeight="1">
      <c r="A662" s="373"/>
      <c r="B662" s="349"/>
      <c r="C662" s="108" t="s">
        <v>4482</v>
      </c>
      <c r="D662" s="68" t="s">
        <v>4481</v>
      </c>
      <c r="E662" s="7"/>
      <c r="F662" s="81">
        <v>127</v>
      </c>
      <c r="G662" s="81">
        <v>123</v>
      </c>
      <c r="H662" s="59">
        <f t="shared" si="453"/>
        <v>250</v>
      </c>
      <c r="I662" s="334"/>
      <c r="J662" s="334"/>
      <c r="K662" s="330"/>
    </row>
    <row r="663" spans="1:11" ht="50.45" customHeight="1">
      <c r="A663" s="152"/>
      <c r="B663" s="116"/>
      <c r="C663" s="108"/>
      <c r="D663" s="68"/>
      <c r="E663" s="225" t="s">
        <v>5507</v>
      </c>
      <c r="F663" s="86">
        <f>SUM(F658:F662)</f>
        <v>1089</v>
      </c>
      <c r="G663" s="86">
        <f t="shared" ref="G663:K663" si="456">SUM(G658:G662)</f>
        <v>1005</v>
      </c>
      <c r="H663" s="86">
        <f t="shared" si="456"/>
        <v>2094</v>
      </c>
      <c r="I663" s="86">
        <f t="shared" si="456"/>
        <v>2</v>
      </c>
      <c r="J663" s="86">
        <f t="shared" si="456"/>
        <v>2</v>
      </c>
      <c r="K663" s="86">
        <f t="shared" si="456"/>
        <v>4</v>
      </c>
    </row>
    <row r="664" spans="1:11" ht="17.45" customHeight="1">
      <c r="A664" s="371">
        <v>168</v>
      </c>
      <c r="B664" s="347" t="s">
        <v>5769</v>
      </c>
      <c r="C664" s="108" t="s">
        <v>4484</v>
      </c>
      <c r="D664" s="68" t="s">
        <v>4483</v>
      </c>
      <c r="E664" s="7"/>
      <c r="F664" s="81">
        <v>251</v>
      </c>
      <c r="G664" s="81">
        <v>246</v>
      </c>
      <c r="H664" s="59">
        <f t="shared" si="453"/>
        <v>497</v>
      </c>
      <c r="I664" s="333">
        <v>2</v>
      </c>
      <c r="J664" s="333">
        <v>2</v>
      </c>
      <c r="K664" s="328">
        <f t="shared" ref="K664" si="457">SUM(I664:J668)</f>
        <v>4</v>
      </c>
    </row>
    <row r="665" spans="1:11" ht="17.45" customHeight="1">
      <c r="A665" s="372"/>
      <c r="B665" s="348"/>
      <c r="C665" s="108" t="s">
        <v>4484</v>
      </c>
      <c r="D665" s="68" t="s">
        <v>4485</v>
      </c>
      <c r="E665" s="7"/>
      <c r="F665" s="81">
        <v>260</v>
      </c>
      <c r="G665" s="81">
        <v>260</v>
      </c>
      <c r="H665" s="59">
        <f t="shared" si="453"/>
        <v>520</v>
      </c>
      <c r="I665" s="336"/>
      <c r="J665" s="336"/>
      <c r="K665" s="329"/>
    </row>
    <row r="666" spans="1:11" ht="17.45" customHeight="1">
      <c r="A666" s="372"/>
      <c r="B666" s="348"/>
      <c r="C666" s="108" t="s">
        <v>4484</v>
      </c>
      <c r="D666" s="68" t="s">
        <v>4486</v>
      </c>
      <c r="E666" s="7"/>
      <c r="F666" s="81">
        <v>369</v>
      </c>
      <c r="G666" s="81">
        <v>318</v>
      </c>
      <c r="H666" s="59">
        <f t="shared" si="453"/>
        <v>687</v>
      </c>
      <c r="I666" s="336"/>
      <c r="J666" s="336"/>
      <c r="K666" s="329"/>
    </row>
    <row r="667" spans="1:11" ht="17.45" customHeight="1">
      <c r="A667" s="372"/>
      <c r="B667" s="348"/>
      <c r="C667" s="108" t="s">
        <v>4484</v>
      </c>
      <c r="D667" s="68" t="s">
        <v>4487</v>
      </c>
      <c r="E667" s="7"/>
      <c r="F667" s="81">
        <v>258</v>
      </c>
      <c r="G667" s="81">
        <v>244</v>
      </c>
      <c r="H667" s="59">
        <f t="shared" si="453"/>
        <v>502</v>
      </c>
      <c r="I667" s="336"/>
      <c r="J667" s="336"/>
      <c r="K667" s="329"/>
    </row>
    <row r="668" spans="1:11" ht="17.45" customHeight="1">
      <c r="A668" s="373"/>
      <c r="B668" s="349"/>
      <c r="C668" s="108" t="s">
        <v>4484</v>
      </c>
      <c r="D668" s="68" t="s">
        <v>4488</v>
      </c>
      <c r="E668" s="7"/>
      <c r="F668" s="81">
        <v>236</v>
      </c>
      <c r="G668" s="81">
        <v>199</v>
      </c>
      <c r="H668" s="59">
        <f t="shared" si="453"/>
        <v>435</v>
      </c>
      <c r="I668" s="334"/>
      <c r="J668" s="334"/>
      <c r="K668" s="330"/>
    </row>
    <row r="669" spans="1:11" ht="15" customHeight="1">
      <c r="A669" s="152"/>
      <c r="B669" s="116"/>
      <c r="C669" s="112"/>
      <c r="D669" s="68"/>
      <c r="E669" s="225" t="s">
        <v>5507</v>
      </c>
      <c r="F669" s="86">
        <f>SUM(F664:F668)</f>
        <v>1374</v>
      </c>
      <c r="G669" s="86">
        <f t="shared" ref="G669:K669" si="458">SUM(G664:G668)</f>
        <v>1267</v>
      </c>
      <c r="H669" s="86">
        <f t="shared" si="458"/>
        <v>2641</v>
      </c>
      <c r="I669" s="86">
        <f t="shared" si="458"/>
        <v>2</v>
      </c>
      <c r="J669" s="86">
        <f t="shared" si="458"/>
        <v>2</v>
      </c>
      <c r="K669" s="86">
        <f t="shared" si="458"/>
        <v>4</v>
      </c>
    </row>
    <row r="670" spans="1:11" ht="17.45" customHeight="1">
      <c r="A670" s="371">
        <v>169</v>
      </c>
      <c r="B670" s="347" t="s">
        <v>5769</v>
      </c>
      <c r="C670" s="103" t="s">
        <v>4490</v>
      </c>
      <c r="D670" s="68" t="s">
        <v>4489</v>
      </c>
      <c r="E670" s="7"/>
      <c r="F670" s="81">
        <v>257</v>
      </c>
      <c r="G670" s="81">
        <v>239</v>
      </c>
      <c r="H670" s="59">
        <f t="shared" si="453"/>
        <v>496</v>
      </c>
      <c r="I670" s="333">
        <v>2</v>
      </c>
      <c r="J670" s="333">
        <v>2</v>
      </c>
      <c r="K670" s="328">
        <f t="shared" ref="K670" si="459">SUM(I670:J672)</f>
        <v>4</v>
      </c>
    </row>
    <row r="671" spans="1:11" ht="17.45" customHeight="1">
      <c r="A671" s="372"/>
      <c r="B671" s="348"/>
      <c r="C671" s="103" t="s">
        <v>4490</v>
      </c>
      <c r="D671" s="68" t="s">
        <v>4491</v>
      </c>
      <c r="E671" s="7"/>
      <c r="F671" s="81">
        <v>583</v>
      </c>
      <c r="G671" s="81">
        <v>497</v>
      </c>
      <c r="H671" s="59">
        <f t="shared" si="453"/>
        <v>1080</v>
      </c>
      <c r="I671" s="336"/>
      <c r="J671" s="336"/>
      <c r="K671" s="329"/>
    </row>
    <row r="672" spans="1:11" ht="29.65" customHeight="1">
      <c r="A672" s="373"/>
      <c r="B672" s="349"/>
      <c r="C672" s="103" t="s">
        <v>4493</v>
      </c>
      <c r="D672" s="68" t="s">
        <v>4492</v>
      </c>
      <c r="E672" s="7"/>
      <c r="F672" s="81">
        <v>308</v>
      </c>
      <c r="G672" s="81">
        <v>274</v>
      </c>
      <c r="H672" s="59">
        <f t="shared" si="453"/>
        <v>582</v>
      </c>
      <c r="I672" s="334"/>
      <c r="J672" s="334"/>
      <c r="K672" s="330"/>
    </row>
    <row r="673" spans="1:11" ht="13.9" customHeight="1">
      <c r="A673" s="152"/>
      <c r="B673" s="116"/>
      <c r="C673" s="103"/>
      <c r="D673" s="68"/>
      <c r="E673" s="225" t="s">
        <v>5507</v>
      </c>
      <c r="F673" s="86">
        <f>SUM(F670:F672)</f>
        <v>1148</v>
      </c>
      <c r="G673" s="86">
        <f t="shared" ref="G673:K673" si="460">SUM(G670:G672)</f>
        <v>1010</v>
      </c>
      <c r="H673" s="86">
        <f t="shared" si="460"/>
        <v>2158</v>
      </c>
      <c r="I673" s="86">
        <f t="shared" si="460"/>
        <v>2</v>
      </c>
      <c r="J673" s="86">
        <f t="shared" si="460"/>
        <v>2</v>
      </c>
      <c r="K673" s="86">
        <f t="shared" si="460"/>
        <v>4</v>
      </c>
    </row>
    <row r="674" spans="1:11" ht="17.45" customHeight="1">
      <c r="A674" s="371">
        <v>170</v>
      </c>
      <c r="B674" s="347" t="s">
        <v>5769</v>
      </c>
      <c r="C674" s="103" t="s">
        <v>4495</v>
      </c>
      <c r="D674" s="68" t="s">
        <v>4494</v>
      </c>
      <c r="E674" s="7"/>
      <c r="F674" s="81">
        <v>303</v>
      </c>
      <c r="G674" s="81">
        <v>254</v>
      </c>
      <c r="H674" s="59">
        <f t="shared" si="453"/>
        <v>557</v>
      </c>
      <c r="I674" s="333">
        <v>2</v>
      </c>
      <c r="J674" s="333">
        <v>2</v>
      </c>
      <c r="K674" s="328">
        <f t="shared" ref="K674" si="461">SUM(I674:J676)</f>
        <v>4</v>
      </c>
    </row>
    <row r="675" spans="1:11" ht="17.45" customHeight="1">
      <c r="A675" s="372"/>
      <c r="B675" s="348"/>
      <c r="C675" s="103" t="s">
        <v>4495</v>
      </c>
      <c r="D675" s="68" t="s">
        <v>4496</v>
      </c>
      <c r="E675" s="7"/>
      <c r="F675" s="81">
        <v>240</v>
      </c>
      <c r="G675" s="81">
        <v>190</v>
      </c>
      <c r="H675" s="59">
        <f t="shared" si="453"/>
        <v>430</v>
      </c>
      <c r="I675" s="336"/>
      <c r="J675" s="336"/>
      <c r="K675" s="329"/>
    </row>
    <row r="676" spans="1:11" ht="24" customHeight="1">
      <c r="A676" s="373"/>
      <c r="B676" s="349"/>
      <c r="C676" s="103" t="s">
        <v>4498</v>
      </c>
      <c r="D676" s="68" t="s">
        <v>4497</v>
      </c>
      <c r="E676" s="7"/>
      <c r="F676" s="81">
        <v>435</v>
      </c>
      <c r="G676" s="81">
        <v>403</v>
      </c>
      <c r="H676" s="59">
        <f t="shared" si="453"/>
        <v>838</v>
      </c>
      <c r="I676" s="334"/>
      <c r="J676" s="334"/>
      <c r="K676" s="330"/>
    </row>
    <row r="677" spans="1:11" ht="15" customHeight="1">
      <c r="A677" s="152"/>
      <c r="B677" s="116"/>
      <c r="C677" s="113"/>
      <c r="D677" s="68"/>
      <c r="E677" s="225" t="s">
        <v>5507</v>
      </c>
      <c r="F677" s="86">
        <f>SUM(F674:F676)</f>
        <v>978</v>
      </c>
      <c r="G677" s="86">
        <f t="shared" ref="G677:K677" si="462">SUM(G674:G676)</f>
        <v>847</v>
      </c>
      <c r="H677" s="86">
        <f t="shared" si="462"/>
        <v>1825</v>
      </c>
      <c r="I677" s="86">
        <f t="shared" si="462"/>
        <v>2</v>
      </c>
      <c r="J677" s="86">
        <f t="shared" ref="J677" si="463">SUM(J674:J676)</f>
        <v>2</v>
      </c>
      <c r="K677" s="86">
        <f t="shared" si="462"/>
        <v>4</v>
      </c>
    </row>
    <row r="678" spans="1:11" ht="17.45" customHeight="1">
      <c r="A678" s="371">
        <v>171</v>
      </c>
      <c r="B678" s="347" t="s">
        <v>5770</v>
      </c>
      <c r="C678" s="108" t="s">
        <v>4500</v>
      </c>
      <c r="D678" s="68" t="s">
        <v>4499</v>
      </c>
      <c r="E678" s="7"/>
      <c r="F678" s="81">
        <v>206</v>
      </c>
      <c r="G678" s="81">
        <v>137</v>
      </c>
      <c r="H678" s="59">
        <f t="shared" si="453"/>
        <v>343</v>
      </c>
      <c r="I678" s="333">
        <v>2</v>
      </c>
      <c r="J678" s="333">
        <v>2</v>
      </c>
      <c r="K678" s="328">
        <f t="shared" ref="K678" si="464">SUM(I678:J681)</f>
        <v>4</v>
      </c>
    </row>
    <row r="679" spans="1:11" ht="17.45" customHeight="1">
      <c r="A679" s="372"/>
      <c r="B679" s="348"/>
      <c r="C679" s="108" t="s">
        <v>4500</v>
      </c>
      <c r="D679" s="68" t="s">
        <v>4501</v>
      </c>
      <c r="E679" s="7"/>
      <c r="F679" s="81">
        <v>145</v>
      </c>
      <c r="G679" s="81">
        <v>132</v>
      </c>
      <c r="H679" s="59">
        <f t="shared" si="453"/>
        <v>277</v>
      </c>
      <c r="I679" s="336"/>
      <c r="J679" s="336"/>
      <c r="K679" s="329"/>
    </row>
    <row r="680" spans="1:11" ht="17.45" customHeight="1">
      <c r="A680" s="372"/>
      <c r="B680" s="348"/>
      <c r="C680" s="108" t="s">
        <v>4500</v>
      </c>
      <c r="D680" s="68" t="s">
        <v>4502</v>
      </c>
      <c r="E680" s="7"/>
      <c r="F680" s="81">
        <v>93</v>
      </c>
      <c r="G680" s="81">
        <v>88</v>
      </c>
      <c r="H680" s="59">
        <f t="shared" si="453"/>
        <v>181</v>
      </c>
      <c r="I680" s="336"/>
      <c r="J680" s="336"/>
      <c r="K680" s="329"/>
    </row>
    <row r="681" spans="1:11" ht="17.45" customHeight="1">
      <c r="A681" s="372"/>
      <c r="B681" s="348"/>
      <c r="C681" s="108" t="s">
        <v>4500</v>
      </c>
      <c r="D681" s="68" t="s">
        <v>4503</v>
      </c>
      <c r="E681" s="7"/>
      <c r="F681" s="81">
        <v>159</v>
      </c>
      <c r="G681" s="81">
        <v>155</v>
      </c>
      <c r="H681" s="59">
        <f t="shared" si="453"/>
        <v>314</v>
      </c>
      <c r="I681" s="334"/>
      <c r="J681" s="334"/>
      <c r="K681" s="330"/>
    </row>
    <row r="682" spans="1:11" ht="13.9" customHeight="1">
      <c r="A682" s="154"/>
      <c r="B682" s="117"/>
      <c r="C682" s="108"/>
      <c r="D682" s="68"/>
      <c r="E682" s="225" t="s">
        <v>5507</v>
      </c>
      <c r="F682" s="86">
        <f>SUM(F678:F681)</f>
        <v>603</v>
      </c>
      <c r="G682" s="86">
        <f t="shared" ref="G682:H682" si="465">SUM(G678:G681)</f>
        <v>512</v>
      </c>
      <c r="H682" s="86">
        <f t="shared" si="465"/>
        <v>1115</v>
      </c>
      <c r="I682" s="86">
        <f>SUM(I678:I681)</f>
        <v>2</v>
      </c>
      <c r="J682" s="86">
        <f>SUM(J678:J681)</f>
        <v>2</v>
      </c>
      <c r="K682" s="86">
        <f t="shared" ref="K682" si="466">SUM(K678:K681)</f>
        <v>4</v>
      </c>
    </row>
    <row r="683" spans="1:11" ht="17.45" customHeight="1">
      <c r="A683" s="371">
        <v>172</v>
      </c>
      <c r="B683" s="347" t="s">
        <v>5770</v>
      </c>
      <c r="C683" s="108" t="s">
        <v>4500</v>
      </c>
      <c r="D683" s="68" t="s">
        <v>4504</v>
      </c>
      <c r="E683" s="7"/>
      <c r="F683" s="81">
        <v>872</v>
      </c>
      <c r="G683" s="81">
        <v>740</v>
      </c>
      <c r="H683" s="59">
        <f t="shared" si="453"/>
        <v>1612</v>
      </c>
      <c r="I683" s="333">
        <v>2</v>
      </c>
      <c r="J683" s="333">
        <v>2</v>
      </c>
      <c r="K683" s="328">
        <f t="shared" ref="K683" si="467">SUM(I683:J684)</f>
        <v>4</v>
      </c>
    </row>
    <row r="684" spans="1:11" ht="26.65" customHeight="1">
      <c r="A684" s="373"/>
      <c r="B684" s="349"/>
      <c r="C684" s="108" t="s">
        <v>4500</v>
      </c>
      <c r="D684" s="68" t="s">
        <v>4505</v>
      </c>
      <c r="E684" s="7"/>
      <c r="F684" s="81">
        <v>140</v>
      </c>
      <c r="G684" s="81">
        <v>124</v>
      </c>
      <c r="H684" s="59">
        <f t="shared" si="453"/>
        <v>264</v>
      </c>
      <c r="I684" s="334"/>
      <c r="J684" s="334"/>
      <c r="K684" s="330"/>
    </row>
    <row r="685" spans="1:11" ht="13.15" customHeight="1">
      <c r="A685" s="152"/>
      <c r="B685" s="116"/>
      <c r="C685" s="108"/>
      <c r="D685" s="68"/>
      <c r="E685" s="225" t="s">
        <v>5507</v>
      </c>
      <c r="F685" s="86">
        <f>SUM(F683:F684)</f>
        <v>1012</v>
      </c>
      <c r="G685" s="86">
        <f t="shared" ref="G685:H685" si="468">SUM(G683:G684)</f>
        <v>864</v>
      </c>
      <c r="H685" s="86">
        <f t="shared" si="468"/>
        <v>1876</v>
      </c>
      <c r="I685" s="86">
        <f t="shared" ref="I685:J685" si="469">SUM(I683:I684)</f>
        <v>2</v>
      </c>
      <c r="J685" s="86">
        <f t="shared" si="469"/>
        <v>2</v>
      </c>
      <c r="K685" s="86">
        <f t="shared" ref="K685" si="470">SUM(K683:K684)</f>
        <v>4</v>
      </c>
    </row>
    <row r="686" spans="1:11" ht="15.6" customHeight="1">
      <c r="A686" s="371">
        <v>173</v>
      </c>
      <c r="B686" s="347" t="s">
        <v>5771</v>
      </c>
      <c r="C686" s="108" t="s">
        <v>4507</v>
      </c>
      <c r="D686" s="68" t="s">
        <v>4506</v>
      </c>
      <c r="E686" s="7"/>
      <c r="F686" s="81">
        <v>48</v>
      </c>
      <c r="G686" s="81">
        <v>43</v>
      </c>
      <c r="H686" s="59">
        <f t="shared" si="453"/>
        <v>91</v>
      </c>
      <c r="I686" s="333">
        <v>2</v>
      </c>
      <c r="J686" s="333">
        <v>2</v>
      </c>
      <c r="K686" s="328">
        <f t="shared" ref="K686" si="471">SUM(I686:J689)</f>
        <v>4</v>
      </c>
    </row>
    <row r="687" spans="1:11" ht="15.6" customHeight="1">
      <c r="A687" s="372"/>
      <c r="B687" s="348"/>
      <c r="C687" s="108" t="s">
        <v>4507</v>
      </c>
      <c r="D687" s="68" t="s">
        <v>4508</v>
      </c>
      <c r="E687" s="7"/>
      <c r="F687" s="81">
        <v>329</v>
      </c>
      <c r="G687" s="81">
        <v>280</v>
      </c>
      <c r="H687" s="59">
        <f t="shared" si="453"/>
        <v>609</v>
      </c>
      <c r="I687" s="336"/>
      <c r="J687" s="336"/>
      <c r="K687" s="329"/>
    </row>
    <row r="688" spans="1:11" ht="15.6" customHeight="1">
      <c r="A688" s="372"/>
      <c r="B688" s="348"/>
      <c r="C688" s="108" t="s">
        <v>4507</v>
      </c>
      <c r="D688" s="68" t="s">
        <v>4509</v>
      </c>
      <c r="E688" s="7"/>
      <c r="F688" s="81">
        <v>160</v>
      </c>
      <c r="G688" s="81">
        <v>155</v>
      </c>
      <c r="H688" s="59">
        <f t="shared" si="453"/>
        <v>315</v>
      </c>
      <c r="I688" s="336"/>
      <c r="J688" s="336"/>
      <c r="K688" s="329"/>
    </row>
    <row r="689" spans="1:11" ht="15.6" customHeight="1">
      <c r="A689" s="372"/>
      <c r="B689" s="348"/>
      <c r="C689" s="108" t="s">
        <v>4511</v>
      </c>
      <c r="D689" s="68" t="s">
        <v>4510</v>
      </c>
      <c r="E689" s="7"/>
      <c r="F689" s="81">
        <v>617</v>
      </c>
      <c r="G689" s="81">
        <v>638</v>
      </c>
      <c r="H689" s="59">
        <f t="shared" si="453"/>
        <v>1255</v>
      </c>
      <c r="I689" s="336"/>
      <c r="J689" s="336"/>
      <c r="K689" s="329"/>
    </row>
    <row r="690" spans="1:11" ht="14.45" customHeight="1">
      <c r="A690" s="154"/>
      <c r="B690" s="117"/>
      <c r="C690" s="108"/>
      <c r="D690" s="68"/>
      <c r="E690" s="225" t="s">
        <v>5507</v>
      </c>
      <c r="F690" s="86">
        <f>SUM(F686:F689)</f>
        <v>1154</v>
      </c>
      <c r="G690" s="86">
        <f t="shared" ref="G690:H690" si="472">SUM(G686:G689)</f>
        <v>1116</v>
      </c>
      <c r="H690" s="86">
        <f t="shared" si="472"/>
        <v>2270</v>
      </c>
      <c r="I690" s="86">
        <f t="shared" ref="I690:J690" si="473">SUM(I686:I689)</f>
        <v>2</v>
      </c>
      <c r="J690" s="86">
        <f t="shared" si="473"/>
        <v>2</v>
      </c>
      <c r="K690" s="86">
        <f t="shared" ref="K690" si="474">SUM(K686:K689)</f>
        <v>4</v>
      </c>
    </row>
    <row r="691" spans="1:11" ht="17.45" customHeight="1">
      <c r="A691" s="371">
        <v>174</v>
      </c>
      <c r="B691" s="347" t="s">
        <v>5771</v>
      </c>
      <c r="C691" s="108" t="s">
        <v>4513</v>
      </c>
      <c r="D691" s="68" t="s">
        <v>4512</v>
      </c>
      <c r="E691" s="7"/>
      <c r="F691" s="81">
        <v>250</v>
      </c>
      <c r="G691" s="81">
        <v>234</v>
      </c>
      <c r="H691" s="59">
        <f t="shared" si="453"/>
        <v>484</v>
      </c>
      <c r="I691" s="333">
        <v>2</v>
      </c>
      <c r="J691" s="333">
        <v>2</v>
      </c>
      <c r="K691" s="328">
        <f t="shared" ref="K691" si="475">SUM(I691:J694)</f>
        <v>4</v>
      </c>
    </row>
    <row r="692" spans="1:11" ht="17.45" customHeight="1">
      <c r="A692" s="372"/>
      <c r="B692" s="348"/>
      <c r="C692" s="105" t="s">
        <v>4515</v>
      </c>
      <c r="D692" s="68" t="s">
        <v>4514</v>
      </c>
      <c r="E692" s="7"/>
      <c r="F692" s="81">
        <v>253</v>
      </c>
      <c r="G692" s="81">
        <v>289</v>
      </c>
      <c r="H692" s="59">
        <f t="shared" si="453"/>
        <v>542</v>
      </c>
      <c r="I692" s="336"/>
      <c r="J692" s="336"/>
      <c r="K692" s="329"/>
    </row>
    <row r="693" spans="1:11" ht="17.45" customHeight="1">
      <c r="A693" s="372"/>
      <c r="B693" s="348"/>
      <c r="C693" s="105" t="s">
        <v>4515</v>
      </c>
      <c r="D693" s="68" t="s">
        <v>4516</v>
      </c>
      <c r="E693" s="7"/>
      <c r="F693" s="81">
        <v>173</v>
      </c>
      <c r="G693" s="81">
        <v>150</v>
      </c>
      <c r="H693" s="59">
        <f t="shared" si="453"/>
        <v>323</v>
      </c>
      <c r="I693" s="336"/>
      <c r="J693" s="336"/>
      <c r="K693" s="329"/>
    </row>
    <row r="694" spans="1:11" ht="17.45" customHeight="1">
      <c r="A694" s="373"/>
      <c r="B694" s="348"/>
      <c r="C694" s="108" t="s">
        <v>4518</v>
      </c>
      <c r="D694" s="68" t="s">
        <v>4517</v>
      </c>
      <c r="E694" s="7"/>
      <c r="F694" s="81">
        <v>125</v>
      </c>
      <c r="G694" s="81">
        <v>104</v>
      </c>
      <c r="H694" s="59">
        <f t="shared" si="453"/>
        <v>229</v>
      </c>
      <c r="I694" s="334"/>
      <c r="J694" s="334"/>
      <c r="K694" s="330"/>
    </row>
    <row r="695" spans="1:11" ht="17.45" customHeight="1">
      <c r="A695" s="152"/>
      <c r="B695" s="116"/>
      <c r="C695" s="108"/>
      <c r="D695" s="68"/>
      <c r="E695" s="225" t="s">
        <v>5507</v>
      </c>
      <c r="F695" s="86">
        <f>SUM(F691:F694)</f>
        <v>801</v>
      </c>
      <c r="G695" s="86">
        <f t="shared" ref="G695:H695" si="476">SUM(G691:G694)</f>
        <v>777</v>
      </c>
      <c r="H695" s="86">
        <f t="shared" si="476"/>
        <v>1578</v>
      </c>
      <c r="I695" s="86">
        <f t="shared" ref="I695:J695" si="477">SUM(I691:I694)</f>
        <v>2</v>
      </c>
      <c r="J695" s="86">
        <f t="shared" si="477"/>
        <v>2</v>
      </c>
      <c r="K695" s="86">
        <f t="shared" ref="K695" si="478">SUM(K691:K694)</f>
        <v>4</v>
      </c>
    </row>
    <row r="696" spans="1:11" ht="42.4" customHeight="1">
      <c r="A696" s="221">
        <v>175</v>
      </c>
      <c r="B696" s="139" t="s">
        <v>5772</v>
      </c>
      <c r="C696" s="109" t="s">
        <v>4520</v>
      </c>
      <c r="D696" s="68" t="s">
        <v>4519</v>
      </c>
      <c r="E696" s="7"/>
      <c r="F696" s="81">
        <v>751</v>
      </c>
      <c r="G696" s="81">
        <v>766</v>
      </c>
      <c r="H696" s="59">
        <f t="shared" si="453"/>
        <v>1517</v>
      </c>
      <c r="I696" s="94">
        <v>2</v>
      </c>
      <c r="J696" s="94">
        <v>2</v>
      </c>
      <c r="K696" s="96">
        <f>SUM(I696:J696)</f>
        <v>4</v>
      </c>
    </row>
    <row r="697" spans="1:11" ht="17.45" customHeight="1">
      <c r="A697" s="154"/>
      <c r="B697" s="117"/>
      <c r="C697" s="109"/>
      <c r="D697" s="68"/>
      <c r="E697" s="225" t="s">
        <v>5507</v>
      </c>
      <c r="F697" s="86">
        <f>SUM(F696)</f>
        <v>751</v>
      </c>
      <c r="G697" s="86">
        <f t="shared" ref="G697:H697" si="479">SUM(G696)</f>
        <v>766</v>
      </c>
      <c r="H697" s="86">
        <f t="shared" si="479"/>
        <v>1517</v>
      </c>
      <c r="I697" s="86">
        <f t="shared" ref="I697:J697" si="480">SUM(I696)</f>
        <v>2</v>
      </c>
      <c r="J697" s="86">
        <f t="shared" si="480"/>
        <v>2</v>
      </c>
      <c r="K697" s="86">
        <f t="shared" ref="K697" si="481">SUM(K696)</f>
        <v>4</v>
      </c>
    </row>
    <row r="698" spans="1:11" ht="17.45" customHeight="1">
      <c r="A698" s="371">
        <v>176</v>
      </c>
      <c r="B698" s="347" t="s">
        <v>5772</v>
      </c>
      <c r="C698" s="108" t="s">
        <v>4522</v>
      </c>
      <c r="D698" s="68" t="s">
        <v>4521</v>
      </c>
      <c r="E698" s="7"/>
      <c r="F698" s="81">
        <v>504</v>
      </c>
      <c r="G698" s="81">
        <v>515</v>
      </c>
      <c r="H698" s="59">
        <f t="shared" si="453"/>
        <v>1019</v>
      </c>
      <c r="I698" s="333">
        <v>2</v>
      </c>
      <c r="J698" s="333">
        <v>2</v>
      </c>
      <c r="K698" s="328">
        <f t="shared" ref="K698" si="482">SUM(I698:J699)</f>
        <v>4</v>
      </c>
    </row>
    <row r="699" spans="1:11" ht="30.4" customHeight="1">
      <c r="A699" s="372"/>
      <c r="B699" s="348"/>
      <c r="C699" s="109" t="s">
        <v>4524</v>
      </c>
      <c r="D699" s="68" t="s">
        <v>4523</v>
      </c>
      <c r="E699" s="7"/>
      <c r="F699" s="81">
        <v>437</v>
      </c>
      <c r="G699" s="81">
        <v>426</v>
      </c>
      <c r="H699" s="59">
        <f t="shared" si="453"/>
        <v>863</v>
      </c>
      <c r="I699" s="336"/>
      <c r="J699" s="336"/>
      <c r="K699" s="329"/>
    </row>
    <row r="700" spans="1:11" ht="17.45" customHeight="1">
      <c r="A700" s="154"/>
      <c r="B700" s="117"/>
      <c r="C700" s="109"/>
      <c r="D700" s="68"/>
      <c r="E700" s="225" t="s">
        <v>5507</v>
      </c>
      <c r="F700" s="86">
        <f>SUM(F698:F699)</f>
        <v>941</v>
      </c>
      <c r="G700" s="86">
        <f t="shared" ref="G700:H700" si="483">SUM(G698:G699)</f>
        <v>941</v>
      </c>
      <c r="H700" s="86">
        <f t="shared" si="483"/>
        <v>1882</v>
      </c>
      <c r="I700" s="86">
        <f t="shared" ref="I700:J700" si="484">SUM(I698:I699)</f>
        <v>2</v>
      </c>
      <c r="J700" s="86">
        <f t="shared" si="484"/>
        <v>2</v>
      </c>
      <c r="K700" s="86">
        <f t="shared" ref="K700" si="485">SUM(K698:K699)</f>
        <v>4</v>
      </c>
    </row>
    <row r="701" spans="1:11" ht="46.9" customHeight="1">
      <c r="A701" s="224">
        <v>177</v>
      </c>
      <c r="B701" s="139" t="s">
        <v>5772</v>
      </c>
      <c r="C701" s="108" t="s">
        <v>4526</v>
      </c>
      <c r="D701" s="68" t="s">
        <v>4525</v>
      </c>
      <c r="E701" s="7"/>
      <c r="F701" s="81">
        <v>1022</v>
      </c>
      <c r="G701" s="81">
        <v>979</v>
      </c>
      <c r="H701" s="59">
        <f t="shared" si="453"/>
        <v>2001</v>
      </c>
      <c r="I701" s="95">
        <v>2</v>
      </c>
      <c r="J701" s="95">
        <v>2</v>
      </c>
      <c r="K701" s="97">
        <f>SUM(I701:J701)</f>
        <v>4</v>
      </c>
    </row>
    <row r="702" spans="1:11" ht="17.45" customHeight="1">
      <c r="A702" s="154"/>
      <c r="B702" s="117"/>
      <c r="C702" s="108"/>
      <c r="D702" s="68"/>
      <c r="E702" s="225" t="s">
        <v>5507</v>
      </c>
      <c r="F702" s="86">
        <f>SUM(F701)</f>
        <v>1022</v>
      </c>
      <c r="G702" s="86">
        <f t="shared" ref="G702:H702" si="486">SUM(G701)</f>
        <v>979</v>
      </c>
      <c r="H702" s="86">
        <f t="shared" si="486"/>
        <v>2001</v>
      </c>
      <c r="I702" s="86">
        <f t="shared" ref="I702:J702" si="487">SUM(I701)</f>
        <v>2</v>
      </c>
      <c r="J702" s="86">
        <f t="shared" si="487"/>
        <v>2</v>
      </c>
      <c r="K702" s="86">
        <f t="shared" ref="K702" si="488">SUM(K701)</f>
        <v>4</v>
      </c>
    </row>
    <row r="703" spans="1:11" ht="17.45" customHeight="1">
      <c r="A703" s="371">
        <v>178</v>
      </c>
      <c r="B703" s="347" t="s">
        <v>5772</v>
      </c>
      <c r="C703" s="108" t="s">
        <v>4528</v>
      </c>
      <c r="D703" s="68" t="s">
        <v>4527</v>
      </c>
      <c r="E703" s="7"/>
      <c r="F703" s="81">
        <v>311</v>
      </c>
      <c r="G703" s="81">
        <v>242</v>
      </c>
      <c r="H703" s="59">
        <f t="shared" si="453"/>
        <v>553</v>
      </c>
      <c r="I703" s="333">
        <v>2</v>
      </c>
      <c r="J703" s="333">
        <v>2</v>
      </c>
      <c r="K703" s="328">
        <f t="shared" ref="K703" si="489">SUM(I703:J707)</f>
        <v>4</v>
      </c>
    </row>
    <row r="704" spans="1:11" ht="17.45" customHeight="1">
      <c r="A704" s="372"/>
      <c r="B704" s="348"/>
      <c r="C704" s="108" t="s">
        <v>4530</v>
      </c>
      <c r="D704" s="68" t="s">
        <v>4529</v>
      </c>
      <c r="E704" s="7"/>
      <c r="F704" s="81">
        <v>117</v>
      </c>
      <c r="G704" s="81">
        <v>122</v>
      </c>
      <c r="H704" s="59">
        <f t="shared" si="453"/>
        <v>239</v>
      </c>
      <c r="I704" s="336"/>
      <c r="J704" s="336"/>
      <c r="K704" s="329"/>
    </row>
    <row r="705" spans="1:11" ht="17.45" customHeight="1">
      <c r="A705" s="372"/>
      <c r="B705" s="348"/>
      <c r="C705" s="108" t="s">
        <v>4532</v>
      </c>
      <c r="D705" s="68" t="s">
        <v>4531</v>
      </c>
      <c r="E705" s="7"/>
      <c r="F705" s="81">
        <v>388</v>
      </c>
      <c r="G705" s="81">
        <v>358</v>
      </c>
      <c r="H705" s="59">
        <f t="shared" si="453"/>
        <v>746</v>
      </c>
      <c r="I705" s="336"/>
      <c r="J705" s="336"/>
      <c r="K705" s="329"/>
    </row>
    <row r="706" spans="1:11" ht="17.45" customHeight="1">
      <c r="A706" s="372"/>
      <c r="B706" s="348"/>
      <c r="C706" s="108" t="s">
        <v>4534</v>
      </c>
      <c r="D706" s="68" t="s">
        <v>4533</v>
      </c>
      <c r="E706" s="7"/>
      <c r="F706" s="81">
        <v>378</v>
      </c>
      <c r="G706" s="81">
        <v>378</v>
      </c>
      <c r="H706" s="59">
        <f t="shared" si="453"/>
        <v>756</v>
      </c>
      <c r="I706" s="336"/>
      <c r="J706" s="336"/>
      <c r="K706" s="329"/>
    </row>
    <row r="707" spans="1:11" ht="17.45" customHeight="1">
      <c r="A707" s="373"/>
      <c r="B707" s="349"/>
      <c r="C707" s="108" t="s">
        <v>4536</v>
      </c>
      <c r="D707" s="68" t="s">
        <v>4535</v>
      </c>
      <c r="E707" s="7"/>
      <c r="F707" s="81">
        <v>255</v>
      </c>
      <c r="G707" s="81">
        <v>242</v>
      </c>
      <c r="H707" s="59">
        <f t="shared" si="453"/>
        <v>497</v>
      </c>
      <c r="I707" s="334"/>
      <c r="J707" s="334"/>
      <c r="K707" s="330"/>
    </row>
    <row r="708" spans="1:11" ht="23.45" customHeight="1">
      <c r="A708" s="152"/>
      <c r="B708" s="116"/>
      <c r="C708" s="108"/>
      <c r="D708" s="68"/>
      <c r="E708" s="225" t="s">
        <v>5507</v>
      </c>
      <c r="F708" s="86">
        <f>SUM(F703:F707)</f>
        <v>1449</v>
      </c>
      <c r="G708" s="86">
        <f t="shared" ref="G708:H708" si="490">SUM(G703:G707)</f>
        <v>1342</v>
      </c>
      <c r="H708" s="86">
        <f t="shared" si="490"/>
        <v>2791</v>
      </c>
      <c r="I708" s="86">
        <f t="shared" ref="I708:J708" si="491">SUM(I703:I707)</f>
        <v>2</v>
      </c>
      <c r="J708" s="86">
        <f t="shared" si="491"/>
        <v>2</v>
      </c>
      <c r="K708" s="86">
        <f t="shared" ref="K708" si="492">SUM(K703:K707)</f>
        <v>4</v>
      </c>
    </row>
    <row r="709" spans="1:11" ht="25.5" customHeight="1">
      <c r="A709" s="371">
        <v>179</v>
      </c>
      <c r="B709" s="347" t="s">
        <v>5752</v>
      </c>
      <c r="C709" s="108" t="s">
        <v>4538</v>
      </c>
      <c r="D709" s="68" t="s">
        <v>4537</v>
      </c>
      <c r="E709" s="7"/>
      <c r="F709" s="81">
        <v>243</v>
      </c>
      <c r="G709" s="81">
        <v>211</v>
      </c>
      <c r="H709" s="59">
        <f t="shared" si="453"/>
        <v>454</v>
      </c>
      <c r="I709" s="333">
        <v>2</v>
      </c>
      <c r="J709" s="333">
        <v>2</v>
      </c>
      <c r="K709" s="328">
        <f t="shared" ref="K709" si="493">SUM(I709:J710)</f>
        <v>4</v>
      </c>
    </row>
    <row r="710" spans="1:11" ht="30.4" customHeight="1">
      <c r="A710" s="372"/>
      <c r="B710" s="348"/>
      <c r="C710" s="108" t="s">
        <v>4540</v>
      </c>
      <c r="D710" s="68" t="s">
        <v>4539</v>
      </c>
      <c r="E710" s="7"/>
      <c r="F710" s="81">
        <v>543</v>
      </c>
      <c r="G710" s="81">
        <v>485</v>
      </c>
      <c r="H710" s="59">
        <f t="shared" si="453"/>
        <v>1028</v>
      </c>
      <c r="I710" s="334"/>
      <c r="J710" s="334"/>
      <c r="K710" s="330"/>
    </row>
    <row r="711" spans="1:11" ht="28.9" customHeight="1">
      <c r="A711" s="154"/>
      <c r="B711" s="117"/>
      <c r="C711" s="108"/>
      <c r="D711" s="68"/>
      <c r="E711" s="225" t="s">
        <v>5507</v>
      </c>
      <c r="F711" s="86">
        <f>SUM(F709:F710)</f>
        <v>786</v>
      </c>
      <c r="G711" s="86">
        <f t="shared" ref="G711:H711" si="494">SUM(G709:G710)</f>
        <v>696</v>
      </c>
      <c r="H711" s="86">
        <f t="shared" si="494"/>
        <v>1482</v>
      </c>
      <c r="I711" s="86">
        <f t="shared" ref="I711:J711" si="495">SUM(I709:I710)</f>
        <v>2</v>
      </c>
      <c r="J711" s="86">
        <f t="shared" si="495"/>
        <v>2</v>
      </c>
      <c r="K711" s="86">
        <f t="shared" ref="K711" si="496">SUM(K709:K710)</f>
        <v>4</v>
      </c>
    </row>
    <row r="712" spans="1:11" ht="17.45" customHeight="1">
      <c r="A712" s="371">
        <v>180</v>
      </c>
      <c r="B712" s="347" t="s">
        <v>5752</v>
      </c>
      <c r="C712" s="108" t="s">
        <v>4542</v>
      </c>
      <c r="D712" s="68" t="s">
        <v>4541</v>
      </c>
      <c r="E712" s="7"/>
      <c r="F712" s="81">
        <v>811</v>
      </c>
      <c r="G712" s="81">
        <v>752</v>
      </c>
      <c r="H712" s="59">
        <f t="shared" si="453"/>
        <v>1563</v>
      </c>
      <c r="I712" s="333">
        <v>2</v>
      </c>
      <c r="J712" s="333">
        <v>2</v>
      </c>
      <c r="K712" s="328">
        <f t="shared" ref="K712" si="497">SUM(I712:J714)</f>
        <v>4</v>
      </c>
    </row>
    <row r="713" spans="1:11" ht="17.45" customHeight="1">
      <c r="A713" s="372"/>
      <c r="B713" s="348"/>
      <c r="C713" s="108" t="s">
        <v>4544</v>
      </c>
      <c r="D713" s="68" t="s">
        <v>4543</v>
      </c>
      <c r="E713" s="7"/>
      <c r="F713" s="81">
        <v>161</v>
      </c>
      <c r="G713" s="81">
        <v>123</v>
      </c>
      <c r="H713" s="59">
        <f t="shared" si="453"/>
        <v>284</v>
      </c>
      <c r="I713" s="336"/>
      <c r="J713" s="336"/>
      <c r="K713" s="329"/>
    </row>
    <row r="714" spans="1:11" ht="17.45" customHeight="1">
      <c r="A714" s="373"/>
      <c r="B714" s="349"/>
      <c r="C714" s="108" t="s">
        <v>4542</v>
      </c>
      <c r="D714" s="68" t="s">
        <v>4545</v>
      </c>
      <c r="E714" s="7"/>
      <c r="F714" s="81">
        <v>257</v>
      </c>
      <c r="G714" s="81">
        <v>237</v>
      </c>
      <c r="H714" s="59">
        <f t="shared" si="453"/>
        <v>494</v>
      </c>
      <c r="I714" s="334"/>
      <c r="J714" s="334"/>
      <c r="K714" s="330"/>
    </row>
    <row r="715" spans="1:11" ht="27" customHeight="1">
      <c r="A715" s="152"/>
      <c r="B715" s="116"/>
      <c r="C715" s="108"/>
      <c r="D715" s="68"/>
      <c r="E715" s="225" t="s">
        <v>5507</v>
      </c>
      <c r="F715" s="86">
        <f>SUM(F712:F714)</f>
        <v>1229</v>
      </c>
      <c r="G715" s="86">
        <f t="shared" ref="G715:K715" si="498">SUM(G712:G714)</f>
        <v>1112</v>
      </c>
      <c r="H715" s="86">
        <f t="shared" si="498"/>
        <v>2341</v>
      </c>
      <c r="I715" s="86">
        <f t="shared" si="498"/>
        <v>2</v>
      </c>
      <c r="J715" s="86">
        <f t="shared" si="498"/>
        <v>2</v>
      </c>
      <c r="K715" s="86">
        <f t="shared" si="498"/>
        <v>4</v>
      </c>
    </row>
    <row r="716" spans="1:11" ht="15.6" customHeight="1">
      <c r="A716" s="371">
        <v>181</v>
      </c>
      <c r="B716" s="347" t="s">
        <v>5422</v>
      </c>
      <c r="C716" s="108" t="s">
        <v>4547</v>
      </c>
      <c r="D716" s="68" t="s">
        <v>4546</v>
      </c>
      <c r="E716" s="7"/>
      <c r="F716" s="81">
        <v>74</v>
      </c>
      <c r="G716" s="81">
        <v>56</v>
      </c>
      <c r="H716" s="59">
        <f t="shared" si="453"/>
        <v>130</v>
      </c>
      <c r="I716" s="333">
        <v>2</v>
      </c>
      <c r="J716" s="333">
        <v>2</v>
      </c>
      <c r="K716" s="328">
        <f t="shared" ref="K716" si="499">SUM(I716:J719)</f>
        <v>4</v>
      </c>
    </row>
    <row r="717" spans="1:11" ht="15.6" customHeight="1">
      <c r="A717" s="372"/>
      <c r="B717" s="348"/>
      <c r="C717" s="108" t="s">
        <v>4547</v>
      </c>
      <c r="D717" s="68" t="s">
        <v>4548</v>
      </c>
      <c r="E717" s="7"/>
      <c r="F717" s="81">
        <v>64</v>
      </c>
      <c r="G717" s="81">
        <v>58</v>
      </c>
      <c r="H717" s="59">
        <f t="shared" si="453"/>
        <v>122</v>
      </c>
      <c r="I717" s="336"/>
      <c r="J717" s="336"/>
      <c r="K717" s="329"/>
    </row>
    <row r="718" spans="1:11" ht="15.6" customHeight="1">
      <c r="A718" s="372"/>
      <c r="B718" s="348"/>
      <c r="C718" s="108" t="s">
        <v>4550</v>
      </c>
      <c r="D718" s="68" t="s">
        <v>4549</v>
      </c>
      <c r="E718" s="7"/>
      <c r="F718" s="81">
        <v>128</v>
      </c>
      <c r="G718" s="81">
        <v>107</v>
      </c>
      <c r="H718" s="59">
        <f t="shared" si="453"/>
        <v>235</v>
      </c>
      <c r="I718" s="336"/>
      <c r="J718" s="336"/>
      <c r="K718" s="329"/>
    </row>
    <row r="719" spans="1:11" ht="15.6" customHeight="1">
      <c r="A719" s="373"/>
      <c r="B719" s="349"/>
      <c r="C719" s="108" t="s">
        <v>4552</v>
      </c>
      <c r="D719" s="68" t="s">
        <v>4551</v>
      </c>
      <c r="E719" s="7"/>
      <c r="F719" s="81">
        <v>589</v>
      </c>
      <c r="G719" s="81">
        <v>564</v>
      </c>
      <c r="H719" s="59">
        <f t="shared" si="453"/>
        <v>1153</v>
      </c>
      <c r="I719" s="334"/>
      <c r="J719" s="334"/>
      <c r="K719" s="330"/>
    </row>
    <row r="720" spans="1:11" ht="15.6" customHeight="1">
      <c r="A720" s="152"/>
      <c r="B720" s="116"/>
      <c r="C720" s="108"/>
      <c r="D720" s="68"/>
      <c r="E720" s="225" t="s">
        <v>5507</v>
      </c>
      <c r="F720" s="86">
        <f>SUM(F716:F719)</f>
        <v>855</v>
      </c>
      <c r="G720" s="86">
        <f t="shared" ref="G720:K720" si="500">SUM(G716:G719)</f>
        <v>785</v>
      </c>
      <c r="H720" s="86">
        <f t="shared" si="500"/>
        <v>1640</v>
      </c>
      <c r="I720" s="86">
        <f t="shared" si="500"/>
        <v>2</v>
      </c>
      <c r="J720" s="86">
        <f t="shared" si="500"/>
        <v>2</v>
      </c>
      <c r="K720" s="86">
        <f t="shared" si="500"/>
        <v>4</v>
      </c>
    </row>
    <row r="721" spans="1:11" ht="15.6" customHeight="1">
      <c r="A721" s="371">
        <v>182</v>
      </c>
      <c r="B721" s="347" t="s">
        <v>5768</v>
      </c>
      <c r="C721" s="108" t="s">
        <v>4554</v>
      </c>
      <c r="D721" s="68" t="s">
        <v>4553</v>
      </c>
      <c r="E721" s="7"/>
      <c r="F721" s="81">
        <v>286</v>
      </c>
      <c r="G721" s="81">
        <v>253</v>
      </c>
      <c r="H721" s="59">
        <f t="shared" si="453"/>
        <v>539</v>
      </c>
      <c r="I721" s="333">
        <v>2</v>
      </c>
      <c r="J721" s="333">
        <v>2</v>
      </c>
      <c r="K721" s="328">
        <f t="shared" ref="K721" si="501">SUM(I721:J725)</f>
        <v>4</v>
      </c>
    </row>
    <row r="722" spans="1:11" ht="15.6" customHeight="1">
      <c r="A722" s="372"/>
      <c r="B722" s="348"/>
      <c r="C722" s="108" t="s">
        <v>4556</v>
      </c>
      <c r="D722" s="68" t="s">
        <v>4555</v>
      </c>
      <c r="E722" s="7"/>
      <c r="F722" s="81">
        <v>408</v>
      </c>
      <c r="G722" s="81">
        <v>378</v>
      </c>
      <c r="H722" s="59">
        <f t="shared" si="453"/>
        <v>786</v>
      </c>
      <c r="I722" s="336"/>
      <c r="J722" s="336"/>
      <c r="K722" s="329"/>
    </row>
    <row r="723" spans="1:11" ht="15.6" customHeight="1">
      <c r="A723" s="372"/>
      <c r="B723" s="348"/>
      <c r="C723" s="108" t="s">
        <v>4558</v>
      </c>
      <c r="D723" s="68" t="s">
        <v>4557</v>
      </c>
      <c r="E723" s="7"/>
      <c r="F723" s="81">
        <v>333</v>
      </c>
      <c r="G723" s="81">
        <v>331</v>
      </c>
      <c r="H723" s="59">
        <f t="shared" si="453"/>
        <v>664</v>
      </c>
      <c r="I723" s="336"/>
      <c r="J723" s="336"/>
      <c r="K723" s="329"/>
    </row>
    <row r="724" spans="1:11" ht="15.6" customHeight="1">
      <c r="A724" s="372"/>
      <c r="B724" s="348"/>
      <c r="C724" s="108" t="s">
        <v>4560</v>
      </c>
      <c r="D724" s="68" t="s">
        <v>4559</v>
      </c>
      <c r="E724" s="7"/>
      <c r="F724" s="81">
        <v>128</v>
      </c>
      <c r="G724" s="81">
        <v>119</v>
      </c>
      <c r="H724" s="59">
        <f t="shared" si="453"/>
        <v>247</v>
      </c>
      <c r="I724" s="336"/>
      <c r="J724" s="336"/>
      <c r="K724" s="329"/>
    </row>
    <row r="725" spans="1:11" ht="15.6" customHeight="1">
      <c r="A725" s="373"/>
      <c r="B725" s="349"/>
      <c r="C725" s="108" t="s">
        <v>4562</v>
      </c>
      <c r="D725" s="68" t="s">
        <v>4561</v>
      </c>
      <c r="E725" s="7"/>
      <c r="F725" s="81">
        <v>147</v>
      </c>
      <c r="G725" s="81">
        <v>120</v>
      </c>
      <c r="H725" s="59">
        <f t="shared" ref="H725:H793" si="502">SUM(F725:G725)</f>
        <v>267</v>
      </c>
      <c r="I725" s="334"/>
      <c r="J725" s="334"/>
      <c r="K725" s="330"/>
    </row>
    <row r="726" spans="1:11" ht="15.6" customHeight="1">
      <c r="A726" s="152"/>
      <c r="B726" s="116"/>
      <c r="C726" s="108"/>
      <c r="D726" s="68"/>
      <c r="E726" s="225" t="s">
        <v>5507</v>
      </c>
      <c r="F726" s="86">
        <f>SUM(F721:F725)</f>
        <v>1302</v>
      </c>
      <c r="G726" s="86">
        <f t="shared" ref="G726:K726" si="503">SUM(G721:G725)</f>
        <v>1201</v>
      </c>
      <c r="H726" s="86">
        <f t="shared" si="503"/>
        <v>2503</v>
      </c>
      <c r="I726" s="86">
        <f t="shared" si="503"/>
        <v>2</v>
      </c>
      <c r="J726" s="86">
        <f t="shared" si="503"/>
        <v>2</v>
      </c>
      <c r="K726" s="86">
        <f t="shared" si="503"/>
        <v>4</v>
      </c>
    </row>
    <row r="727" spans="1:11" ht="15.6" customHeight="1">
      <c r="A727" s="371">
        <v>183</v>
      </c>
      <c r="B727" s="347" t="s">
        <v>5773</v>
      </c>
      <c r="C727" s="108" t="s">
        <v>4564</v>
      </c>
      <c r="D727" s="68" t="s">
        <v>4563</v>
      </c>
      <c r="E727" s="7"/>
      <c r="F727" s="81">
        <v>301</v>
      </c>
      <c r="G727" s="81">
        <v>266</v>
      </c>
      <c r="H727" s="59">
        <f t="shared" si="502"/>
        <v>567</v>
      </c>
      <c r="I727" s="333">
        <v>2</v>
      </c>
      <c r="J727" s="333">
        <v>2</v>
      </c>
      <c r="K727" s="328">
        <f t="shared" ref="K727" si="504">SUM(I727:J731)</f>
        <v>4</v>
      </c>
    </row>
    <row r="728" spans="1:11" ht="15.6" customHeight="1">
      <c r="A728" s="372"/>
      <c r="B728" s="348"/>
      <c r="C728" s="108" t="s">
        <v>4566</v>
      </c>
      <c r="D728" s="68" t="s">
        <v>4565</v>
      </c>
      <c r="E728" s="7"/>
      <c r="F728" s="81">
        <v>122</v>
      </c>
      <c r="G728" s="81">
        <v>130</v>
      </c>
      <c r="H728" s="59">
        <f t="shared" si="502"/>
        <v>252</v>
      </c>
      <c r="I728" s="336"/>
      <c r="J728" s="336"/>
      <c r="K728" s="329"/>
    </row>
    <row r="729" spans="1:11" ht="15.6" customHeight="1">
      <c r="A729" s="372"/>
      <c r="B729" s="348"/>
      <c r="C729" s="108" t="s">
        <v>4568</v>
      </c>
      <c r="D729" s="68" t="s">
        <v>4567</v>
      </c>
      <c r="E729" s="7"/>
      <c r="F729" s="81">
        <v>96</v>
      </c>
      <c r="G729" s="81">
        <v>79</v>
      </c>
      <c r="H729" s="59">
        <f t="shared" si="502"/>
        <v>175</v>
      </c>
      <c r="I729" s="336"/>
      <c r="J729" s="336"/>
      <c r="K729" s="329"/>
    </row>
    <row r="730" spans="1:11" ht="15.6" customHeight="1">
      <c r="A730" s="372"/>
      <c r="B730" s="348"/>
      <c r="C730" s="102" t="s">
        <v>4570</v>
      </c>
      <c r="D730" s="68" t="s">
        <v>4569</v>
      </c>
      <c r="E730" s="7"/>
      <c r="F730" s="81">
        <v>342</v>
      </c>
      <c r="G730" s="81">
        <v>316</v>
      </c>
      <c r="H730" s="59">
        <f t="shared" si="502"/>
        <v>658</v>
      </c>
      <c r="I730" s="336"/>
      <c r="J730" s="336"/>
      <c r="K730" s="329"/>
    </row>
    <row r="731" spans="1:11" ht="15.6" customHeight="1">
      <c r="A731" s="373"/>
      <c r="B731" s="349"/>
      <c r="C731" s="108" t="s">
        <v>4572</v>
      </c>
      <c r="D731" s="68" t="s">
        <v>4571</v>
      </c>
      <c r="E731" s="7"/>
      <c r="F731" s="81">
        <v>227</v>
      </c>
      <c r="G731" s="81">
        <v>184</v>
      </c>
      <c r="H731" s="59">
        <f t="shared" si="502"/>
        <v>411</v>
      </c>
      <c r="I731" s="334"/>
      <c r="J731" s="334"/>
      <c r="K731" s="330"/>
    </row>
    <row r="732" spans="1:11" ht="15.6" customHeight="1">
      <c r="A732" s="152"/>
      <c r="B732" s="116"/>
      <c r="C732" s="108"/>
      <c r="D732" s="68"/>
      <c r="E732" s="225" t="s">
        <v>5507</v>
      </c>
      <c r="F732" s="86">
        <f>SUM(F727:F731)</f>
        <v>1088</v>
      </c>
      <c r="G732" s="86">
        <f t="shared" ref="G732:K732" si="505">SUM(G727:G731)</f>
        <v>975</v>
      </c>
      <c r="H732" s="86">
        <f t="shared" si="505"/>
        <v>2063</v>
      </c>
      <c r="I732" s="86">
        <f t="shared" si="505"/>
        <v>2</v>
      </c>
      <c r="J732" s="86">
        <f t="shared" si="505"/>
        <v>2</v>
      </c>
      <c r="K732" s="86">
        <f t="shared" si="505"/>
        <v>4</v>
      </c>
    </row>
    <row r="733" spans="1:11" ht="15.6" customHeight="1">
      <c r="A733" s="371">
        <v>184</v>
      </c>
      <c r="B733" s="347" t="s">
        <v>5773</v>
      </c>
      <c r="C733" s="108" t="s">
        <v>4574</v>
      </c>
      <c r="D733" s="68" t="s">
        <v>4573</v>
      </c>
      <c r="E733" s="7"/>
      <c r="F733" s="81">
        <v>496</v>
      </c>
      <c r="G733" s="81">
        <v>429</v>
      </c>
      <c r="H733" s="59">
        <f t="shared" si="502"/>
        <v>925</v>
      </c>
      <c r="I733" s="333">
        <v>2</v>
      </c>
      <c r="J733" s="333">
        <v>2</v>
      </c>
      <c r="K733" s="328">
        <f t="shared" ref="K733" si="506">SUM(I733:J737)</f>
        <v>4</v>
      </c>
    </row>
    <row r="734" spans="1:11" ht="15.6" customHeight="1">
      <c r="A734" s="372"/>
      <c r="B734" s="348"/>
      <c r="C734" s="109" t="s">
        <v>4576</v>
      </c>
      <c r="D734" s="68" t="s">
        <v>4575</v>
      </c>
      <c r="E734" s="7"/>
      <c r="F734" s="81">
        <v>488</v>
      </c>
      <c r="G734" s="81">
        <v>489</v>
      </c>
      <c r="H734" s="59">
        <f t="shared" si="502"/>
        <v>977</v>
      </c>
      <c r="I734" s="336"/>
      <c r="J734" s="336"/>
      <c r="K734" s="329"/>
    </row>
    <row r="735" spans="1:11" ht="15.6" customHeight="1">
      <c r="A735" s="372"/>
      <c r="B735" s="348"/>
      <c r="C735" s="108" t="s">
        <v>4578</v>
      </c>
      <c r="D735" s="68" t="s">
        <v>4577</v>
      </c>
      <c r="E735" s="7"/>
      <c r="F735" s="81">
        <v>163</v>
      </c>
      <c r="G735" s="81">
        <v>163</v>
      </c>
      <c r="H735" s="59">
        <f t="shared" si="502"/>
        <v>326</v>
      </c>
      <c r="I735" s="336"/>
      <c r="J735" s="336"/>
      <c r="K735" s="329"/>
    </row>
    <row r="736" spans="1:11" ht="15.6" customHeight="1">
      <c r="A736" s="372"/>
      <c r="B736" s="348"/>
      <c r="C736" s="108" t="s">
        <v>4580</v>
      </c>
      <c r="D736" s="68" t="s">
        <v>4579</v>
      </c>
      <c r="E736" s="7"/>
      <c r="F736" s="81">
        <v>167</v>
      </c>
      <c r="G736" s="81">
        <v>163</v>
      </c>
      <c r="H736" s="59">
        <f t="shared" si="502"/>
        <v>330</v>
      </c>
      <c r="I736" s="336"/>
      <c r="J736" s="336"/>
      <c r="K736" s="329"/>
    </row>
    <row r="737" spans="1:11" ht="15.6" customHeight="1">
      <c r="A737" s="373"/>
      <c r="B737" s="349"/>
      <c r="C737" s="108" t="s">
        <v>4582</v>
      </c>
      <c r="D737" s="68" t="s">
        <v>4581</v>
      </c>
      <c r="E737" s="7"/>
      <c r="F737" s="81">
        <v>164</v>
      </c>
      <c r="G737" s="81">
        <v>165</v>
      </c>
      <c r="H737" s="59">
        <f t="shared" si="502"/>
        <v>329</v>
      </c>
      <c r="I737" s="334"/>
      <c r="J737" s="334"/>
      <c r="K737" s="330"/>
    </row>
    <row r="738" spans="1:11" ht="46.9" customHeight="1">
      <c r="A738" s="152"/>
      <c r="B738" s="116"/>
      <c r="C738" s="108"/>
      <c r="D738" s="68"/>
      <c r="E738" s="225" t="s">
        <v>5507</v>
      </c>
      <c r="F738" s="86">
        <f>SUM(F733:F737)</f>
        <v>1478</v>
      </c>
      <c r="G738" s="86">
        <f t="shared" ref="G738:K738" si="507">SUM(G733:G737)</f>
        <v>1409</v>
      </c>
      <c r="H738" s="86">
        <f t="shared" si="507"/>
        <v>2887</v>
      </c>
      <c r="I738" s="86">
        <f t="shared" si="507"/>
        <v>2</v>
      </c>
      <c r="J738" s="86">
        <f t="shared" si="507"/>
        <v>2</v>
      </c>
      <c r="K738" s="86">
        <f t="shared" si="507"/>
        <v>4</v>
      </c>
    </row>
    <row r="739" spans="1:11" ht="15.6" customHeight="1">
      <c r="A739" s="371">
        <v>185</v>
      </c>
      <c r="B739" s="347" t="s">
        <v>5768</v>
      </c>
      <c r="C739" s="108" t="s">
        <v>4584</v>
      </c>
      <c r="D739" s="68" t="s">
        <v>4583</v>
      </c>
      <c r="E739" s="7"/>
      <c r="F739" s="81">
        <v>172</v>
      </c>
      <c r="G739" s="81">
        <v>157</v>
      </c>
      <c r="H739" s="59">
        <f t="shared" si="502"/>
        <v>329</v>
      </c>
      <c r="I739" s="333">
        <v>2</v>
      </c>
      <c r="J739" s="333">
        <v>2</v>
      </c>
      <c r="K739" s="328">
        <f t="shared" ref="K739" si="508">SUM(I739:J743)</f>
        <v>4</v>
      </c>
    </row>
    <row r="740" spans="1:11" ht="15.6" customHeight="1">
      <c r="A740" s="372"/>
      <c r="B740" s="348"/>
      <c r="C740" s="108" t="s">
        <v>4586</v>
      </c>
      <c r="D740" s="68" t="s">
        <v>4585</v>
      </c>
      <c r="E740" s="7"/>
      <c r="F740" s="81">
        <v>90</v>
      </c>
      <c r="G740" s="81">
        <v>96</v>
      </c>
      <c r="H740" s="59">
        <f t="shared" si="502"/>
        <v>186</v>
      </c>
      <c r="I740" s="336"/>
      <c r="J740" s="336"/>
      <c r="K740" s="329"/>
    </row>
    <row r="741" spans="1:11" ht="15.6" customHeight="1">
      <c r="A741" s="372"/>
      <c r="B741" s="348"/>
      <c r="C741" s="108" t="s">
        <v>4588</v>
      </c>
      <c r="D741" s="68" t="s">
        <v>4587</v>
      </c>
      <c r="E741" s="7"/>
      <c r="F741" s="81">
        <v>203</v>
      </c>
      <c r="G741" s="81">
        <v>203</v>
      </c>
      <c r="H741" s="59">
        <f t="shared" si="502"/>
        <v>406</v>
      </c>
      <c r="I741" s="336"/>
      <c r="J741" s="336"/>
      <c r="K741" s="329"/>
    </row>
    <row r="742" spans="1:11" ht="15.6" customHeight="1">
      <c r="A742" s="372"/>
      <c r="B742" s="348"/>
      <c r="C742" s="108" t="s">
        <v>4590</v>
      </c>
      <c r="D742" s="68" t="s">
        <v>4589</v>
      </c>
      <c r="E742" s="7"/>
      <c r="F742" s="81">
        <v>163</v>
      </c>
      <c r="G742" s="81">
        <v>154</v>
      </c>
      <c r="H742" s="59">
        <f t="shared" si="502"/>
        <v>317</v>
      </c>
      <c r="I742" s="336"/>
      <c r="J742" s="336"/>
      <c r="K742" s="329"/>
    </row>
    <row r="743" spans="1:11" ht="15.6" customHeight="1">
      <c r="A743" s="373"/>
      <c r="B743" s="349"/>
      <c r="C743" s="108" t="s">
        <v>4592</v>
      </c>
      <c r="D743" s="68" t="s">
        <v>4591</v>
      </c>
      <c r="E743" s="7"/>
      <c r="F743" s="81">
        <v>283</v>
      </c>
      <c r="G743" s="81">
        <v>270</v>
      </c>
      <c r="H743" s="59">
        <f t="shared" si="502"/>
        <v>553</v>
      </c>
      <c r="I743" s="334"/>
      <c r="J743" s="334"/>
      <c r="K743" s="330"/>
    </row>
    <row r="744" spans="1:11" ht="24" customHeight="1">
      <c r="A744" s="152"/>
      <c r="B744" s="116"/>
      <c r="C744" s="108"/>
      <c r="D744" s="68"/>
      <c r="E744" s="225" t="s">
        <v>5507</v>
      </c>
      <c r="F744" s="86">
        <f>SUM(F739:F743)</f>
        <v>911</v>
      </c>
      <c r="G744" s="86">
        <f t="shared" ref="G744:K744" si="509">SUM(G739:G743)</f>
        <v>880</v>
      </c>
      <c r="H744" s="86">
        <f t="shared" si="509"/>
        <v>1791</v>
      </c>
      <c r="I744" s="86">
        <f t="shared" si="509"/>
        <v>2</v>
      </c>
      <c r="J744" s="86">
        <f t="shared" si="509"/>
        <v>2</v>
      </c>
      <c r="K744" s="86">
        <f t="shared" si="509"/>
        <v>4</v>
      </c>
    </row>
    <row r="745" spans="1:11" ht="17.45" customHeight="1">
      <c r="A745" s="371">
        <v>186</v>
      </c>
      <c r="B745" s="347" t="s">
        <v>5774</v>
      </c>
      <c r="C745" s="108" t="s">
        <v>4594</v>
      </c>
      <c r="D745" s="68" t="s">
        <v>4593</v>
      </c>
      <c r="E745" s="7"/>
      <c r="F745" s="81">
        <v>478</v>
      </c>
      <c r="G745" s="81">
        <v>410</v>
      </c>
      <c r="H745" s="59">
        <f t="shared" si="502"/>
        <v>888</v>
      </c>
      <c r="I745" s="333">
        <v>2</v>
      </c>
      <c r="J745" s="333">
        <v>2</v>
      </c>
      <c r="K745" s="328">
        <f t="shared" ref="K745" si="510">SUM(I745:J749)</f>
        <v>4</v>
      </c>
    </row>
    <row r="746" spans="1:11" ht="17.45" customHeight="1">
      <c r="A746" s="372"/>
      <c r="B746" s="348"/>
      <c r="C746" s="108" t="s">
        <v>4596</v>
      </c>
      <c r="D746" s="68" t="s">
        <v>4595</v>
      </c>
      <c r="E746" s="7"/>
      <c r="F746" s="81">
        <v>503</v>
      </c>
      <c r="G746" s="81">
        <v>453</v>
      </c>
      <c r="H746" s="59">
        <f t="shared" si="502"/>
        <v>956</v>
      </c>
      <c r="I746" s="336"/>
      <c r="J746" s="336"/>
      <c r="K746" s="329"/>
    </row>
    <row r="747" spans="1:11" ht="17.45" customHeight="1">
      <c r="A747" s="372"/>
      <c r="B747" s="348"/>
      <c r="C747" s="108" t="s">
        <v>4598</v>
      </c>
      <c r="D747" s="68" t="s">
        <v>4597</v>
      </c>
      <c r="E747" s="7"/>
      <c r="F747" s="81">
        <v>214</v>
      </c>
      <c r="G747" s="81">
        <v>183</v>
      </c>
      <c r="H747" s="59">
        <f t="shared" si="502"/>
        <v>397</v>
      </c>
      <c r="I747" s="336"/>
      <c r="J747" s="336"/>
      <c r="K747" s="329"/>
    </row>
    <row r="748" spans="1:11" ht="17.45" customHeight="1">
      <c r="A748" s="372"/>
      <c r="B748" s="348"/>
      <c r="C748" s="108" t="s">
        <v>4600</v>
      </c>
      <c r="D748" s="68" t="s">
        <v>4599</v>
      </c>
      <c r="E748" s="7"/>
      <c r="F748" s="81">
        <v>20</v>
      </c>
      <c r="G748" s="81">
        <v>189</v>
      </c>
      <c r="H748" s="59">
        <f t="shared" si="502"/>
        <v>209</v>
      </c>
      <c r="I748" s="336"/>
      <c r="J748" s="336"/>
      <c r="K748" s="329"/>
    </row>
    <row r="749" spans="1:11" ht="17.45" customHeight="1">
      <c r="A749" s="373"/>
      <c r="B749" s="349"/>
      <c r="C749" s="108" t="s">
        <v>4602</v>
      </c>
      <c r="D749" s="68" t="s">
        <v>4601</v>
      </c>
      <c r="E749" s="7"/>
      <c r="F749" s="81">
        <v>280</v>
      </c>
      <c r="G749" s="81">
        <v>248</v>
      </c>
      <c r="H749" s="59">
        <f t="shared" si="502"/>
        <v>528</v>
      </c>
      <c r="I749" s="334"/>
      <c r="J749" s="334"/>
      <c r="K749" s="330"/>
    </row>
    <row r="750" spans="1:11" ht="17.45" customHeight="1">
      <c r="A750" s="152"/>
      <c r="B750" s="116"/>
      <c r="C750" s="108"/>
      <c r="D750" s="68"/>
      <c r="E750" s="225" t="s">
        <v>5507</v>
      </c>
      <c r="F750" s="86">
        <f>SUM(F745:F749)</f>
        <v>1495</v>
      </c>
      <c r="G750" s="86">
        <f t="shared" ref="G750:K750" si="511">SUM(G745:G749)</f>
        <v>1483</v>
      </c>
      <c r="H750" s="86">
        <f t="shared" si="511"/>
        <v>2978</v>
      </c>
      <c r="I750" s="86">
        <f t="shared" si="511"/>
        <v>2</v>
      </c>
      <c r="J750" s="86">
        <f t="shared" si="511"/>
        <v>2</v>
      </c>
      <c r="K750" s="86">
        <f t="shared" si="511"/>
        <v>4</v>
      </c>
    </row>
    <row r="751" spans="1:11" ht="17.45" customHeight="1">
      <c r="A751" s="371">
        <v>187</v>
      </c>
      <c r="B751" s="347" t="s">
        <v>5709</v>
      </c>
      <c r="C751" s="108" t="s">
        <v>4604</v>
      </c>
      <c r="D751" s="68" t="s">
        <v>4603</v>
      </c>
      <c r="E751" s="7"/>
      <c r="F751" s="81">
        <v>72</v>
      </c>
      <c r="G751" s="81">
        <v>48</v>
      </c>
      <c r="H751" s="59">
        <f t="shared" si="502"/>
        <v>120</v>
      </c>
      <c r="I751" s="333">
        <v>2</v>
      </c>
      <c r="J751" s="333">
        <v>2</v>
      </c>
      <c r="K751" s="328">
        <f t="shared" ref="K751" si="512">SUM(I751:J755)</f>
        <v>4</v>
      </c>
    </row>
    <row r="752" spans="1:11" ht="17.45" customHeight="1">
      <c r="A752" s="372"/>
      <c r="B752" s="348"/>
      <c r="C752" s="108" t="s">
        <v>4606</v>
      </c>
      <c r="D752" s="68" t="s">
        <v>4605</v>
      </c>
      <c r="E752" s="7"/>
      <c r="F752" s="81">
        <v>153</v>
      </c>
      <c r="G752" s="81">
        <v>142</v>
      </c>
      <c r="H752" s="59">
        <f t="shared" si="502"/>
        <v>295</v>
      </c>
      <c r="I752" s="336"/>
      <c r="J752" s="336"/>
      <c r="K752" s="329"/>
    </row>
    <row r="753" spans="1:11" ht="17.45" customHeight="1">
      <c r="A753" s="372"/>
      <c r="B753" s="348"/>
      <c r="C753" s="108" t="s">
        <v>4606</v>
      </c>
      <c r="D753" s="68" t="s">
        <v>4607</v>
      </c>
      <c r="E753" s="7"/>
      <c r="F753" s="81">
        <v>103</v>
      </c>
      <c r="G753" s="81">
        <v>93</v>
      </c>
      <c r="H753" s="59">
        <f t="shared" si="502"/>
        <v>196</v>
      </c>
      <c r="I753" s="336"/>
      <c r="J753" s="336"/>
      <c r="K753" s="329"/>
    </row>
    <row r="754" spans="1:11" ht="17.45" customHeight="1">
      <c r="A754" s="372"/>
      <c r="B754" s="348"/>
      <c r="C754" s="108" t="s">
        <v>4609</v>
      </c>
      <c r="D754" s="68" t="s">
        <v>4608</v>
      </c>
      <c r="E754" s="7"/>
      <c r="F754" s="81">
        <v>198</v>
      </c>
      <c r="G754" s="81">
        <v>175</v>
      </c>
      <c r="H754" s="59">
        <f t="shared" si="502"/>
        <v>373</v>
      </c>
      <c r="I754" s="336"/>
      <c r="J754" s="336"/>
      <c r="K754" s="329"/>
    </row>
    <row r="755" spans="1:11" ht="17.45" customHeight="1">
      <c r="A755" s="373"/>
      <c r="B755" s="349"/>
      <c r="C755" s="108" t="s">
        <v>4611</v>
      </c>
      <c r="D755" s="68" t="s">
        <v>4610</v>
      </c>
      <c r="E755" s="7"/>
      <c r="F755" s="81">
        <v>306</v>
      </c>
      <c r="G755" s="81">
        <v>236</v>
      </c>
      <c r="H755" s="59">
        <f t="shared" si="502"/>
        <v>542</v>
      </c>
      <c r="I755" s="334"/>
      <c r="J755" s="334"/>
      <c r="K755" s="330"/>
    </row>
    <row r="756" spans="1:11" ht="17.45" customHeight="1">
      <c r="A756" s="152"/>
      <c r="B756" s="116"/>
      <c r="C756" s="108"/>
      <c r="D756" s="68"/>
      <c r="E756" s="225" t="s">
        <v>5507</v>
      </c>
      <c r="F756" s="86">
        <f>SUM(F751:F755)</f>
        <v>832</v>
      </c>
      <c r="G756" s="86">
        <f t="shared" ref="G756:K756" si="513">SUM(G751:G755)</f>
        <v>694</v>
      </c>
      <c r="H756" s="86">
        <f t="shared" si="513"/>
        <v>1526</v>
      </c>
      <c r="I756" s="86">
        <f t="shared" si="513"/>
        <v>2</v>
      </c>
      <c r="J756" s="86">
        <f t="shared" si="513"/>
        <v>2</v>
      </c>
      <c r="K756" s="86">
        <f t="shared" si="513"/>
        <v>4</v>
      </c>
    </row>
    <row r="757" spans="1:11" ht="17.45" customHeight="1">
      <c r="A757" s="360">
        <v>188</v>
      </c>
      <c r="B757" s="390" t="s">
        <v>5757</v>
      </c>
      <c r="C757" s="233" t="s">
        <v>5936</v>
      </c>
      <c r="D757" s="152">
        <v>424040101</v>
      </c>
      <c r="E757" s="7"/>
      <c r="F757" s="81">
        <v>248</v>
      </c>
      <c r="G757" s="81">
        <v>220</v>
      </c>
      <c r="H757" s="59">
        <f t="shared" si="502"/>
        <v>468</v>
      </c>
      <c r="I757" s="360">
        <v>2</v>
      </c>
      <c r="J757" s="360">
        <v>2</v>
      </c>
      <c r="K757" s="360">
        <f>SUM(I757:J757)</f>
        <v>4</v>
      </c>
    </row>
    <row r="758" spans="1:11" ht="17.45" customHeight="1">
      <c r="A758" s="362"/>
      <c r="B758" s="392"/>
      <c r="C758" s="233" t="s">
        <v>5936</v>
      </c>
      <c r="D758" s="152">
        <v>424040102</v>
      </c>
      <c r="E758" s="7"/>
      <c r="F758" s="81">
        <v>144</v>
      </c>
      <c r="G758" s="81">
        <v>121</v>
      </c>
      <c r="H758" s="59">
        <f t="shared" si="502"/>
        <v>265</v>
      </c>
      <c r="I758" s="362"/>
      <c r="J758" s="362"/>
      <c r="K758" s="362"/>
    </row>
    <row r="759" spans="1:11" ht="17.45" customHeight="1">
      <c r="A759" s="362"/>
      <c r="B759" s="392"/>
      <c r="C759" s="233" t="s">
        <v>5936</v>
      </c>
      <c r="D759" s="152">
        <v>424040103</v>
      </c>
      <c r="E759" s="7"/>
      <c r="F759" s="81">
        <v>20</v>
      </c>
      <c r="G759" s="81">
        <v>17</v>
      </c>
      <c r="H759" s="59">
        <f t="shared" si="502"/>
        <v>37</v>
      </c>
      <c r="I759" s="362"/>
      <c r="J759" s="362"/>
      <c r="K759" s="362"/>
    </row>
    <row r="760" spans="1:11" ht="17.45" customHeight="1">
      <c r="A760" s="362"/>
      <c r="B760" s="392"/>
      <c r="C760" s="233" t="s">
        <v>5936</v>
      </c>
      <c r="D760" s="152">
        <v>424040104</v>
      </c>
      <c r="E760" s="7"/>
      <c r="F760" s="81">
        <v>134</v>
      </c>
      <c r="G760" s="81">
        <v>152</v>
      </c>
      <c r="H760" s="59">
        <f t="shared" si="502"/>
        <v>286</v>
      </c>
      <c r="I760" s="362"/>
      <c r="J760" s="362"/>
      <c r="K760" s="362"/>
    </row>
    <row r="761" spans="1:11" ht="17.45" customHeight="1">
      <c r="A761" s="362"/>
      <c r="B761" s="392"/>
      <c r="C761" s="233" t="s">
        <v>5936</v>
      </c>
      <c r="D761" s="152">
        <v>424040105</v>
      </c>
      <c r="E761" s="7"/>
      <c r="F761" s="81">
        <v>171</v>
      </c>
      <c r="G761" s="81">
        <v>168</v>
      </c>
      <c r="H761" s="59">
        <f t="shared" si="502"/>
        <v>339</v>
      </c>
      <c r="I761" s="362"/>
      <c r="J761" s="362"/>
      <c r="K761" s="362"/>
    </row>
    <row r="762" spans="1:11" ht="17.45" customHeight="1">
      <c r="A762" s="362"/>
      <c r="B762" s="392"/>
      <c r="C762" s="233" t="s">
        <v>5936</v>
      </c>
      <c r="D762" s="152">
        <v>424040106</v>
      </c>
      <c r="E762" s="7"/>
      <c r="F762" s="81">
        <v>175</v>
      </c>
      <c r="G762" s="81">
        <v>190</v>
      </c>
      <c r="H762" s="59">
        <f t="shared" si="502"/>
        <v>365</v>
      </c>
      <c r="I762" s="362"/>
      <c r="J762" s="362"/>
      <c r="K762" s="362"/>
    </row>
    <row r="763" spans="1:11" ht="17.45" customHeight="1">
      <c r="A763" s="361"/>
      <c r="B763" s="391"/>
      <c r="C763" s="233" t="s">
        <v>5937</v>
      </c>
      <c r="D763" s="152">
        <v>424040107</v>
      </c>
      <c r="E763" s="7"/>
      <c r="F763" s="81">
        <v>185</v>
      </c>
      <c r="G763" s="81">
        <v>176</v>
      </c>
      <c r="H763" s="59">
        <f t="shared" si="502"/>
        <v>361</v>
      </c>
      <c r="I763" s="361"/>
      <c r="J763" s="361"/>
      <c r="K763" s="361"/>
    </row>
    <row r="764" spans="1:11" ht="36.6" customHeight="1">
      <c r="A764" s="231"/>
      <c r="B764" s="142"/>
      <c r="C764" s="233"/>
      <c r="D764" s="152"/>
      <c r="E764" s="225" t="s">
        <v>5507</v>
      </c>
      <c r="F764" s="86">
        <f>SUM(F757:F763)</f>
        <v>1077</v>
      </c>
      <c r="G764" s="86">
        <f t="shared" ref="G764:H764" si="514">SUM(G757:G763)</f>
        <v>1044</v>
      </c>
      <c r="H764" s="86">
        <f t="shared" si="514"/>
        <v>2121</v>
      </c>
      <c r="I764" s="86">
        <f t="shared" ref="I764" si="515">SUM(I757:I763)</f>
        <v>2</v>
      </c>
      <c r="J764" s="86">
        <f t="shared" ref="J764" si="516">SUM(J757:J763)</f>
        <v>2</v>
      </c>
      <c r="K764" s="86">
        <f t="shared" ref="K764" si="517">SUM(K757:K763)</f>
        <v>4</v>
      </c>
    </row>
    <row r="765" spans="1:11" ht="17.45" customHeight="1">
      <c r="A765" s="360">
        <v>189</v>
      </c>
      <c r="B765" s="390" t="s">
        <v>5757</v>
      </c>
      <c r="C765" s="233" t="s">
        <v>5937</v>
      </c>
      <c r="D765" s="152">
        <v>424040201</v>
      </c>
      <c r="E765" s="7"/>
      <c r="F765" s="81">
        <v>128</v>
      </c>
      <c r="G765" s="81">
        <v>102</v>
      </c>
      <c r="H765" s="59">
        <f t="shared" si="502"/>
        <v>230</v>
      </c>
      <c r="I765" s="360">
        <v>2</v>
      </c>
      <c r="J765" s="360">
        <v>2</v>
      </c>
      <c r="K765" s="363">
        <f>SUM(I765:J765)</f>
        <v>4</v>
      </c>
    </row>
    <row r="766" spans="1:11" ht="17.45" customHeight="1">
      <c r="A766" s="362"/>
      <c r="B766" s="392"/>
      <c r="C766" s="233" t="s">
        <v>5938</v>
      </c>
      <c r="D766" s="152">
        <v>424040202</v>
      </c>
      <c r="E766" s="7"/>
      <c r="F766" s="81">
        <v>206</v>
      </c>
      <c r="G766" s="81">
        <v>177</v>
      </c>
      <c r="H766" s="59">
        <f t="shared" si="502"/>
        <v>383</v>
      </c>
      <c r="I766" s="362"/>
      <c r="J766" s="362"/>
      <c r="K766" s="374"/>
    </row>
    <row r="767" spans="1:11" ht="17.45" customHeight="1">
      <c r="A767" s="362"/>
      <c r="B767" s="392"/>
      <c r="C767" s="233" t="s">
        <v>5938</v>
      </c>
      <c r="D767" s="152">
        <v>424040203</v>
      </c>
      <c r="E767" s="7"/>
      <c r="F767" s="81">
        <v>105</v>
      </c>
      <c r="G767" s="81">
        <v>81</v>
      </c>
      <c r="H767" s="59">
        <f t="shared" si="502"/>
        <v>186</v>
      </c>
      <c r="I767" s="362"/>
      <c r="J767" s="362"/>
      <c r="K767" s="374"/>
    </row>
    <row r="768" spans="1:11" ht="17.45" customHeight="1">
      <c r="A768" s="362"/>
      <c r="B768" s="392"/>
      <c r="C768" s="233" t="s">
        <v>5938</v>
      </c>
      <c r="D768" s="152">
        <v>424040204</v>
      </c>
      <c r="E768" s="7"/>
      <c r="F768" s="81">
        <v>332</v>
      </c>
      <c r="G768" s="81">
        <v>291</v>
      </c>
      <c r="H768" s="59">
        <f t="shared" si="502"/>
        <v>623</v>
      </c>
      <c r="I768" s="362"/>
      <c r="J768" s="362"/>
      <c r="K768" s="374"/>
    </row>
    <row r="769" spans="1:11" ht="17.45" customHeight="1">
      <c r="A769" s="361"/>
      <c r="B769" s="391"/>
      <c r="C769" s="233" t="s">
        <v>5939</v>
      </c>
      <c r="D769" s="152">
        <v>424040205</v>
      </c>
      <c r="E769" s="7"/>
      <c r="F769" s="81">
        <v>0</v>
      </c>
      <c r="G769" s="81">
        <v>1</v>
      </c>
      <c r="H769" s="59">
        <f t="shared" si="502"/>
        <v>1</v>
      </c>
      <c r="I769" s="361"/>
      <c r="J769" s="361"/>
      <c r="K769" s="364"/>
    </row>
    <row r="770" spans="1:11" ht="14.45" customHeight="1">
      <c r="A770" s="231"/>
      <c r="B770" s="231"/>
      <c r="C770" s="233"/>
      <c r="D770" s="152"/>
      <c r="E770" s="225" t="s">
        <v>5507</v>
      </c>
      <c r="F770" s="86">
        <f>SUM(F765:F769)</f>
        <v>771</v>
      </c>
      <c r="G770" s="86">
        <f t="shared" ref="G770:H770" si="518">SUM(G765:G769)</f>
        <v>652</v>
      </c>
      <c r="H770" s="86">
        <f t="shared" si="518"/>
        <v>1423</v>
      </c>
      <c r="I770" s="86">
        <f t="shared" ref="I770" si="519">SUM(I765:I769)</f>
        <v>2</v>
      </c>
      <c r="J770" s="86">
        <f t="shared" ref="J770" si="520">SUM(J765:J769)</f>
        <v>2</v>
      </c>
      <c r="K770" s="86">
        <f t="shared" ref="K770" si="521">SUM(K765:K769)</f>
        <v>4</v>
      </c>
    </row>
    <row r="771" spans="1:11" ht="17.45" customHeight="1">
      <c r="A771" s="360">
        <v>190</v>
      </c>
      <c r="B771" s="390" t="s">
        <v>5757</v>
      </c>
      <c r="C771" s="233" t="s">
        <v>5937</v>
      </c>
      <c r="D771" s="152">
        <v>424040301</v>
      </c>
      <c r="E771" s="7"/>
      <c r="F771" s="81">
        <v>161</v>
      </c>
      <c r="G771" s="81">
        <v>109</v>
      </c>
      <c r="H771" s="59">
        <f t="shared" si="502"/>
        <v>270</v>
      </c>
      <c r="I771" s="360">
        <v>2</v>
      </c>
      <c r="J771" s="360">
        <v>2</v>
      </c>
      <c r="K771" s="363">
        <f>SUM(I771:J771)</f>
        <v>4</v>
      </c>
    </row>
    <row r="772" spans="1:11" ht="17.45" customHeight="1">
      <c r="A772" s="362"/>
      <c r="B772" s="392"/>
      <c r="C772" s="233" t="s">
        <v>5937</v>
      </c>
      <c r="D772" s="152">
        <v>424040302</v>
      </c>
      <c r="E772" s="7"/>
      <c r="F772" s="81">
        <v>250</v>
      </c>
      <c r="G772" s="81">
        <v>175</v>
      </c>
      <c r="H772" s="59">
        <f t="shared" si="502"/>
        <v>425</v>
      </c>
      <c r="I772" s="362"/>
      <c r="J772" s="362"/>
      <c r="K772" s="374"/>
    </row>
    <row r="773" spans="1:11" ht="17.45" customHeight="1">
      <c r="A773" s="362"/>
      <c r="B773" s="392"/>
      <c r="C773" s="233" t="s">
        <v>5940</v>
      </c>
      <c r="D773" s="152">
        <v>424040303</v>
      </c>
      <c r="E773" s="7"/>
      <c r="F773" s="81">
        <v>314</v>
      </c>
      <c r="G773" s="81">
        <v>256</v>
      </c>
      <c r="H773" s="59">
        <f t="shared" si="502"/>
        <v>570</v>
      </c>
      <c r="I773" s="362"/>
      <c r="J773" s="362"/>
      <c r="K773" s="374"/>
    </row>
    <row r="774" spans="1:11" ht="15.6" customHeight="1">
      <c r="A774" s="361"/>
      <c r="B774" s="391"/>
      <c r="C774" s="233" t="s">
        <v>5941</v>
      </c>
      <c r="D774" s="152">
        <v>424040304</v>
      </c>
      <c r="E774" s="7"/>
      <c r="F774" s="81">
        <v>244</v>
      </c>
      <c r="G774" s="81">
        <v>201</v>
      </c>
      <c r="H774" s="59">
        <f t="shared" si="502"/>
        <v>445</v>
      </c>
      <c r="I774" s="361"/>
      <c r="J774" s="361"/>
      <c r="K774" s="364"/>
    </row>
    <row r="775" spans="1:11" ht="13.9" customHeight="1">
      <c r="A775" s="231"/>
      <c r="B775" s="231"/>
      <c r="C775" s="233"/>
      <c r="D775" s="152"/>
      <c r="E775" s="225" t="s">
        <v>5507</v>
      </c>
      <c r="F775" s="86">
        <f>SUM(F771:F774)</f>
        <v>969</v>
      </c>
      <c r="G775" s="86">
        <f t="shared" ref="G775:H775" si="522">SUM(G771:G774)</f>
        <v>741</v>
      </c>
      <c r="H775" s="86">
        <f t="shared" si="522"/>
        <v>1710</v>
      </c>
      <c r="I775" s="86">
        <f t="shared" ref="I775" si="523">SUM(I771:I774)</f>
        <v>2</v>
      </c>
      <c r="J775" s="86">
        <f t="shared" ref="J775" si="524">SUM(J771:J774)</f>
        <v>2</v>
      </c>
      <c r="K775" s="86">
        <f t="shared" ref="K775" si="525">SUM(K771:K774)</f>
        <v>4</v>
      </c>
    </row>
    <row r="776" spans="1:11" ht="15.6" customHeight="1">
      <c r="A776" s="360">
        <v>191</v>
      </c>
      <c r="B776" s="390" t="s">
        <v>6048</v>
      </c>
      <c r="C776" s="233" t="s">
        <v>5942</v>
      </c>
      <c r="D776" s="152">
        <v>424040401</v>
      </c>
      <c r="E776" s="7"/>
      <c r="F776" s="81">
        <v>82</v>
      </c>
      <c r="G776" s="81">
        <v>75</v>
      </c>
      <c r="H776" s="59">
        <f t="shared" si="502"/>
        <v>157</v>
      </c>
      <c r="I776" s="360">
        <v>2</v>
      </c>
      <c r="J776" s="360">
        <v>2</v>
      </c>
      <c r="K776" s="363">
        <f>SUM(I776:J776)</f>
        <v>4</v>
      </c>
    </row>
    <row r="777" spans="1:11" ht="15.6" customHeight="1">
      <c r="A777" s="362"/>
      <c r="B777" s="392"/>
      <c r="C777" s="233" t="s">
        <v>5942</v>
      </c>
      <c r="D777" s="152">
        <v>424040402</v>
      </c>
      <c r="E777" s="7"/>
      <c r="F777" s="81">
        <v>302</v>
      </c>
      <c r="G777" s="81">
        <v>263</v>
      </c>
      <c r="H777" s="59">
        <f t="shared" si="502"/>
        <v>565</v>
      </c>
      <c r="I777" s="362"/>
      <c r="J777" s="362"/>
      <c r="K777" s="374"/>
    </row>
    <row r="778" spans="1:11" ht="15.6" customHeight="1">
      <c r="A778" s="362"/>
      <c r="B778" s="392"/>
      <c r="C778" s="233" t="s">
        <v>5943</v>
      </c>
      <c r="D778" s="152">
        <v>424040403</v>
      </c>
      <c r="E778" s="7"/>
      <c r="F778" s="81">
        <v>420</v>
      </c>
      <c r="G778" s="81">
        <v>414</v>
      </c>
      <c r="H778" s="59">
        <f t="shared" si="502"/>
        <v>834</v>
      </c>
      <c r="I778" s="362"/>
      <c r="J778" s="362"/>
      <c r="K778" s="374"/>
    </row>
    <row r="779" spans="1:11" ht="15.6" customHeight="1">
      <c r="A779" s="362"/>
      <c r="B779" s="392"/>
      <c r="C779" s="233" t="s">
        <v>5943</v>
      </c>
      <c r="D779" s="152">
        <v>424040404</v>
      </c>
      <c r="E779" s="7"/>
      <c r="F779" s="81">
        <v>295</v>
      </c>
      <c r="G779" s="81">
        <v>253</v>
      </c>
      <c r="H779" s="59">
        <f t="shared" si="502"/>
        <v>548</v>
      </c>
      <c r="I779" s="362"/>
      <c r="J779" s="362"/>
      <c r="K779" s="374"/>
    </row>
    <row r="780" spans="1:11" ht="15.6" customHeight="1">
      <c r="A780" s="362"/>
      <c r="B780" s="392"/>
      <c r="C780" s="233" t="s">
        <v>5943</v>
      </c>
      <c r="D780" s="152">
        <v>424040405</v>
      </c>
      <c r="E780" s="7"/>
      <c r="F780" s="81">
        <v>180</v>
      </c>
      <c r="G780" s="81">
        <v>171</v>
      </c>
      <c r="H780" s="59">
        <f t="shared" si="502"/>
        <v>351</v>
      </c>
      <c r="I780" s="362"/>
      <c r="J780" s="362"/>
      <c r="K780" s="374"/>
    </row>
    <row r="781" spans="1:11" ht="15.6" customHeight="1">
      <c r="A781" s="361"/>
      <c r="B781" s="391"/>
      <c r="C781" s="233" t="s">
        <v>5943</v>
      </c>
      <c r="D781" s="152">
        <v>424040406</v>
      </c>
      <c r="E781" s="7"/>
      <c r="F781" s="81">
        <v>141</v>
      </c>
      <c r="G781" s="81">
        <v>124</v>
      </c>
      <c r="H781" s="59">
        <f t="shared" si="502"/>
        <v>265</v>
      </c>
      <c r="I781" s="361"/>
      <c r="J781" s="361"/>
      <c r="K781" s="364"/>
    </row>
    <row r="782" spans="1:11" ht="13.9" customHeight="1">
      <c r="A782" s="231"/>
      <c r="B782" s="231"/>
      <c r="C782" s="233"/>
      <c r="D782" s="152"/>
      <c r="E782" s="225" t="s">
        <v>5507</v>
      </c>
      <c r="F782" s="86">
        <f>SUM(F776:F781)</f>
        <v>1420</v>
      </c>
      <c r="G782" s="86">
        <f t="shared" ref="G782:H782" si="526">SUM(G776:G781)</f>
        <v>1300</v>
      </c>
      <c r="H782" s="86">
        <f t="shared" si="526"/>
        <v>2720</v>
      </c>
      <c r="I782" s="86">
        <f t="shared" ref="I782" si="527">SUM(I776:I781)</f>
        <v>2</v>
      </c>
      <c r="J782" s="86">
        <f t="shared" ref="J782" si="528">SUM(J776:J781)</f>
        <v>2</v>
      </c>
      <c r="K782" s="86">
        <f t="shared" ref="K782" si="529">SUM(K776:K781)</f>
        <v>4</v>
      </c>
    </row>
    <row r="783" spans="1:11" ht="14.45" customHeight="1">
      <c r="A783" s="360">
        <v>192</v>
      </c>
      <c r="B783" s="390" t="s">
        <v>6048</v>
      </c>
      <c r="C783" s="233" t="s">
        <v>5944</v>
      </c>
      <c r="D783" s="152">
        <v>424040501</v>
      </c>
      <c r="E783" s="7"/>
      <c r="F783" s="81">
        <v>653</v>
      </c>
      <c r="G783" s="81">
        <v>581</v>
      </c>
      <c r="H783" s="59">
        <f t="shared" si="502"/>
        <v>1234</v>
      </c>
      <c r="I783" s="360">
        <v>2</v>
      </c>
      <c r="J783" s="360">
        <v>2</v>
      </c>
      <c r="K783" s="363">
        <f>SUM(I783:J783)</f>
        <v>4</v>
      </c>
    </row>
    <row r="784" spans="1:11" ht="14.45" customHeight="1">
      <c r="A784" s="362"/>
      <c r="B784" s="392"/>
      <c r="C784" s="233" t="s">
        <v>5945</v>
      </c>
      <c r="D784" s="152">
        <v>424040502</v>
      </c>
      <c r="E784" s="7"/>
      <c r="F784" s="81">
        <v>214</v>
      </c>
      <c r="G784" s="81">
        <v>175</v>
      </c>
      <c r="H784" s="59">
        <f t="shared" si="502"/>
        <v>389</v>
      </c>
      <c r="I784" s="362"/>
      <c r="J784" s="362"/>
      <c r="K784" s="374"/>
    </row>
    <row r="785" spans="1:11" ht="14.45" customHeight="1">
      <c r="A785" s="362"/>
      <c r="B785" s="392"/>
      <c r="C785" s="233" t="s">
        <v>5946</v>
      </c>
      <c r="D785" s="152">
        <v>424040503</v>
      </c>
      <c r="E785" s="7"/>
      <c r="F785" s="81">
        <v>291</v>
      </c>
      <c r="G785" s="81">
        <v>243</v>
      </c>
      <c r="H785" s="59">
        <f t="shared" si="502"/>
        <v>534</v>
      </c>
      <c r="I785" s="362"/>
      <c r="J785" s="362"/>
      <c r="K785" s="374"/>
    </row>
    <row r="786" spans="1:11" ht="14.45" customHeight="1">
      <c r="A786" s="362"/>
      <c r="B786" s="392"/>
      <c r="C786" s="233" t="s">
        <v>5947</v>
      </c>
      <c r="D786" s="152">
        <v>424040504</v>
      </c>
      <c r="E786" s="7"/>
      <c r="F786" s="81">
        <v>85</v>
      </c>
      <c r="G786" s="81">
        <v>72</v>
      </c>
      <c r="H786" s="59">
        <f t="shared" si="502"/>
        <v>157</v>
      </c>
      <c r="I786" s="362"/>
      <c r="J786" s="362"/>
      <c r="K786" s="374"/>
    </row>
    <row r="787" spans="1:11" ht="14.45" customHeight="1">
      <c r="A787" s="361"/>
      <c r="B787" s="391"/>
      <c r="C787" s="234" t="s">
        <v>5944</v>
      </c>
      <c r="D787" s="152">
        <v>424040505</v>
      </c>
      <c r="E787" s="7"/>
      <c r="F787" s="81">
        <v>156</v>
      </c>
      <c r="G787" s="81">
        <v>118</v>
      </c>
      <c r="H787" s="59">
        <f t="shared" si="502"/>
        <v>274</v>
      </c>
      <c r="I787" s="361"/>
      <c r="J787" s="361"/>
      <c r="K787" s="364"/>
    </row>
    <row r="788" spans="1:11" ht="14.45" customHeight="1">
      <c r="A788" s="221"/>
      <c r="B788" s="220"/>
      <c r="C788" s="234"/>
      <c r="D788" s="152"/>
      <c r="E788" s="225" t="s">
        <v>5507</v>
      </c>
      <c r="F788" s="86">
        <f>SUM(F783:F787)</f>
        <v>1399</v>
      </c>
      <c r="G788" s="86">
        <f t="shared" ref="G788:K788" si="530">SUM(G783:G787)</f>
        <v>1189</v>
      </c>
      <c r="H788" s="86">
        <f t="shared" si="530"/>
        <v>2588</v>
      </c>
      <c r="I788" s="86">
        <f t="shared" si="530"/>
        <v>2</v>
      </c>
      <c r="J788" s="86">
        <f t="shared" si="530"/>
        <v>2</v>
      </c>
      <c r="K788" s="86">
        <f t="shared" si="530"/>
        <v>4</v>
      </c>
    </row>
    <row r="789" spans="1:11" ht="15.6" customHeight="1">
      <c r="A789" s="371">
        <v>193</v>
      </c>
      <c r="B789" s="347" t="s">
        <v>5775</v>
      </c>
      <c r="C789" s="60" t="s">
        <v>4613</v>
      </c>
      <c r="D789" s="68" t="s">
        <v>4612</v>
      </c>
      <c r="E789" s="7"/>
      <c r="F789" s="81">
        <v>75</v>
      </c>
      <c r="G789" s="81">
        <v>63</v>
      </c>
      <c r="H789" s="59">
        <f t="shared" si="502"/>
        <v>138</v>
      </c>
      <c r="I789" s="333">
        <v>2</v>
      </c>
      <c r="J789" s="333">
        <v>2</v>
      </c>
      <c r="K789" s="328">
        <f t="shared" ref="K789" si="531">SUM(I789:J793)</f>
        <v>4</v>
      </c>
    </row>
    <row r="790" spans="1:11" ht="15.6" customHeight="1">
      <c r="A790" s="372"/>
      <c r="B790" s="348"/>
      <c r="C790" s="60" t="s">
        <v>4613</v>
      </c>
      <c r="D790" s="68" t="s">
        <v>4614</v>
      </c>
      <c r="E790" s="7"/>
      <c r="F790" s="81">
        <v>93</v>
      </c>
      <c r="G790" s="81">
        <v>90</v>
      </c>
      <c r="H790" s="59">
        <f t="shared" si="502"/>
        <v>183</v>
      </c>
      <c r="I790" s="336"/>
      <c r="J790" s="336"/>
      <c r="K790" s="329"/>
    </row>
    <row r="791" spans="1:11" ht="15.6" customHeight="1">
      <c r="A791" s="372"/>
      <c r="B791" s="348"/>
      <c r="C791" s="60" t="s">
        <v>4613</v>
      </c>
      <c r="D791" s="68" t="s">
        <v>4615</v>
      </c>
      <c r="E791" s="7"/>
      <c r="F791" s="81">
        <v>87</v>
      </c>
      <c r="G791" s="81">
        <v>77</v>
      </c>
      <c r="H791" s="59">
        <f t="shared" si="502"/>
        <v>164</v>
      </c>
      <c r="I791" s="336"/>
      <c r="J791" s="336"/>
      <c r="K791" s="329"/>
    </row>
    <row r="792" spans="1:11" ht="15.6" customHeight="1">
      <c r="A792" s="372"/>
      <c r="B792" s="348"/>
      <c r="C792" s="60" t="s">
        <v>4613</v>
      </c>
      <c r="D792" s="68" t="s">
        <v>4616</v>
      </c>
      <c r="E792" s="7"/>
      <c r="F792" s="81">
        <v>36</v>
      </c>
      <c r="G792" s="81">
        <v>29</v>
      </c>
      <c r="H792" s="59">
        <f t="shared" si="502"/>
        <v>65</v>
      </c>
      <c r="I792" s="336"/>
      <c r="J792" s="336"/>
      <c r="K792" s="329"/>
    </row>
    <row r="793" spans="1:11" ht="15.6" customHeight="1">
      <c r="A793" s="373"/>
      <c r="B793" s="349"/>
      <c r="C793" s="60" t="s">
        <v>4613</v>
      </c>
      <c r="D793" s="68" t="s">
        <v>4617</v>
      </c>
      <c r="E793" s="7"/>
      <c r="F793" s="81">
        <v>33</v>
      </c>
      <c r="G793" s="81">
        <v>16</v>
      </c>
      <c r="H793" s="59">
        <f t="shared" si="502"/>
        <v>49</v>
      </c>
      <c r="I793" s="334"/>
      <c r="J793" s="334"/>
      <c r="K793" s="330"/>
    </row>
    <row r="794" spans="1:11" ht="12" customHeight="1">
      <c r="A794" s="152"/>
      <c r="B794" s="116"/>
      <c r="C794" s="60"/>
      <c r="D794" s="68"/>
      <c r="E794" s="225" t="s">
        <v>5507</v>
      </c>
      <c r="F794" s="86">
        <f>SUM(F789:F793)</f>
        <v>324</v>
      </c>
      <c r="G794" s="86">
        <f t="shared" ref="G794:K794" si="532">SUM(G789:G793)</f>
        <v>275</v>
      </c>
      <c r="H794" s="86">
        <f t="shared" si="532"/>
        <v>599</v>
      </c>
      <c r="I794" s="86">
        <f t="shared" si="532"/>
        <v>2</v>
      </c>
      <c r="J794" s="86">
        <f t="shared" si="532"/>
        <v>2</v>
      </c>
      <c r="K794" s="86">
        <f t="shared" si="532"/>
        <v>4</v>
      </c>
    </row>
    <row r="795" spans="1:11" ht="15.6" customHeight="1">
      <c r="A795" s="371">
        <v>194</v>
      </c>
      <c r="B795" s="347" t="s">
        <v>5775</v>
      </c>
      <c r="C795" s="60" t="s">
        <v>4613</v>
      </c>
      <c r="D795" s="68" t="s">
        <v>4618</v>
      </c>
      <c r="E795" s="7"/>
      <c r="F795" s="81">
        <v>118</v>
      </c>
      <c r="G795" s="81">
        <v>84</v>
      </c>
      <c r="H795" s="59">
        <f t="shared" ref="H795:H859" si="533">SUM(F795:G795)</f>
        <v>202</v>
      </c>
      <c r="I795" s="333">
        <v>2</v>
      </c>
      <c r="J795" s="333">
        <v>2</v>
      </c>
      <c r="K795" s="328">
        <f t="shared" ref="K795" si="534">SUM(I795:J799)</f>
        <v>4</v>
      </c>
    </row>
    <row r="796" spans="1:11" ht="15.6" customHeight="1">
      <c r="A796" s="372"/>
      <c r="B796" s="348"/>
      <c r="C796" s="60" t="s">
        <v>4613</v>
      </c>
      <c r="D796" s="68" t="s">
        <v>4619</v>
      </c>
      <c r="E796" s="7"/>
      <c r="F796" s="81">
        <v>145</v>
      </c>
      <c r="G796" s="81">
        <v>101</v>
      </c>
      <c r="H796" s="59">
        <f t="shared" si="533"/>
        <v>246</v>
      </c>
      <c r="I796" s="336"/>
      <c r="J796" s="336"/>
      <c r="K796" s="329"/>
    </row>
    <row r="797" spans="1:11" ht="15.6" customHeight="1">
      <c r="A797" s="372"/>
      <c r="B797" s="348"/>
      <c r="C797" s="60" t="s">
        <v>4613</v>
      </c>
      <c r="D797" s="68" t="s">
        <v>4620</v>
      </c>
      <c r="E797" s="7"/>
      <c r="F797" s="81">
        <v>74</v>
      </c>
      <c r="G797" s="81">
        <v>38</v>
      </c>
      <c r="H797" s="59">
        <f t="shared" si="533"/>
        <v>112</v>
      </c>
      <c r="I797" s="336"/>
      <c r="J797" s="336"/>
      <c r="K797" s="329"/>
    </row>
    <row r="798" spans="1:11" ht="15.6" customHeight="1">
      <c r="A798" s="372"/>
      <c r="B798" s="348"/>
      <c r="C798" s="60" t="s">
        <v>4613</v>
      </c>
      <c r="D798" s="68" t="s">
        <v>4621</v>
      </c>
      <c r="E798" s="7"/>
      <c r="F798" s="81">
        <v>40</v>
      </c>
      <c r="G798" s="81">
        <v>28</v>
      </c>
      <c r="H798" s="59">
        <f t="shared" si="533"/>
        <v>68</v>
      </c>
      <c r="I798" s="336"/>
      <c r="J798" s="336"/>
      <c r="K798" s="329"/>
    </row>
    <row r="799" spans="1:11" ht="15.6" customHeight="1">
      <c r="A799" s="373"/>
      <c r="B799" s="349"/>
      <c r="C799" s="60" t="s">
        <v>4613</v>
      </c>
      <c r="D799" s="68" t="s">
        <v>4622</v>
      </c>
      <c r="E799" s="7"/>
      <c r="F799" s="81">
        <v>32</v>
      </c>
      <c r="G799" s="81">
        <v>29</v>
      </c>
      <c r="H799" s="59">
        <f t="shared" si="533"/>
        <v>61</v>
      </c>
      <c r="I799" s="334"/>
      <c r="J799" s="334"/>
      <c r="K799" s="330"/>
    </row>
    <row r="800" spans="1:11" ht="15.6" customHeight="1">
      <c r="A800" s="152"/>
      <c r="B800" s="116"/>
      <c r="C800" s="60"/>
      <c r="D800" s="68"/>
      <c r="E800" s="225" t="s">
        <v>5507</v>
      </c>
      <c r="F800" s="86">
        <f>SUM(F795:F799)</f>
        <v>409</v>
      </c>
      <c r="G800" s="86">
        <f t="shared" ref="G800:K800" si="535">SUM(G795:G799)</f>
        <v>280</v>
      </c>
      <c r="H800" s="86">
        <f t="shared" si="535"/>
        <v>689</v>
      </c>
      <c r="I800" s="86">
        <f t="shared" si="535"/>
        <v>2</v>
      </c>
      <c r="J800" s="86">
        <f t="shared" si="535"/>
        <v>2</v>
      </c>
      <c r="K800" s="86">
        <f t="shared" si="535"/>
        <v>4</v>
      </c>
    </row>
    <row r="801" spans="1:11" ht="15.6" customHeight="1">
      <c r="A801" s="371">
        <v>195</v>
      </c>
      <c r="B801" s="347" t="s">
        <v>5775</v>
      </c>
      <c r="C801" s="60" t="s">
        <v>4613</v>
      </c>
      <c r="D801" s="68" t="s">
        <v>4623</v>
      </c>
      <c r="E801" s="7"/>
      <c r="F801" s="81">
        <v>41</v>
      </c>
      <c r="G801" s="81">
        <v>43</v>
      </c>
      <c r="H801" s="59">
        <f t="shared" si="533"/>
        <v>84</v>
      </c>
      <c r="I801" s="333">
        <v>2</v>
      </c>
      <c r="J801" s="333">
        <v>2</v>
      </c>
      <c r="K801" s="328">
        <f t="shared" ref="K801" si="536">SUM(I801:J804)</f>
        <v>4</v>
      </c>
    </row>
    <row r="802" spans="1:11" ht="15.6" customHeight="1">
      <c r="A802" s="372"/>
      <c r="B802" s="348"/>
      <c r="C802" s="60" t="s">
        <v>4613</v>
      </c>
      <c r="D802" s="68" t="s">
        <v>4624</v>
      </c>
      <c r="E802" s="7"/>
      <c r="F802" s="81">
        <v>33</v>
      </c>
      <c r="G802" s="81">
        <v>35</v>
      </c>
      <c r="H802" s="59">
        <f t="shared" si="533"/>
        <v>68</v>
      </c>
      <c r="I802" s="336"/>
      <c r="J802" s="336"/>
      <c r="K802" s="329"/>
    </row>
    <row r="803" spans="1:11" ht="15.6" customHeight="1">
      <c r="A803" s="372"/>
      <c r="B803" s="348"/>
      <c r="C803" s="60" t="s">
        <v>4613</v>
      </c>
      <c r="D803" s="68" t="s">
        <v>4625</v>
      </c>
      <c r="E803" s="7"/>
      <c r="F803" s="81">
        <v>106</v>
      </c>
      <c r="G803" s="81">
        <v>84</v>
      </c>
      <c r="H803" s="59">
        <f t="shared" si="533"/>
        <v>190</v>
      </c>
      <c r="I803" s="336"/>
      <c r="J803" s="336"/>
      <c r="K803" s="329"/>
    </row>
    <row r="804" spans="1:11" ht="15.6" customHeight="1">
      <c r="A804" s="373"/>
      <c r="B804" s="349"/>
      <c r="C804" s="60" t="s">
        <v>4613</v>
      </c>
      <c r="D804" s="68" t="s">
        <v>4626</v>
      </c>
      <c r="E804" s="7"/>
      <c r="F804" s="81">
        <v>628</v>
      </c>
      <c r="G804" s="81">
        <v>534</v>
      </c>
      <c r="H804" s="59">
        <f t="shared" si="533"/>
        <v>1162</v>
      </c>
      <c r="I804" s="334"/>
      <c r="J804" s="334"/>
      <c r="K804" s="330"/>
    </row>
    <row r="805" spans="1:11" ht="22.15" customHeight="1">
      <c r="A805" s="152"/>
      <c r="B805" s="116"/>
      <c r="C805" s="60"/>
      <c r="D805" s="68"/>
      <c r="E805" s="225" t="s">
        <v>5507</v>
      </c>
      <c r="F805" s="86">
        <f>SUM(F801:F804)</f>
        <v>808</v>
      </c>
      <c r="G805" s="86">
        <f t="shared" ref="G805:K805" si="537">SUM(G801:G804)</f>
        <v>696</v>
      </c>
      <c r="H805" s="86">
        <f t="shared" si="537"/>
        <v>1504</v>
      </c>
      <c r="I805" s="86">
        <f t="shared" si="537"/>
        <v>2</v>
      </c>
      <c r="J805" s="86">
        <f t="shared" si="537"/>
        <v>2</v>
      </c>
      <c r="K805" s="86">
        <f t="shared" si="537"/>
        <v>4</v>
      </c>
    </row>
    <row r="806" spans="1:11" ht="17.45" customHeight="1">
      <c r="A806" s="371">
        <v>196</v>
      </c>
      <c r="B806" s="347" t="s">
        <v>5974</v>
      </c>
      <c r="C806" s="60" t="s">
        <v>4628</v>
      </c>
      <c r="D806" s="68" t="s">
        <v>4627</v>
      </c>
      <c r="E806" s="7"/>
      <c r="F806" s="81">
        <v>699</v>
      </c>
      <c r="G806" s="81">
        <v>520</v>
      </c>
      <c r="H806" s="59">
        <f t="shared" si="533"/>
        <v>1219</v>
      </c>
      <c r="I806" s="333">
        <v>2</v>
      </c>
      <c r="J806" s="333">
        <v>2</v>
      </c>
      <c r="K806" s="328">
        <f t="shared" ref="K806" si="538">SUM(I806:J810)</f>
        <v>4</v>
      </c>
    </row>
    <row r="807" spans="1:11" ht="17.45" customHeight="1">
      <c r="A807" s="372"/>
      <c r="B807" s="348"/>
      <c r="C807" s="60" t="s">
        <v>4628</v>
      </c>
      <c r="D807" s="68" t="s">
        <v>4629</v>
      </c>
      <c r="E807" s="7"/>
      <c r="F807" s="81">
        <v>115</v>
      </c>
      <c r="G807" s="81">
        <v>84</v>
      </c>
      <c r="H807" s="59">
        <f t="shared" si="533"/>
        <v>199</v>
      </c>
      <c r="I807" s="336"/>
      <c r="J807" s="336"/>
      <c r="K807" s="329"/>
    </row>
    <row r="808" spans="1:11" ht="17.45" customHeight="1">
      <c r="A808" s="372"/>
      <c r="B808" s="348"/>
      <c r="C808" s="60" t="s">
        <v>4631</v>
      </c>
      <c r="D808" s="68" t="s">
        <v>4630</v>
      </c>
      <c r="E808" s="7"/>
      <c r="F808" s="81">
        <v>377</v>
      </c>
      <c r="G808" s="81">
        <v>303</v>
      </c>
      <c r="H808" s="59">
        <f t="shared" si="533"/>
        <v>680</v>
      </c>
      <c r="I808" s="336"/>
      <c r="J808" s="336"/>
      <c r="K808" s="329"/>
    </row>
    <row r="809" spans="1:11" ht="17.45" customHeight="1">
      <c r="A809" s="372"/>
      <c r="B809" s="348"/>
      <c r="C809" s="60" t="s">
        <v>4633</v>
      </c>
      <c r="D809" s="68" t="s">
        <v>4632</v>
      </c>
      <c r="E809" s="7"/>
      <c r="F809" s="81">
        <v>185</v>
      </c>
      <c r="G809" s="81">
        <v>179</v>
      </c>
      <c r="H809" s="59">
        <f t="shared" si="533"/>
        <v>364</v>
      </c>
      <c r="I809" s="336"/>
      <c r="J809" s="336"/>
      <c r="K809" s="329"/>
    </row>
    <row r="810" spans="1:11" ht="17.45" customHeight="1">
      <c r="A810" s="373"/>
      <c r="B810" s="349"/>
      <c r="C810" s="60" t="s">
        <v>4633</v>
      </c>
      <c r="D810" s="68" t="s">
        <v>4634</v>
      </c>
      <c r="E810" s="7"/>
      <c r="F810" s="81">
        <v>296</v>
      </c>
      <c r="G810" s="81">
        <v>185</v>
      </c>
      <c r="H810" s="59">
        <f t="shared" si="533"/>
        <v>481</v>
      </c>
      <c r="I810" s="334"/>
      <c r="J810" s="334"/>
      <c r="K810" s="330"/>
    </row>
    <row r="811" spans="1:11" ht="17.45" customHeight="1">
      <c r="A811" s="152"/>
      <c r="B811" s="116"/>
      <c r="C811" s="60"/>
      <c r="D811" s="68"/>
      <c r="E811" s="225" t="s">
        <v>5507</v>
      </c>
      <c r="F811" s="86">
        <f>SUM(F806:F810)</f>
        <v>1672</v>
      </c>
      <c r="G811" s="86">
        <f t="shared" ref="G811:K811" si="539">SUM(G806:G810)</f>
        <v>1271</v>
      </c>
      <c r="H811" s="86">
        <f t="shared" si="539"/>
        <v>2943</v>
      </c>
      <c r="I811" s="86">
        <f t="shared" si="539"/>
        <v>2</v>
      </c>
      <c r="J811" s="86">
        <f t="shared" si="539"/>
        <v>2</v>
      </c>
      <c r="K811" s="86">
        <f t="shared" si="539"/>
        <v>4</v>
      </c>
    </row>
    <row r="812" spans="1:11" ht="13.9" customHeight="1">
      <c r="A812" s="371">
        <v>197</v>
      </c>
      <c r="B812" s="347" t="s">
        <v>5974</v>
      </c>
      <c r="C812" s="60" t="s">
        <v>4636</v>
      </c>
      <c r="D812" s="68" t="s">
        <v>4635</v>
      </c>
      <c r="E812" s="7"/>
      <c r="F812" s="81">
        <v>321</v>
      </c>
      <c r="G812" s="81">
        <v>300</v>
      </c>
      <c r="H812" s="59">
        <f t="shared" si="533"/>
        <v>621</v>
      </c>
      <c r="I812" s="333">
        <v>2</v>
      </c>
      <c r="J812" s="333">
        <v>2</v>
      </c>
      <c r="K812" s="328">
        <f t="shared" ref="K812" si="540">SUM(I812:J816)</f>
        <v>4</v>
      </c>
    </row>
    <row r="813" spans="1:11" ht="13.9" customHeight="1">
      <c r="A813" s="372"/>
      <c r="B813" s="348"/>
      <c r="C813" s="60" t="s">
        <v>4636</v>
      </c>
      <c r="D813" s="68" t="s">
        <v>4637</v>
      </c>
      <c r="E813" s="7"/>
      <c r="F813" s="81">
        <v>214</v>
      </c>
      <c r="G813" s="81">
        <v>199</v>
      </c>
      <c r="H813" s="59">
        <f t="shared" si="533"/>
        <v>413</v>
      </c>
      <c r="I813" s="336"/>
      <c r="J813" s="336"/>
      <c r="K813" s="329"/>
    </row>
    <row r="814" spans="1:11" ht="13.9" customHeight="1">
      <c r="A814" s="372"/>
      <c r="B814" s="348"/>
      <c r="C814" s="60" t="s">
        <v>4636</v>
      </c>
      <c r="D814" s="68" t="s">
        <v>4638</v>
      </c>
      <c r="E814" s="7"/>
      <c r="F814" s="81">
        <v>271</v>
      </c>
      <c r="G814" s="81">
        <v>240</v>
      </c>
      <c r="H814" s="59">
        <f t="shared" si="533"/>
        <v>511</v>
      </c>
      <c r="I814" s="336"/>
      <c r="J814" s="336"/>
      <c r="K814" s="329"/>
    </row>
    <row r="815" spans="1:11" ht="13.9" customHeight="1">
      <c r="A815" s="372"/>
      <c r="B815" s="348"/>
      <c r="C815" s="60" t="s">
        <v>4640</v>
      </c>
      <c r="D815" s="68" t="s">
        <v>4639</v>
      </c>
      <c r="E815" s="7"/>
      <c r="F815" s="81">
        <v>332</v>
      </c>
      <c r="G815" s="81">
        <v>303</v>
      </c>
      <c r="H815" s="59">
        <f t="shared" si="533"/>
        <v>635</v>
      </c>
      <c r="I815" s="336"/>
      <c r="J815" s="336"/>
      <c r="K815" s="329"/>
    </row>
    <row r="816" spans="1:11" ht="13.9" customHeight="1">
      <c r="A816" s="373"/>
      <c r="B816" s="349"/>
      <c r="C816" s="60" t="s">
        <v>4642</v>
      </c>
      <c r="D816" s="68" t="s">
        <v>4641</v>
      </c>
      <c r="E816" s="7"/>
      <c r="F816" s="81">
        <v>288</v>
      </c>
      <c r="G816" s="81">
        <v>272</v>
      </c>
      <c r="H816" s="59">
        <f t="shared" si="533"/>
        <v>560</v>
      </c>
      <c r="I816" s="334"/>
      <c r="J816" s="334"/>
      <c r="K816" s="330"/>
    </row>
    <row r="817" spans="1:11" ht="17.45" customHeight="1">
      <c r="A817" s="152"/>
      <c r="B817" s="116"/>
      <c r="C817" s="60"/>
      <c r="D817" s="68"/>
      <c r="E817" s="225" t="s">
        <v>5507</v>
      </c>
      <c r="F817" s="86">
        <f>SUM(F812:F816)</f>
        <v>1426</v>
      </c>
      <c r="G817" s="86">
        <f t="shared" ref="G817:K817" si="541">SUM(G812:G816)</f>
        <v>1314</v>
      </c>
      <c r="H817" s="86">
        <f t="shared" si="541"/>
        <v>2740</v>
      </c>
      <c r="I817" s="86">
        <f t="shared" si="541"/>
        <v>2</v>
      </c>
      <c r="J817" s="86">
        <f t="shared" si="541"/>
        <v>2</v>
      </c>
      <c r="K817" s="86">
        <f t="shared" si="541"/>
        <v>4</v>
      </c>
    </row>
    <row r="818" spans="1:11" ht="14.45" customHeight="1">
      <c r="A818" s="371">
        <v>198</v>
      </c>
      <c r="B818" s="347" t="s">
        <v>5974</v>
      </c>
      <c r="C818" s="60" t="s">
        <v>4644</v>
      </c>
      <c r="D818" s="68" t="s">
        <v>4643</v>
      </c>
      <c r="E818" s="7"/>
      <c r="F818" s="81">
        <v>209</v>
      </c>
      <c r="G818" s="81">
        <v>189</v>
      </c>
      <c r="H818" s="59">
        <f t="shared" si="533"/>
        <v>398</v>
      </c>
      <c r="I818" s="333">
        <v>2</v>
      </c>
      <c r="J818" s="333">
        <v>2</v>
      </c>
      <c r="K818" s="328">
        <f t="shared" ref="K818" si="542">SUM(I818:J823)</f>
        <v>4</v>
      </c>
    </row>
    <row r="819" spans="1:11" ht="14.45" customHeight="1">
      <c r="A819" s="372"/>
      <c r="B819" s="348"/>
      <c r="C819" s="60" t="s">
        <v>4646</v>
      </c>
      <c r="D819" s="68" t="s">
        <v>4645</v>
      </c>
      <c r="E819" s="7"/>
      <c r="F819" s="81">
        <v>192</v>
      </c>
      <c r="G819" s="81">
        <v>147</v>
      </c>
      <c r="H819" s="59">
        <f t="shared" si="533"/>
        <v>339</v>
      </c>
      <c r="I819" s="336"/>
      <c r="J819" s="336"/>
      <c r="K819" s="329"/>
    </row>
    <row r="820" spans="1:11" ht="14.45" customHeight="1">
      <c r="A820" s="372"/>
      <c r="B820" s="348"/>
      <c r="C820" s="60" t="s">
        <v>4648</v>
      </c>
      <c r="D820" s="68" t="s">
        <v>4647</v>
      </c>
      <c r="E820" s="7"/>
      <c r="F820" s="81">
        <v>297</v>
      </c>
      <c r="G820" s="81">
        <v>274</v>
      </c>
      <c r="H820" s="59">
        <f t="shared" si="533"/>
        <v>571</v>
      </c>
      <c r="I820" s="336"/>
      <c r="J820" s="336"/>
      <c r="K820" s="329"/>
    </row>
    <row r="821" spans="1:11" ht="14.45" customHeight="1">
      <c r="A821" s="372"/>
      <c r="B821" s="348"/>
      <c r="C821" s="60" t="s">
        <v>4650</v>
      </c>
      <c r="D821" s="68" t="s">
        <v>4649</v>
      </c>
      <c r="E821" s="7"/>
      <c r="F821" s="81">
        <v>411</v>
      </c>
      <c r="G821" s="81">
        <v>381</v>
      </c>
      <c r="H821" s="59">
        <f t="shared" si="533"/>
        <v>792</v>
      </c>
      <c r="I821" s="336"/>
      <c r="J821" s="336"/>
      <c r="K821" s="329"/>
    </row>
    <row r="822" spans="1:11" ht="14.45" customHeight="1">
      <c r="A822" s="372"/>
      <c r="B822" s="348"/>
      <c r="C822" s="60" t="s">
        <v>4652</v>
      </c>
      <c r="D822" s="68" t="s">
        <v>4651</v>
      </c>
      <c r="E822" s="7"/>
      <c r="F822" s="81">
        <v>347</v>
      </c>
      <c r="G822" s="81">
        <v>336</v>
      </c>
      <c r="H822" s="59">
        <f t="shared" si="533"/>
        <v>683</v>
      </c>
      <c r="I822" s="336"/>
      <c r="J822" s="336"/>
      <c r="K822" s="329"/>
    </row>
    <row r="823" spans="1:11" ht="15" customHeight="1">
      <c r="A823" s="373"/>
      <c r="B823" s="349"/>
      <c r="C823" s="60" t="s">
        <v>5398</v>
      </c>
      <c r="D823" s="68" t="s">
        <v>4653</v>
      </c>
      <c r="E823" s="7"/>
      <c r="F823" s="91">
        <v>0</v>
      </c>
      <c r="G823" s="91">
        <v>0</v>
      </c>
      <c r="H823" s="59">
        <f t="shared" si="533"/>
        <v>0</v>
      </c>
      <c r="I823" s="334"/>
      <c r="J823" s="334"/>
      <c r="K823" s="330"/>
    </row>
    <row r="824" spans="1:11" ht="15" customHeight="1">
      <c r="A824" s="152"/>
      <c r="B824" s="116"/>
      <c r="C824" s="60"/>
      <c r="D824" s="68"/>
      <c r="E824" s="225" t="s">
        <v>5507</v>
      </c>
      <c r="F824" s="86">
        <f>SUM(F818:F823)</f>
        <v>1456</v>
      </c>
      <c r="G824" s="86">
        <f t="shared" ref="G824:H824" si="543">SUM(G818:G823)</f>
        <v>1327</v>
      </c>
      <c r="H824" s="86">
        <f t="shared" si="543"/>
        <v>2783</v>
      </c>
      <c r="I824" s="86">
        <f t="shared" ref="I824:J824" si="544">SUM(I818:I823)</f>
        <v>2</v>
      </c>
      <c r="J824" s="86">
        <f t="shared" si="544"/>
        <v>2</v>
      </c>
      <c r="K824" s="86">
        <f t="shared" ref="K824" si="545">SUM(K818:K823)</f>
        <v>4</v>
      </c>
    </row>
    <row r="825" spans="1:11" ht="17.45" customHeight="1">
      <c r="A825" s="371">
        <v>199</v>
      </c>
      <c r="B825" s="347" t="s">
        <v>5974</v>
      </c>
      <c r="C825" s="60" t="s">
        <v>4655</v>
      </c>
      <c r="D825" s="68" t="s">
        <v>4654</v>
      </c>
      <c r="E825" s="7"/>
      <c r="F825" s="81">
        <v>319</v>
      </c>
      <c r="G825" s="81">
        <v>268</v>
      </c>
      <c r="H825" s="59">
        <f t="shared" si="533"/>
        <v>587</v>
      </c>
      <c r="I825" s="333">
        <v>2</v>
      </c>
      <c r="J825" s="333">
        <v>2</v>
      </c>
      <c r="K825" s="328">
        <f t="shared" ref="K825" si="546">SUM(I825:J828)</f>
        <v>4</v>
      </c>
    </row>
    <row r="826" spans="1:11" ht="17.45" customHeight="1">
      <c r="A826" s="372"/>
      <c r="B826" s="348"/>
      <c r="C826" s="60" t="s">
        <v>4657</v>
      </c>
      <c r="D826" s="68" t="s">
        <v>4656</v>
      </c>
      <c r="E826" s="7"/>
      <c r="F826" s="81">
        <v>140</v>
      </c>
      <c r="G826" s="81">
        <v>112</v>
      </c>
      <c r="H826" s="59">
        <f t="shared" si="533"/>
        <v>252</v>
      </c>
      <c r="I826" s="336"/>
      <c r="J826" s="336"/>
      <c r="K826" s="329"/>
    </row>
    <row r="827" spans="1:11" ht="17.45" customHeight="1">
      <c r="A827" s="372"/>
      <c r="B827" s="348"/>
      <c r="C827" s="60" t="s">
        <v>4659</v>
      </c>
      <c r="D827" s="68" t="s">
        <v>4658</v>
      </c>
      <c r="E827" s="7"/>
      <c r="F827" s="81">
        <v>136</v>
      </c>
      <c r="G827" s="81">
        <v>113</v>
      </c>
      <c r="H827" s="59">
        <f t="shared" si="533"/>
        <v>249</v>
      </c>
      <c r="I827" s="336"/>
      <c r="J827" s="336"/>
      <c r="K827" s="329"/>
    </row>
    <row r="828" spans="1:11" ht="17.45" customHeight="1">
      <c r="A828" s="373"/>
      <c r="B828" s="349"/>
      <c r="C828" s="60" t="s">
        <v>4661</v>
      </c>
      <c r="D828" s="68" t="s">
        <v>4660</v>
      </c>
      <c r="E828" s="7"/>
      <c r="F828" s="81">
        <v>1020</v>
      </c>
      <c r="G828" s="81">
        <v>938</v>
      </c>
      <c r="H828" s="59">
        <f t="shared" si="533"/>
        <v>1958</v>
      </c>
      <c r="I828" s="336"/>
      <c r="J828" s="336"/>
      <c r="K828" s="329"/>
    </row>
    <row r="829" spans="1:11" ht="20.45" customHeight="1">
      <c r="A829" s="239"/>
      <c r="B829" s="134"/>
      <c r="C829" s="60"/>
      <c r="D829" s="68"/>
      <c r="E829" s="225" t="s">
        <v>5507</v>
      </c>
      <c r="F829" s="86">
        <f>SUM(F825:F828)</f>
        <v>1615</v>
      </c>
      <c r="G829" s="86">
        <f t="shared" ref="G829:H829" si="547">SUM(G825:G828)</f>
        <v>1431</v>
      </c>
      <c r="H829" s="86">
        <f t="shared" si="547"/>
        <v>3046</v>
      </c>
      <c r="I829" s="86">
        <f t="shared" ref="I829:J829" si="548">SUM(I825:I828)</f>
        <v>2</v>
      </c>
      <c r="J829" s="86">
        <f t="shared" si="548"/>
        <v>2</v>
      </c>
      <c r="K829" s="86">
        <f t="shared" ref="K829" si="549">SUM(K825:K828)</f>
        <v>4</v>
      </c>
    </row>
    <row r="830" spans="1:11" s="15" customFormat="1" ht="60.6" customHeight="1">
      <c r="A830" s="253">
        <v>200</v>
      </c>
      <c r="B830" s="254" t="s">
        <v>5974</v>
      </c>
      <c r="C830" s="252" t="s">
        <v>4663</v>
      </c>
      <c r="D830" s="68" t="s">
        <v>4662</v>
      </c>
      <c r="E830" s="14"/>
      <c r="F830" s="81">
        <v>1581</v>
      </c>
      <c r="G830" s="81">
        <v>1591</v>
      </c>
      <c r="H830" s="206">
        <f t="shared" si="533"/>
        <v>3172</v>
      </c>
      <c r="I830" s="204">
        <v>2</v>
      </c>
      <c r="J830" s="204">
        <v>2</v>
      </c>
      <c r="K830" s="205">
        <f>SUM(I830:J830)</f>
        <v>4</v>
      </c>
    </row>
    <row r="831" spans="1:11" ht="26.45" customHeight="1">
      <c r="A831" s="222"/>
      <c r="B831" s="119"/>
      <c r="C831" s="60"/>
      <c r="D831" s="68"/>
      <c r="E831" s="225" t="s">
        <v>5507</v>
      </c>
      <c r="F831" s="86">
        <f>SUM(F830)</f>
        <v>1581</v>
      </c>
      <c r="G831" s="86">
        <f t="shared" ref="G831:H831" si="550">SUM(G830)</f>
        <v>1591</v>
      </c>
      <c r="H831" s="86">
        <f t="shared" si="550"/>
        <v>3172</v>
      </c>
      <c r="I831" s="86">
        <f t="shared" ref="I831:J831" si="551">SUM(I830)</f>
        <v>2</v>
      </c>
      <c r="J831" s="86">
        <f t="shared" si="551"/>
        <v>2</v>
      </c>
      <c r="K831" s="86">
        <f t="shared" ref="K831" si="552">SUM(K830)</f>
        <v>4</v>
      </c>
    </row>
    <row r="832" spans="1:11" ht="15.6" customHeight="1">
      <c r="A832" s="371">
        <v>201</v>
      </c>
      <c r="B832" s="347" t="s">
        <v>5974</v>
      </c>
      <c r="C832" s="60" t="s">
        <v>4665</v>
      </c>
      <c r="D832" s="68" t="s">
        <v>4664</v>
      </c>
      <c r="E832" s="7"/>
      <c r="F832" s="81">
        <v>281</v>
      </c>
      <c r="G832" s="81">
        <v>223</v>
      </c>
      <c r="H832" s="59">
        <f t="shared" si="533"/>
        <v>504</v>
      </c>
      <c r="I832" s="333">
        <v>2</v>
      </c>
      <c r="J832" s="333">
        <v>2</v>
      </c>
      <c r="K832" s="328">
        <f t="shared" ref="K832" si="553">SUM(I832:J836)</f>
        <v>4</v>
      </c>
    </row>
    <row r="833" spans="1:11" ht="15.6" customHeight="1">
      <c r="A833" s="372"/>
      <c r="B833" s="348"/>
      <c r="C833" s="60" t="s">
        <v>4667</v>
      </c>
      <c r="D833" s="68" t="s">
        <v>4666</v>
      </c>
      <c r="E833" s="7"/>
      <c r="F833" s="81">
        <v>136</v>
      </c>
      <c r="G833" s="81">
        <v>91</v>
      </c>
      <c r="H833" s="59">
        <f t="shared" si="533"/>
        <v>227</v>
      </c>
      <c r="I833" s="336"/>
      <c r="J833" s="336"/>
      <c r="K833" s="329"/>
    </row>
    <row r="834" spans="1:11" ht="15.6" customHeight="1">
      <c r="A834" s="372"/>
      <c r="B834" s="348"/>
      <c r="C834" s="60" t="s">
        <v>4669</v>
      </c>
      <c r="D834" s="68" t="s">
        <v>4668</v>
      </c>
      <c r="E834" s="7"/>
      <c r="F834" s="81">
        <v>285</v>
      </c>
      <c r="G834" s="81">
        <v>270</v>
      </c>
      <c r="H834" s="59">
        <f t="shared" si="533"/>
        <v>555</v>
      </c>
      <c r="I834" s="336"/>
      <c r="J834" s="336"/>
      <c r="K834" s="329"/>
    </row>
    <row r="835" spans="1:11" ht="15.6" customHeight="1">
      <c r="A835" s="372"/>
      <c r="B835" s="348"/>
      <c r="C835" s="60" t="s">
        <v>4671</v>
      </c>
      <c r="D835" s="68" t="s">
        <v>4670</v>
      </c>
      <c r="E835" s="7"/>
      <c r="F835" s="81">
        <v>336</v>
      </c>
      <c r="G835" s="81">
        <v>273</v>
      </c>
      <c r="H835" s="59">
        <f t="shared" si="533"/>
        <v>609</v>
      </c>
      <c r="I835" s="336"/>
      <c r="J835" s="336"/>
      <c r="K835" s="329"/>
    </row>
    <row r="836" spans="1:11" ht="15.6" customHeight="1">
      <c r="A836" s="373"/>
      <c r="B836" s="349"/>
      <c r="C836" s="60" t="s">
        <v>4673</v>
      </c>
      <c r="D836" s="68" t="s">
        <v>4672</v>
      </c>
      <c r="E836" s="7"/>
      <c r="F836" s="81">
        <v>247</v>
      </c>
      <c r="G836" s="81">
        <v>207</v>
      </c>
      <c r="H836" s="59">
        <f t="shared" si="533"/>
        <v>454</v>
      </c>
      <c r="I836" s="334"/>
      <c r="J836" s="334"/>
      <c r="K836" s="330"/>
    </row>
    <row r="837" spans="1:11" ht="15.6" customHeight="1">
      <c r="A837" s="152"/>
      <c r="B837" s="116"/>
      <c r="C837" s="60"/>
      <c r="D837" s="68"/>
      <c r="E837" s="225" t="s">
        <v>5507</v>
      </c>
      <c r="F837" s="86">
        <f>SUM(F832:F836)</f>
        <v>1285</v>
      </c>
      <c r="G837" s="86">
        <f t="shared" ref="G837:H837" si="554">SUM(G832:G836)</f>
        <v>1064</v>
      </c>
      <c r="H837" s="86">
        <f t="shared" si="554"/>
        <v>2349</v>
      </c>
      <c r="I837" s="86">
        <f t="shared" ref="I837:J837" si="555">SUM(I832:I836)</f>
        <v>2</v>
      </c>
      <c r="J837" s="86">
        <f t="shared" si="555"/>
        <v>2</v>
      </c>
      <c r="K837" s="86">
        <f t="shared" ref="K837" si="556">SUM(K832:K836)</f>
        <v>4</v>
      </c>
    </row>
    <row r="838" spans="1:11" ht="13.15" customHeight="1">
      <c r="A838" s="371">
        <v>202</v>
      </c>
      <c r="B838" s="347" t="s">
        <v>5776</v>
      </c>
      <c r="C838" s="60" t="s">
        <v>4675</v>
      </c>
      <c r="D838" s="68" t="s">
        <v>4674</v>
      </c>
      <c r="E838" s="7"/>
      <c r="F838" s="81">
        <v>108</v>
      </c>
      <c r="G838" s="81">
        <v>69</v>
      </c>
      <c r="H838" s="59">
        <f t="shared" si="533"/>
        <v>177</v>
      </c>
      <c r="I838" s="333">
        <v>2</v>
      </c>
      <c r="J838" s="333">
        <v>2</v>
      </c>
      <c r="K838" s="328">
        <f t="shared" ref="K838" si="557">SUM(I838:J847)</f>
        <v>4</v>
      </c>
    </row>
    <row r="839" spans="1:11" ht="13.15" customHeight="1">
      <c r="A839" s="372"/>
      <c r="B839" s="348"/>
      <c r="C839" s="60" t="s">
        <v>4675</v>
      </c>
      <c r="D839" s="68" t="s">
        <v>4676</v>
      </c>
      <c r="E839" s="7"/>
      <c r="F839" s="81">
        <v>155</v>
      </c>
      <c r="G839" s="81">
        <v>140</v>
      </c>
      <c r="H839" s="59">
        <f t="shared" si="533"/>
        <v>295</v>
      </c>
      <c r="I839" s="336"/>
      <c r="J839" s="336"/>
      <c r="K839" s="329"/>
    </row>
    <row r="840" spans="1:11" ht="13.15" customHeight="1">
      <c r="A840" s="372"/>
      <c r="B840" s="348"/>
      <c r="C840" s="60" t="s">
        <v>4675</v>
      </c>
      <c r="D840" s="68" t="s">
        <v>4677</v>
      </c>
      <c r="E840" s="7"/>
      <c r="F840" s="81">
        <v>119</v>
      </c>
      <c r="G840" s="81">
        <v>93</v>
      </c>
      <c r="H840" s="59">
        <f t="shared" si="533"/>
        <v>212</v>
      </c>
      <c r="I840" s="336"/>
      <c r="J840" s="336"/>
      <c r="K840" s="329"/>
    </row>
    <row r="841" spans="1:11" ht="13.15" customHeight="1">
      <c r="A841" s="372"/>
      <c r="B841" s="348"/>
      <c r="C841" s="60" t="s">
        <v>4675</v>
      </c>
      <c r="D841" s="68" t="s">
        <v>4678</v>
      </c>
      <c r="E841" s="7"/>
      <c r="F841" s="81">
        <v>119</v>
      </c>
      <c r="G841" s="81">
        <v>94</v>
      </c>
      <c r="H841" s="59">
        <f t="shared" si="533"/>
        <v>213</v>
      </c>
      <c r="I841" s="336"/>
      <c r="J841" s="336"/>
      <c r="K841" s="329"/>
    </row>
    <row r="842" spans="1:11" ht="13.15" customHeight="1">
      <c r="A842" s="372"/>
      <c r="B842" s="348"/>
      <c r="C842" s="60" t="s">
        <v>4675</v>
      </c>
      <c r="D842" s="68" t="s">
        <v>4679</v>
      </c>
      <c r="E842" s="7"/>
      <c r="F842" s="81">
        <v>112</v>
      </c>
      <c r="G842" s="81">
        <v>62</v>
      </c>
      <c r="H842" s="59">
        <f t="shared" si="533"/>
        <v>174</v>
      </c>
      <c r="I842" s="336"/>
      <c r="J842" s="336"/>
      <c r="K842" s="329"/>
    </row>
    <row r="843" spans="1:11" ht="13.15" customHeight="1">
      <c r="A843" s="372"/>
      <c r="B843" s="348"/>
      <c r="C843" s="60" t="s">
        <v>4675</v>
      </c>
      <c r="D843" s="68" t="s">
        <v>4680</v>
      </c>
      <c r="E843" s="7"/>
      <c r="F843" s="81">
        <v>186</v>
      </c>
      <c r="G843" s="81">
        <v>170</v>
      </c>
      <c r="H843" s="59">
        <f t="shared" si="533"/>
        <v>356</v>
      </c>
      <c r="I843" s="336"/>
      <c r="J843" s="336"/>
      <c r="K843" s="329"/>
    </row>
    <row r="844" spans="1:11" ht="13.15" customHeight="1">
      <c r="A844" s="372"/>
      <c r="B844" s="348"/>
      <c r="C844" s="60" t="s">
        <v>4675</v>
      </c>
      <c r="D844" s="68" t="s">
        <v>4681</v>
      </c>
      <c r="E844" s="7"/>
      <c r="F844" s="81">
        <v>53</v>
      </c>
      <c r="G844" s="81">
        <v>48</v>
      </c>
      <c r="H844" s="59">
        <f t="shared" si="533"/>
        <v>101</v>
      </c>
      <c r="I844" s="336"/>
      <c r="J844" s="336"/>
      <c r="K844" s="329"/>
    </row>
    <row r="845" spans="1:11" ht="13.15" customHeight="1">
      <c r="A845" s="372"/>
      <c r="B845" s="348"/>
      <c r="C845" s="60" t="s">
        <v>4675</v>
      </c>
      <c r="D845" s="68" t="s">
        <v>4682</v>
      </c>
      <c r="E845" s="7"/>
      <c r="F845" s="81">
        <v>220</v>
      </c>
      <c r="G845" s="81">
        <v>168</v>
      </c>
      <c r="H845" s="59">
        <f t="shared" si="533"/>
        <v>388</v>
      </c>
      <c r="I845" s="336"/>
      <c r="J845" s="336"/>
      <c r="K845" s="329"/>
    </row>
    <row r="846" spans="1:11" ht="13.15" customHeight="1">
      <c r="A846" s="372"/>
      <c r="B846" s="348"/>
      <c r="C846" s="60" t="s">
        <v>4675</v>
      </c>
      <c r="D846" s="68" t="s">
        <v>4683</v>
      </c>
      <c r="E846" s="7"/>
      <c r="F846" s="81">
        <v>45</v>
      </c>
      <c r="G846" s="81">
        <v>43</v>
      </c>
      <c r="H846" s="59">
        <f t="shared" si="533"/>
        <v>88</v>
      </c>
      <c r="I846" s="336"/>
      <c r="J846" s="336"/>
      <c r="K846" s="329"/>
    </row>
    <row r="847" spans="1:11" ht="13.15" customHeight="1">
      <c r="A847" s="373"/>
      <c r="B847" s="349"/>
      <c r="C847" s="60" t="s">
        <v>4675</v>
      </c>
      <c r="D847" s="68" t="s">
        <v>4684</v>
      </c>
      <c r="E847" s="7"/>
      <c r="F847" s="81">
        <v>1</v>
      </c>
      <c r="G847" s="81">
        <v>1</v>
      </c>
      <c r="H847" s="59">
        <f t="shared" si="533"/>
        <v>2</v>
      </c>
      <c r="I847" s="334"/>
      <c r="J847" s="334"/>
      <c r="K847" s="330"/>
    </row>
    <row r="848" spans="1:11" ht="13.15" customHeight="1">
      <c r="A848" s="224"/>
      <c r="B848" s="118"/>
      <c r="C848" s="60"/>
      <c r="D848" s="68"/>
      <c r="E848" s="225" t="s">
        <v>5507</v>
      </c>
      <c r="F848" s="86">
        <f>SUM(F838:F847)</f>
        <v>1118</v>
      </c>
      <c r="G848" s="86">
        <f t="shared" ref="G848:H848" si="558">SUM(G838:G847)</f>
        <v>888</v>
      </c>
      <c r="H848" s="86">
        <f t="shared" si="558"/>
        <v>2006</v>
      </c>
      <c r="I848" s="86">
        <f t="shared" ref="I848:J848" si="559">SUM(I838:I847)</f>
        <v>2</v>
      </c>
      <c r="J848" s="86">
        <f t="shared" si="559"/>
        <v>2</v>
      </c>
      <c r="K848" s="86">
        <f t="shared" ref="K848" si="560">SUM(K838:K847)</f>
        <v>4</v>
      </c>
    </row>
    <row r="849" spans="1:11" ht="13.15" customHeight="1">
      <c r="A849" s="371">
        <v>203</v>
      </c>
      <c r="B849" s="365" t="s">
        <v>5777</v>
      </c>
      <c r="C849" s="60" t="s">
        <v>4686</v>
      </c>
      <c r="D849" s="68" t="s">
        <v>4685</v>
      </c>
      <c r="E849" s="7"/>
      <c r="F849" s="81">
        <v>362</v>
      </c>
      <c r="G849" s="81">
        <v>346</v>
      </c>
      <c r="H849" s="59">
        <f t="shared" si="533"/>
        <v>708</v>
      </c>
      <c r="I849" s="333">
        <v>2</v>
      </c>
      <c r="J849" s="333">
        <v>2</v>
      </c>
      <c r="K849" s="328">
        <f t="shared" ref="K849" si="561">SUM(I849:J853)</f>
        <v>4</v>
      </c>
    </row>
    <row r="850" spans="1:11" ht="13.15" customHeight="1">
      <c r="A850" s="372"/>
      <c r="B850" s="366"/>
      <c r="C850" s="60" t="s">
        <v>4688</v>
      </c>
      <c r="D850" s="68" t="s">
        <v>4687</v>
      </c>
      <c r="E850" s="7"/>
      <c r="F850" s="81">
        <v>114</v>
      </c>
      <c r="G850" s="81">
        <v>111</v>
      </c>
      <c r="H850" s="59">
        <f t="shared" si="533"/>
        <v>225</v>
      </c>
      <c r="I850" s="336"/>
      <c r="J850" s="336"/>
      <c r="K850" s="329"/>
    </row>
    <row r="851" spans="1:11" ht="13.15" customHeight="1">
      <c r="A851" s="372"/>
      <c r="B851" s="366"/>
      <c r="C851" s="60" t="s">
        <v>5375</v>
      </c>
      <c r="D851" s="68" t="s">
        <v>4689</v>
      </c>
      <c r="E851" s="7"/>
      <c r="F851" s="81">
        <v>247</v>
      </c>
      <c r="G851" s="81">
        <v>249</v>
      </c>
      <c r="H851" s="59">
        <f t="shared" si="533"/>
        <v>496</v>
      </c>
      <c r="I851" s="336"/>
      <c r="J851" s="336"/>
      <c r="K851" s="329"/>
    </row>
    <row r="852" spans="1:11" ht="13.15" customHeight="1">
      <c r="A852" s="372"/>
      <c r="B852" s="366"/>
      <c r="C852" s="60" t="s">
        <v>5376</v>
      </c>
      <c r="D852" s="68" t="s">
        <v>4690</v>
      </c>
      <c r="E852" s="7"/>
      <c r="F852" s="81">
        <v>207</v>
      </c>
      <c r="G852" s="81">
        <v>147</v>
      </c>
      <c r="H852" s="59">
        <f t="shared" si="533"/>
        <v>354</v>
      </c>
      <c r="I852" s="336"/>
      <c r="J852" s="336"/>
      <c r="K852" s="329"/>
    </row>
    <row r="853" spans="1:11" ht="13.15" customHeight="1">
      <c r="A853" s="373"/>
      <c r="B853" s="367"/>
      <c r="C853" s="60" t="s">
        <v>4692</v>
      </c>
      <c r="D853" s="68" t="s">
        <v>4691</v>
      </c>
      <c r="E853" s="7"/>
      <c r="F853" s="81">
        <v>242</v>
      </c>
      <c r="G853" s="81">
        <v>226</v>
      </c>
      <c r="H853" s="59">
        <f t="shared" si="533"/>
        <v>468</v>
      </c>
      <c r="I853" s="334"/>
      <c r="J853" s="334"/>
      <c r="K853" s="330"/>
    </row>
    <row r="854" spans="1:11" ht="25.9" customHeight="1">
      <c r="A854" s="152"/>
      <c r="B854" s="116"/>
      <c r="C854" s="60"/>
      <c r="D854" s="68"/>
      <c r="E854" s="225" t="s">
        <v>5507</v>
      </c>
      <c r="F854" s="86">
        <f>SUM(F849:F853)</f>
        <v>1172</v>
      </c>
      <c r="G854" s="86">
        <f t="shared" ref="G854:K854" si="562">SUM(G849:G853)</f>
        <v>1079</v>
      </c>
      <c r="H854" s="86">
        <f t="shared" si="562"/>
        <v>2251</v>
      </c>
      <c r="I854" s="86">
        <f t="shared" si="562"/>
        <v>2</v>
      </c>
      <c r="J854" s="86">
        <f t="shared" si="562"/>
        <v>2</v>
      </c>
      <c r="K854" s="86">
        <f t="shared" si="562"/>
        <v>4</v>
      </c>
    </row>
    <row r="855" spans="1:11" ht="15.6" customHeight="1">
      <c r="A855" s="371">
        <v>204</v>
      </c>
      <c r="B855" s="365" t="s">
        <v>5777</v>
      </c>
      <c r="C855" s="60" t="s">
        <v>4694</v>
      </c>
      <c r="D855" s="68" t="s">
        <v>4693</v>
      </c>
      <c r="E855" s="7"/>
      <c r="F855" s="81">
        <v>256</v>
      </c>
      <c r="G855" s="81">
        <v>184</v>
      </c>
      <c r="H855" s="59">
        <f t="shared" si="533"/>
        <v>440</v>
      </c>
      <c r="I855" s="333">
        <v>2</v>
      </c>
      <c r="J855" s="333">
        <v>2</v>
      </c>
      <c r="K855" s="328">
        <f t="shared" ref="K855" si="563">SUM(I855:J859)</f>
        <v>4</v>
      </c>
    </row>
    <row r="856" spans="1:11" ht="15.6" customHeight="1">
      <c r="A856" s="372"/>
      <c r="B856" s="366"/>
      <c r="C856" s="60" t="s">
        <v>4696</v>
      </c>
      <c r="D856" s="68" t="s">
        <v>4695</v>
      </c>
      <c r="E856" s="7"/>
      <c r="F856" s="81">
        <v>147</v>
      </c>
      <c r="G856" s="81">
        <v>134</v>
      </c>
      <c r="H856" s="59">
        <f t="shared" si="533"/>
        <v>281</v>
      </c>
      <c r="I856" s="336"/>
      <c r="J856" s="336"/>
      <c r="K856" s="329"/>
    </row>
    <row r="857" spans="1:11" ht="15.6" customHeight="1">
      <c r="A857" s="372"/>
      <c r="B857" s="366"/>
      <c r="C857" s="60" t="s">
        <v>4698</v>
      </c>
      <c r="D857" s="68" t="s">
        <v>4697</v>
      </c>
      <c r="E857" s="7"/>
      <c r="F857" s="81">
        <v>150</v>
      </c>
      <c r="G857" s="81">
        <v>93</v>
      </c>
      <c r="H857" s="59">
        <f t="shared" si="533"/>
        <v>243</v>
      </c>
      <c r="I857" s="336"/>
      <c r="J857" s="336"/>
      <c r="K857" s="329"/>
    </row>
    <row r="858" spans="1:11" ht="15.6" customHeight="1">
      <c r="A858" s="372"/>
      <c r="B858" s="366"/>
      <c r="C858" s="60" t="s">
        <v>4700</v>
      </c>
      <c r="D858" s="68" t="s">
        <v>4699</v>
      </c>
      <c r="E858" s="7"/>
      <c r="F858" s="81">
        <v>145</v>
      </c>
      <c r="G858" s="81">
        <v>104</v>
      </c>
      <c r="H858" s="59">
        <f t="shared" si="533"/>
        <v>249</v>
      </c>
      <c r="I858" s="336"/>
      <c r="J858" s="336"/>
      <c r="K858" s="329"/>
    </row>
    <row r="859" spans="1:11" ht="24" customHeight="1">
      <c r="A859" s="373"/>
      <c r="B859" s="367"/>
      <c r="C859" s="60" t="s">
        <v>4702</v>
      </c>
      <c r="D859" s="68" t="s">
        <v>4701</v>
      </c>
      <c r="E859" s="7"/>
      <c r="F859" s="81">
        <v>395</v>
      </c>
      <c r="G859" s="81">
        <v>357</v>
      </c>
      <c r="H859" s="59">
        <f t="shared" si="533"/>
        <v>752</v>
      </c>
      <c r="I859" s="334"/>
      <c r="J859" s="334"/>
      <c r="K859" s="330"/>
    </row>
    <row r="860" spans="1:11" ht="15.6" customHeight="1">
      <c r="A860" s="152"/>
      <c r="B860" s="116"/>
      <c r="C860" s="60"/>
      <c r="D860" s="68"/>
      <c r="E860" s="225" t="s">
        <v>5507</v>
      </c>
      <c r="F860" s="86">
        <f>SUM(F855:F859)</f>
        <v>1093</v>
      </c>
      <c r="G860" s="86">
        <f t="shared" ref="G860:H860" si="564">SUM(G855:G859)</f>
        <v>872</v>
      </c>
      <c r="H860" s="86">
        <f t="shared" si="564"/>
        <v>1965</v>
      </c>
      <c r="I860" s="86">
        <f t="shared" ref="I860:J860" si="565">SUM(I855:I859)</f>
        <v>2</v>
      </c>
      <c r="J860" s="86">
        <f t="shared" si="565"/>
        <v>2</v>
      </c>
      <c r="K860" s="86">
        <f t="shared" ref="K860" si="566">SUM(K855:K859)</f>
        <v>4</v>
      </c>
    </row>
    <row r="861" spans="1:11" ht="17.45" customHeight="1">
      <c r="A861" s="371">
        <v>205</v>
      </c>
      <c r="B861" s="347" t="s">
        <v>5778</v>
      </c>
      <c r="C861" s="60" t="s">
        <v>5377</v>
      </c>
      <c r="D861" s="68" t="s">
        <v>4703</v>
      </c>
      <c r="E861" s="7"/>
      <c r="F861" s="81">
        <v>96</v>
      </c>
      <c r="G861" s="81">
        <v>81</v>
      </c>
      <c r="H861" s="59">
        <f t="shared" ref="H861:H924" si="567">SUM(F861:G861)</f>
        <v>177</v>
      </c>
      <c r="I861" s="333">
        <v>2</v>
      </c>
      <c r="J861" s="333">
        <v>2</v>
      </c>
      <c r="K861" s="328">
        <f t="shared" ref="K861" si="568">SUM(I861:J866)</f>
        <v>4</v>
      </c>
    </row>
    <row r="862" spans="1:11" ht="17.45" customHeight="1">
      <c r="A862" s="372"/>
      <c r="B862" s="348"/>
      <c r="C862" s="60" t="s">
        <v>4705</v>
      </c>
      <c r="D862" s="68" t="s">
        <v>4704</v>
      </c>
      <c r="E862" s="7"/>
      <c r="F862" s="81">
        <v>307</v>
      </c>
      <c r="G862" s="81">
        <v>245</v>
      </c>
      <c r="H862" s="59">
        <f t="shared" si="567"/>
        <v>552</v>
      </c>
      <c r="I862" s="336"/>
      <c r="J862" s="336"/>
      <c r="K862" s="329"/>
    </row>
    <row r="863" spans="1:11" ht="17.45" customHeight="1">
      <c r="A863" s="372"/>
      <c r="B863" s="348"/>
      <c r="C863" s="60" t="s">
        <v>4707</v>
      </c>
      <c r="D863" s="68" t="s">
        <v>4706</v>
      </c>
      <c r="E863" s="7"/>
      <c r="F863" s="81">
        <v>198</v>
      </c>
      <c r="G863" s="81">
        <v>153</v>
      </c>
      <c r="H863" s="59">
        <f t="shared" si="567"/>
        <v>351</v>
      </c>
      <c r="I863" s="336"/>
      <c r="J863" s="336"/>
      <c r="K863" s="329"/>
    </row>
    <row r="864" spans="1:11" ht="17.45" customHeight="1">
      <c r="A864" s="372"/>
      <c r="B864" s="348"/>
      <c r="C864" s="60" t="s">
        <v>4709</v>
      </c>
      <c r="D864" s="68" t="s">
        <v>4708</v>
      </c>
      <c r="E864" s="7"/>
      <c r="F864" s="81">
        <v>156</v>
      </c>
      <c r="G864" s="81">
        <v>183</v>
      </c>
      <c r="H864" s="59">
        <f t="shared" si="567"/>
        <v>339</v>
      </c>
      <c r="I864" s="336"/>
      <c r="J864" s="336"/>
      <c r="K864" s="329"/>
    </row>
    <row r="865" spans="1:11" ht="17.45" customHeight="1">
      <c r="A865" s="372"/>
      <c r="B865" s="348"/>
      <c r="C865" s="60" t="s">
        <v>4711</v>
      </c>
      <c r="D865" s="68" t="s">
        <v>4710</v>
      </c>
      <c r="E865" s="7"/>
      <c r="F865" s="81">
        <v>453</v>
      </c>
      <c r="G865" s="81">
        <v>381</v>
      </c>
      <c r="H865" s="59">
        <f t="shared" si="567"/>
        <v>834</v>
      </c>
      <c r="I865" s="336"/>
      <c r="J865" s="336"/>
      <c r="K865" s="329"/>
    </row>
    <row r="866" spans="1:11" ht="17.45" customHeight="1">
      <c r="A866" s="373"/>
      <c r="B866" s="349"/>
      <c r="C866" s="60" t="s">
        <v>4713</v>
      </c>
      <c r="D866" s="68" t="s">
        <v>4712</v>
      </c>
      <c r="E866" s="7"/>
      <c r="F866" s="81">
        <v>285</v>
      </c>
      <c r="G866" s="81">
        <v>261</v>
      </c>
      <c r="H866" s="59">
        <f t="shared" si="567"/>
        <v>546</v>
      </c>
      <c r="I866" s="334"/>
      <c r="J866" s="334"/>
      <c r="K866" s="330"/>
    </row>
    <row r="867" spans="1:11" ht="10.9" customHeight="1">
      <c r="A867" s="152"/>
      <c r="B867" s="116"/>
      <c r="C867" s="60"/>
      <c r="D867" s="68"/>
      <c r="E867" s="225" t="s">
        <v>5507</v>
      </c>
      <c r="F867" s="86">
        <f>SUM(F861:F866)</f>
        <v>1495</v>
      </c>
      <c r="G867" s="86">
        <f t="shared" ref="G867:H867" si="569">SUM(G861:G866)</f>
        <v>1304</v>
      </c>
      <c r="H867" s="86">
        <f t="shared" si="569"/>
        <v>2799</v>
      </c>
      <c r="I867" s="86">
        <f t="shared" ref="I867:J867" si="570">SUM(I861:I866)</f>
        <v>2</v>
      </c>
      <c r="J867" s="86">
        <f t="shared" si="570"/>
        <v>2</v>
      </c>
      <c r="K867" s="86">
        <f t="shared" ref="K867" si="571">SUM(K861:K866)</f>
        <v>4</v>
      </c>
    </row>
    <row r="868" spans="1:11" ht="17.45" customHeight="1">
      <c r="A868" s="371">
        <v>206</v>
      </c>
      <c r="B868" s="347" t="s">
        <v>5778</v>
      </c>
      <c r="C868" s="60" t="s">
        <v>4715</v>
      </c>
      <c r="D868" s="68" t="s">
        <v>4714</v>
      </c>
      <c r="E868" s="7"/>
      <c r="F868" s="81">
        <v>171</v>
      </c>
      <c r="G868" s="81">
        <v>128</v>
      </c>
      <c r="H868" s="59">
        <f t="shared" si="567"/>
        <v>299</v>
      </c>
      <c r="I868" s="333">
        <v>2</v>
      </c>
      <c r="J868" s="333">
        <v>2</v>
      </c>
      <c r="K868" s="328">
        <f t="shared" ref="K868" si="572">SUM(I868:J872)</f>
        <v>4</v>
      </c>
    </row>
    <row r="869" spans="1:11" ht="17.45" customHeight="1">
      <c r="A869" s="372"/>
      <c r="B869" s="348"/>
      <c r="C869" s="60" t="s">
        <v>4717</v>
      </c>
      <c r="D869" s="68" t="s">
        <v>4716</v>
      </c>
      <c r="E869" s="7"/>
      <c r="F869" s="81">
        <v>120</v>
      </c>
      <c r="G869" s="81">
        <v>89</v>
      </c>
      <c r="H869" s="59">
        <f t="shared" si="567"/>
        <v>209</v>
      </c>
      <c r="I869" s="336"/>
      <c r="J869" s="336"/>
      <c r="K869" s="329"/>
    </row>
    <row r="870" spans="1:11" ht="17.45" customHeight="1">
      <c r="A870" s="372"/>
      <c r="B870" s="348"/>
      <c r="C870" s="60" t="s">
        <v>4719</v>
      </c>
      <c r="D870" s="68" t="s">
        <v>4718</v>
      </c>
      <c r="E870" s="7"/>
      <c r="F870" s="81">
        <v>91</v>
      </c>
      <c r="G870" s="81">
        <v>64</v>
      </c>
      <c r="H870" s="59">
        <f t="shared" si="567"/>
        <v>155</v>
      </c>
      <c r="I870" s="336"/>
      <c r="J870" s="336"/>
      <c r="K870" s="329"/>
    </row>
    <row r="871" spans="1:11" ht="17.45" customHeight="1">
      <c r="A871" s="372"/>
      <c r="B871" s="348"/>
      <c r="C871" s="60" t="s">
        <v>4721</v>
      </c>
      <c r="D871" s="68" t="s">
        <v>4720</v>
      </c>
      <c r="E871" s="7"/>
      <c r="F871" s="81">
        <v>263</v>
      </c>
      <c r="G871" s="81">
        <v>236</v>
      </c>
      <c r="H871" s="59">
        <f t="shared" si="567"/>
        <v>499</v>
      </c>
      <c r="I871" s="336"/>
      <c r="J871" s="336"/>
      <c r="K871" s="329"/>
    </row>
    <row r="872" spans="1:11" ht="17.45" customHeight="1">
      <c r="A872" s="373"/>
      <c r="B872" s="349"/>
      <c r="C872" s="60" t="s">
        <v>4723</v>
      </c>
      <c r="D872" s="68" t="s">
        <v>4722</v>
      </c>
      <c r="E872" s="7"/>
      <c r="F872" s="81">
        <v>362</v>
      </c>
      <c r="G872" s="81">
        <v>319</v>
      </c>
      <c r="H872" s="59">
        <f t="shared" si="567"/>
        <v>681</v>
      </c>
      <c r="I872" s="334"/>
      <c r="J872" s="334"/>
      <c r="K872" s="330"/>
    </row>
    <row r="873" spans="1:11" ht="17.45" customHeight="1">
      <c r="A873" s="152"/>
      <c r="B873" s="116"/>
      <c r="C873" s="60"/>
      <c r="D873" s="68"/>
      <c r="E873" s="225" t="s">
        <v>5507</v>
      </c>
      <c r="F873" s="86">
        <f>SUM(F868:F872)</f>
        <v>1007</v>
      </c>
      <c r="G873" s="86">
        <f t="shared" ref="G873:H873" si="573">SUM(G868:G872)</f>
        <v>836</v>
      </c>
      <c r="H873" s="86">
        <f t="shared" si="573"/>
        <v>1843</v>
      </c>
      <c r="I873" s="86">
        <f t="shared" ref="I873:J873" si="574">SUM(I868:I872)</f>
        <v>2</v>
      </c>
      <c r="J873" s="86">
        <f t="shared" si="574"/>
        <v>2</v>
      </c>
      <c r="K873" s="86">
        <f t="shared" ref="K873" si="575">SUM(K868:K872)</f>
        <v>4</v>
      </c>
    </row>
    <row r="874" spans="1:11" ht="17.45" customHeight="1">
      <c r="A874" s="371">
        <v>207</v>
      </c>
      <c r="B874" s="347" t="s">
        <v>5778</v>
      </c>
      <c r="C874" s="60" t="s">
        <v>4725</v>
      </c>
      <c r="D874" s="68" t="s">
        <v>4724</v>
      </c>
      <c r="E874" s="7"/>
      <c r="F874" s="81">
        <v>512</v>
      </c>
      <c r="G874" s="81">
        <v>513</v>
      </c>
      <c r="H874" s="59">
        <f t="shared" si="567"/>
        <v>1025</v>
      </c>
      <c r="I874" s="333">
        <v>2</v>
      </c>
      <c r="J874" s="333">
        <v>2</v>
      </c>
      <c r="K874" s="328">
        <f t="shared" ref="K874" si="576">SUM(I874:J875)</f>
        <v>4</v>
      </c>
    </row>
    <row r="875" spans="1:11" ht="39" customHeight="1">
      <c r="A875" s="373"/>
      <c r="B875" s="349"/>
      <c r="C875" s="60" t="s">
        <v>4727</v>
      </c>
      <c r="D875" s="68" t="s">
        <v>4726</v>
      </c>
      <c r="E875" s="7"/>
      <c r="F875" s="81">
        <v>182</v>
      </c>
      <c r="G875" s="81">
        <v>192</v>
      </c>
      <c r="H875" s="59">
        <f t="shared" si="567"/>
        <v>374</v>
      </c>
      <c r="I875" s="334"/>
      <c r="J875" s="334"/>
      <c r="K875" s="330"/>
    </row>
    <row r="876" spans="1:11" ht="17.45" customHeight="1">
      <c r="A876" s="152"/>
      <c r="B876" s="116"/>
      <c r="C876" s="60"/>
      <c r="D876" s="68"/>
      <c r="E876" s="225" t="s">
        <v>5507</v>
      </c>
      <c r="F876" s="86">
        <f>SUM(F874:F875)</f>
        <v>694</v>
      </c>
      <c r="G876" s="86">
        <f t="shared" ref="G876:H876" si="577">SUM(G874:G875)</f>
        <v>705</v>
      </c>
      <c r="H876" s="86">
        <f t="shared" si="577"/>
        <v>1399</v>
      </c>
      <c r="I876" s="86">
        <f t="shared" ref="I876:J876" si="578">SUM(I874:I875)</f>
        <v>2</v>
      </c>
      <c r="J876" s="86">
        <f t="shared" si="578"/>
        <v>2</v>
      </c>
      <c r="K876" s="86">
        <f t="shared" ref="K876" si="579">SUM(K874:K875)</f>
        <v>4</v>
      </c>
    </row>
    <row r="877" spans="1:11" ht="17.45" customHeight="1">
      <c r="A877" s="371">
        <v>208</v>
      </c>
      <c r="B877" s="347" t="s">
        <v>5778</v>
      </c>
      <c r="C877" s="60" t="s">
        <v>4729</v>
      </c>
      <c r="D877" s="68" t="s">
        <v>4728</v>
      </c>
      <c r="E877" s="7"/>
      <c r="F877" s="81">
        <v>353</v>
      </c>
      <c r="G877" s="81">
        <v>311</v>
      </c>
      <c r="H877" s="59">
        <f t="shared" si="567"/>
        <v>664</v>
      </c>
      <c r="I877" s="333">
        <v>2</v>
      </c>
      <c r="J877" s="333">
        <v>2</v>
      </c>
      <c r="K877" s="328">
        <f t="shared" ref="K877" si="580">SUM(I877:J879)</f>
        <v>4</v>
      </c>
    </row>
    <row r="878" spans="1:11" ht="17.45" customHeight="1">
      <c r="A878" s="372"/>
      <c r="B878" s="348"/>
      <c r="C878" s="60" t="s">
        <v>4731</v>
      </c>
      <c r="D878" s="68" t="s">
        <v>4730</v>
      </c>
      <c r="E878" s="7"/>
      <c r="F878" s="81">
        <v>275</v>
      </c>
      <c r="G878" s="81">
        <v>230</v>
      </c>
      <c r="H878" s="59">
        <f t="shared" si="567"/>
        <v>505</v>
      </c>
      <c r="I878" s="336"/>
      <c r="J878" s="336"/>
      <c r="K878" s="329"/>
    </row>
    <row r="879" spans="1:11" ht="17.45" customHeight="1">
      <c r="A879" s="373"/>
      <c r="B879" s="349"/>
      <c r="C879" s="60" t="s">
        <v>4733</v>
      </c>
      <c r="D879" s="68" t="s">
        <v>4732</v>
      </c>
      <c r="E879" s="7"/>
      <c r="F879" s="81">
        <v>255</v>
      </c>
      <c r="G879" s="81">
        <v>277</v>
      </c>
      <c r="H879" s="59">
        <f t="shared" si="567"/>
        <v>532</v>
      </c>
      <c r="I879" s="334"/>
      <c r="J879" s="334"/>
      <c r="K879" s="330"/>
    </row>
    <row r="880" spans="1:11" ht="17.45" customHeight="1">
      <c r="A880" s="152"/>
      <c r="B880" s="116"/>
      <c r="C880" s="60"/>
      <c r="D880" s="68"/>
      <c r="E880" s="225" t="s">
        <v>5507</v>
      </c>
      <c r="F880" s="86">
        <f>SUM(F877:F879)</f>
        <v>883</v>
      </c>
      <c r="G880" s="86">
        <f t="shared" ref="G880:H880" si="581">SUM(G877:G879)</f>
        <v>818</v>
      </c>
      <c r="H880" s="86">
        <f t="shared" si="581"/>
        <v>1701</v>
      </c>
      <c r="I880" s="86">
        <f t="shared" ref="I880:J880" si="582">SUM(I877:I879)</f>
        <v>2</v>
      </c>
      <c r="J880" s="86">
        <f t="shared" si="582"/>
        <v>2</v>
      </c>
      <c r="K880" s="86">
        <f t="shared" ref="K880" si="583">SUM(K877:K879)</f>
        <v>4</v>
      </c>
    </row>
    <row r="881" spans="1:11" ht="17.45" customHeight="1">
      <c r="A881" s="371">
        <v>209</v>
      </c>
      <c r="B881" s="347" t="s">
        <v>5403</v>
      </c>
      <c r="C881" s="60" t="s">
        <v>5378</v>
      </c>
      <c r="D881" s="68" t="s">
        <v>4734</v>
      </c>
      <c r="E881" s="7"/>
      <c r="F881" s="81">
        <v>131</v>
      </c>
      <c r="G881" s="81">
        <v>102</v>
      </c>
      <c r="H881" s="59">
        <f t="shared" si="567"/>
        <v>233</v>
      </c>
      <c r="I881" s="333">
        <v>2</v>
      </c>
      <c r="J881" s="333">
        <v>2</v>
      </c>
      <c r="K881" s="328">
        <f t="shared" ref="K881" si="584">SUM(I881:J886)</f>
        <v>4</v>
      </c>
    </row>
    <row r="882" spans="1:11" ht="17.45" customHeight="1">
      <c r="A882" s="372"/>
      <c r="B882" s="348"/>
      <c r="C882" s="60" t="s">
        <v>5379</v>
      </c>
      <c r="D882" s="68" t="s">
        <v>4735</v>
      </c>
      <c r="E882" s="7"/>
      <c r="F882" s="81">
        <v>185</v>
      </c>
      <c r="G882" s="81">
        <v>171</v>
      </c>
      <c r="H882" s="59">
        <f t="shared" si="567"/>
        <v>356</v>
      </c>
      <c r="I882" s="336"/>
      <c r="J882" s="336"/>
      <c r="K882" s="329"/>
    </row>
    <row r="883" spans="1:11" ht="17.45" customHeight="1">
      <c r="A883" s="372"/>
      <c r="B883" s="348"/>
      <c r="C883" s="60" t="s">
        <v>5379</v>
      </c>
      <c r="D883" s="68" t="s">
        <v>4736</v>
      </c>
      <c r="E883" s="7"/>
      <c r="F883" s="81">
        <v>70</v>
      </c>
      <c r="G883" s="81">
        <v>62</v>
      </c>
      <c r="H883" s="59">
        <f t="shared" si="567"/>
        <v>132</v>
      </c>
      <c r="I883" s="336"/>
      <c r="J883" s="336"/>
      <c r="K883" s="329"/>
    </row>
    <row r="884" spans="1:11" ht="17.45" customHeight="1">
      <c r="A884" s="372"/>
      <c r="B884" s="348"/>
      <c r="C884" s="60" t="s">
        <v>5379</v>
      </c>
      <c r="D884" s="68" t="s">
        <v>4737</v>
      </c>
      <c r="E884" s="7"/>
      <c r="F884" s="81">
        <v>118</v>
      </c>
      <c r="G884" s="81">
        <v>103</v>
      </c>
      <c r="H884" s="59">
        <f t="shared" si="567"/>
        <v>221</v>
      </c>
      <c r="I884" s="336"/>
      <c r="J884" s="336"/>
      <c r="K884" s="329"/>
    </row>
    <row r="885" spans="1:11" ht="17.45" customHeight="1">
      <c r="A885" s="372"/>
      <c r="B885" s="348"/>
      <c r="C885" s="60" t="s">
        <v>5379</v>
      </c>
      <c r="D885" s="68" t="s">
        <v>4738</v>
      </c>
      <c r="E885" s="7"/>
      <c r="F885" s="81">
        <v>73</v>
      </c>
      <c r="G885" s="81">
        <v>71</v>
      </c>
      <c r="H885" s="59">
        <f t="shared" si="567"/>
        <v>144</v>
      </c>
      <c r="I885" s="336"/>
      <c r="J885" s="336"/>
      <c r="K885" s="329"/>
    </row>
    <row r="886" spans="1:11" ht="17.45" customHeight="1">
      <c r="A886" s="373"/>
      <c r="B886" s="349"/>
      <c r="C886" s="60" t="s">
        <v>5379</v>
      </c>
      <c r="D886" s="68" t="s">
        <v>4739</v>
      </c>
      <c r="E886" s="7"/>
      <c r="F886" s="81">
        <v>359</v>
      </c>
      <c r="G886" s="81">
        <v>322</v>
      </c>
      <c r="H886" s="59">
        <f t="shared" si="567"/>
        <v>681</v>
      </c>
      <c r="I886" s="334"/>
      <c r="J886" s="334"/>
      <c r="K886" s="330"/>
    </row>
    <row r="887" spans="1:11" ht="13.15" customHeight="1">
      <c r="A887" s="152"/>
      <c r="B887" s="116"/>
      <c r="C887" s="60"/>
      <c r="D887" s="68"/>
      <c r="E887" s="225" t="s">
        <v>5507</v>
      </c>
      <c r="F887" s="86">
        <f>SUM(F881:F886)</f>
        <v>936</v>
      </c>
      <c r="G887" s="86">
        <f t="shared" ref="G887:H887" si="585">SUM(G881:G886)</f>
        <v>831</v>
      </c>
      <c r="H887" s="86">
        <f t="shared" si="585"/>
        <v>1767</v>
      </c>
      <c r="I887" s="86">
        <f t="shared" ref="I887:J887" si="586">SUM(I881:I886)</f>
        <v>2</v>
      </c>
      <c r="J887" s="86">
        <f t="shared" si="586"/>
        <v>2</v>
      </c>
      <c r="K887" s="86">
        <f t="shared" ref="K887" si="587">SUM(K881:K886)</f>
        <v>4</v>
      </c>
    </row>
    <row r="888" spans="1:11" ht="16.149999999999999" customHeight="1">
      <c r="A888" s="371">
        <v>210</v>
      </c>
      <c r="B888" s="347" t="s">
        <v>5401</v>
      </c>
      <c r="C888" s="60" t="s">
        <v>4741</v>
      </c>
      <c r="D888" s="68" t="s">
        <v>4740</v>
      </c>
      <c r="E888" s="7"/>
      <c r="F888" s="81">
        <v>117</v>
      </c>
      <c r="G888" s="81">
        <v>101</v>
      </c>
      <c r="H888" s="59">
        <f t="shared" si="567"/>
        <v>218</v>
      </c>
      <c r="I888" s="333">
        <v>2</v>
      </c>
      <c r="J888" s="333">
        <v>2</v>
      </c>
      <c r="K888" s="328">
        <f t="shared" ref="K888" si="588">SUM(I888:J893)</f>
        <v>4</v>
      </c>
    </row>
    <row r="889" spans="1:11" ht="16.149999999999999" customHeight="1">
      <c r="A889" s="372"/>
      <c r="B889" s="348"/>
      <c r="C889" s="60" t="s">
        <v>4741</v>
      </c>
      <c r="D889" s="68" t="s">
        <v>4742</v>
      </c>
      <c r="E889" s="7"/>
      <c r="F889" s="81">
        <v>86</v>
      </c>
      <c r="G889" s="81">
        <v>91</v>
      </c>
      <c r="H889" s="59">
        <f t="shared" si="567"/>
        <v>177</v>
      </c>
      <c r="I889" s="336"/>
      <c r="J889" s="336"/>
      <c r="K889" s="329"/>
    </row>
    <row r="890" spans="1:11" ht="16.149999999999999" customHeight="1">
      <c r="A890" s="372"/>
      <c r="B890" s="348"/>
      <c r="C890" s="60" t="s">
        <v>4741</v>
      </c>
      <c r="D890" s="68" t="s">
        <v>4743</v>
      </c>
      <c r="E890" s="7"/>
      <c r="F890" s="81">
        <v>47</v>
      </c>
      <c r="G890" s="81">
        <v>50</v>
      </c>
      <c r="H890" s="59">
        <f t="shared" si="567"/>
        <v>97</v>
      </c>
      <c r="I890" s="336"/>
      <c r="J890" s="336"/>
      <c r="K890" s="329"/>
    </row>
    <row r="891" spans="1:11" ht="16.149999999999999" customHeight="1">
      <c r="A891" s="372"/>
      <c r="B891" s="348"/>
      <c r="C891" s="60" t="s">
        <v>4741</v>
      </c>
      <c r="D891" s="68" t="s">
        <v>4744</v>
      </c>
      <c r="E891" s="7"/>
      <c r="F891" s="81">
        <v>45</v>
      </c>
      <c r="G891" s="81">
        <v>53</v>
      </c>
      <c r="H891" s="59">
        <f t="shared" si="567"/>
        <v>98</v>
      </c>
      <c r="I891" s="336"/>
      <c r="J891" s="336"/>
      <c r="K891" s="329"/>
    </row>
    <row r="892" spans="1:11" ht="16.149999999999999" customHeight="1">
      <c r="A892" s="372"/>
      <c r="B892" s="348"/>
      <c r="C892" s="60" t="s">
        <v>4741</v>
      </c>
      <c r="D892" s="68" t="s">
        <v>4745</v>
      </c>
      <c r="E892" s="7"/>
      <c r="F892" s="81">
        <v>78</v>
      </c>
      <c r="G892" s="81">
        <v>68</v>
      </c>
      <c r="H892" s="59">
        <f t="shared" si="567"/>
        <v>146</v>
      </c>
      <c r="I892" s="336"/>
      <c r="J892" s="336"/>
      <c r="K892" s="329"/>
    </row>
    <row r="893" spans="1:11" ht="13.15" customHeight="1">
      <c r="A893" s="373"/>
      <c r="B893" s="349"/>
      <c r="C893" s="60" t="s">
        <v>4741</v>
      </c>
      <c r="D893" s="68" t="s">
        <v>4746</v>
      </c>
      <c r="E893" s="7"/>
      <c r="F893" s="81">
        <v>49</v>
      </c>
      <c r="G893" s="81">
        <v>56</v>
      </c>
      <c r="H893" s="59">
        <f t="shared" si="567"/>
        <v>105</v>
      </c>
      <c r="I893" s="334"/>
      <c r="J893" s="334"/>
      <c r="K893" s="330"/>
    </row>
    <row r="894" spans="1:11" ht="10.15" customHeight="1">
      <c r="A894" s="152"/>
      <c r="B894" s="116"/>
      <c r="C894" s="60"/>
      <c r="D894" s="68"/>
      <c r="E894" s="225" t="s">
        <v>5507</v>
      </c>
      <c r="F894" s="86">
        <f>SUM(F888:F893)</f>
        <v>422</v>
      </c>
      <c r="G894" s="86">
        <f t="shared" ref="G894:H894" si="589">SUM(G888:G893)</f>
        <v>419</v>
      </c>
      <c r="H894" s="86">
        <f t="shared" si="589"/>
        <v>841</v>
      </c>
      <c r="I894" s="86">
        <f t="shared" ref="I894:J894" si="590">SUM(I888:I893)</f>
        <v>2</v>
      </c>
      <c r="J894" s="86">
        <f t="shared" si="590"/>
        <v>2</v>
      </c>
      <c r="K894" s="86">
        <f t="shared" ref="K894" si="591">SUM(K888:K893)</f>
        <v>4</v>
      </c>
    </row>
    <row r="895" spans="1:11" ht="16.149999999999999" customHeight="1">
      <c r="A895" s="371">
        <v>211</v>
      </c>
      <c r="B895" s="347" t="s">
        <v>5402</v>
      </c>
      <c r="C895" s="60" t="s">
        <v>5380</v>
      </c>
      <c r="D895" s="68" t="s">
        <v>4747</v>
      </c>
      <c r="E895" s="7"/>
      <c r="F895" s="81">
        <v>361</v>
      </c>
      <c r="G895" s="81">
        <v>289</v>
      </c>
      <c r="H895" s="59">
        <f t="shared" si="567"/>
        <v>650</v>
      </c>
      <c r="I895" s="333">
        <v>2</v>
      </c>
      <c r="J895" s="333">
        <v>2</v>
      </c>
      <c r="K895" s="328">
        <f t="shared" ref="K895" si="592">SUM(I895:J899)</f>
        <v>4</v>
      </c>
    </row>
    <row r="896" spans="1:11" ht="16.149999999999999" customHeight="1">
      <c r="A896" s="372"/>
      <c r="B896" s="348"/>
      <c r="C896" s="60" t="s">
        <v>5380</v>
      </c>
      <c r="D896" s="68" t="s">
        <v>4748</v>
      </c>
      <c r="E896" s="7"/>
      <c r="F896" s="81">
        <v>211</v>
      </c>
      <c r="G896" s="81">
        <v>183</v>
      </c>
      <c r="H896" s="59">
        <f t="shared" si="567"/>
        <v>394</v>
      </c>
      <c r="I896" s="336"/>
      <c r="J896" s="336"/>
      <c r="K896" s="329"/>
    </row>
    <row r="897" spans="1:11" ht="16.149999999999999" customHeight="1">
      <c r="A897" s="372"/>
      <c r="B897" s="348"/>
      <c r="C897" s="60" t="s">
        <v>5380</v>
      </c>
      <c r="D897" s="68" t="s">
        <v>4749</v>
      </c>
      <c r="E897" s="7"/>
      <c r="F897" s="81">
        <v>293</v>
      </c>
      <c r="G897" s="81">
        <v>264</v>
      </c>
      <c r="H897" s="59">
        <f t="shared" si="567"/>
        <v>557</v>
      </c>
      <c r="I897" s="336"/>
      <c r="J897" s="336"/>
      <c r="K897" s="329"/>
    </row>
    <row r="898" spans="1:11" ht="16.149999999999999" customHeight="1">
      <c r="A898" s="372"/>
      <c r="B898" s="348"/>
      <c r="C898" s="60" t="s">
        <v>5380</v>
      </c>
      <c r="D898" s="68" t="s">
        <v>4750</v>
      </c>
      <c r="E898" s="7"/>
      <c r="F898" s="81">
        <v>259</v>
      </c>
      <c r="G898" s="81">
        <v>220</v>
      </c>
      <c r="H898" s="59">
        <f t="shared" si="567"/>
        <v>479</v>
      </c>
      <c r="I898" s="336"/>
      <c r="J898" s="336"/>
      <c r="K898" s="329"/>
    </row>
    <row r="899" spans="1:11" ht="16.149999999999999" customHeight="1">
      <c r="A899" s="373"/>
      <c r="B899" s="349"/>
      <c r="C899" s="60" t="s">
        <v>5380</v>
      </c>
      <c r="D899" s="68" t="s">
        <v>4751</v>
      </c>
      <c r="E899" s="7"/>
      <c r="F899" s="81">
        <v>240</v>
      </c>
      <c r="G899" s="81">
        <v>224</v>
      </c>
      <c r="H899" s="59">
        <f t="shared" si="567"/>
        <v>464</v>
      </c>
      <c r="I899" s="334"/>
      <c r="J899" s="334"/>
      <c r="K899" s="330"/>
    </row>
    <row r="900" spans="1:11" ht="16.149999999999999" customHeight="1">
      <c r="A900" s="152"/>
      <c r="B900" s="116"/>
      <c r="C900" s="60"/>
      <c r="D900" s="68"/>
      <c r="E900" s="225" t="s">
        <v>5507</v>
      </c>
      <c r="F900" s="86">
        <f>SUM(F895:F899)</f>
        <v>1364</v>
      </c>
      <c r="G900" s="86">
        <f t="shared" ref="G900:H900" si="593">SUM(G895:G899)</f>
        <v>1180</v>
      </c>
      <c r="H900" s="86">
        <f t="shared" si="593"/>
        <v>2544</v>
      </c>
      <c r="I900" s="86">
        <f t="shared" ref="I900:J900" si="594">SUM(I895:I899)</f>
        <v>2</v>
      </c>
      <c r="J900" s="86">
        <f t="shared" si="594"/>
        <v>2</v>
      </c>
      <c r="K900" s="86">
        <f t="shared" ref="K900" si="595">SUM(K895:K899)</f>
        <v>4</v>
      </c>
    </row>
    <row r="901" spans="1:11" ht="16.149999999999999" customHeight="1">
      <c r="A901" s="371">
        <v>212</v>
      </c>
      <c r="B901" s="347" t="s">
        <v>5402</v>
      </c>
      <c r="C901" s="60" t="s">
        <v>5380</v>
      </c>
      <c r="D901" s="68" t="s">
        <v>4752</v>
      </c>
      <c r="E901" s="7"/>
      <c r="F901" s="81">
        <v>243</v>
      </c>
      <c r="G901" s="81">
        <v>223</v>
      </c>
      <c r="H901" s="59">
        <f t="shared" si="567"/>
        <v>466</v>
      </c>
      <c r="I901" s="333">
        <v>2</v>
      </c>
      <c r="J901" s="333">
        <v>2</v>
      </c>
      <c r="K901" s="328">
        <f t="shared" ref="K901" si="596">SUM(I901:J903)</f>
        <v>4</v>
      </c>
    </row>
    <row r="902" spans="1:11" ht="16.149999999999999" customHeight="1">
      <c r="A902" s="372"/>
      <c r="B902" s="348"/>
      <c r="C902" s="60" t="s">
        <v>5380</v>
      </c>
      <c r="D902" s="68" t="s">
        <v>4753</v>
      </c>
      <c r="E902" s="7"/>
      <c r="F902" s="81">
        <v>312</v>
      </c>
      <c r="G902" s="81">
        <v>286</v>
      </c>
      <c r="H902" s="59">
        <f t="shared" si="567"/>
        <v>598</v>
      </c>
      <c r="I902" s="336"/>
      <c r="J902" s="336"/>
      <c r="K902" s="329"/>
    </row>
    <row r="903" spans="1:11" ht="16.149999999999999" customHeight="1">
      <c r="A903" s="373"/>
      <c r="B903" s="349"/>
      <c r="C903" s="60" t="s">
        <v>5380</v>
      </c>
      <c r="D903" s="68" t="s">
        <v>4754</v>
      </c>
      <c r="E903" s="7"/>
      <c r="F903" s="81">
        <v>267</v>
      </c>
      <c r="G903" s="81">
        <v>238</v>
      </c>
      <c r="H903" s="59">
        <f t="shared" si="567"/>
        <v>505</v>
      </c>
      <c r="I903" s="334"/>
      <c r="J903" s="334"/>
      <c r="K903" s="330"/>
    </row>
    <row r="904" spans="1:11" ht="13.15" customHeight="1">
      <c r="A904" s="152"/>
      <c r="B904" s="116"/>
      <c r="C904" s="60"/>
      <c r="D904" s="68"/>
      <c r="E904" s="225" t="s">
        <v>5507</v>
      </c>
      <c r="F904" s="86">
        <f>SUM(F901:F903)</f>
        <v>822</v>
      </c>
      <c r="G904" s="86">
        <f t="shared" ref="G904:H904" si="597">SUM(G901:G903)</f>
        <v>747</v>
      </c>
      <c r="H904" s="86">
        <f t="shared" si="597"/>
        <v>1569</v>
      </c>
      <c r="I904" s="86">
        <f t="shared" ref="I904:J904" si="598">SUM(I901:I903)</f>
        <v>2</v>
      </c>
      <c r="J904" s="86">
        <f t="shared" si="598"/>
        <v>2</v>
      </c>
      <c r="K904" s="86">
        <f t="shared" ref="K904" si="599">SUM(K901:K903)</f>
        <v>4</v>
      </c>
    </row>
    <row r="905" spans="1:11" ht="16.149999999999999" customHeight="1">
      <c r="A905" s="371">
        <v>213</v>
      </c>
      <c r="B905" s="347" t="s">
        <v>5402</v>
      </c>
      <c r="C905" s="60" t="s">
        <v>5380</v>
      </c>
      <c r="D905" s="68" t="s">
        <v>4755</v>
      </c>
      <c r="E905" s="7"/>
      <c r="F905" s="81">
        <v>130</v>
      </c>
      <c r="G905" s="81">
        <v>101</v>
      </c>
      <c r="H905" s="59">
        <f t="shared" si="567"/>
        <v>231</v>
      </c>
      <c r="I905" s="333">
        <v>2</v>
      </c>
      <c r="J905" s="333">
        <v>2</v>
      </c>
      <c r="K905" s="328">
        <f t="shared" ref="K905" si="600">SUM(I905:J908)</f>
        <v>4</v>
      </c>
    </row>
    <row r="906" spans="1:11" ht="16.149999999999999" customHeight="1">
      <c r="A906" s="372"/>
      <c r="B906" s="348"/>
      <c r="C906" s="60" t="s">
        <v>5380</v>
      </c>
      <c r="D906" s="68" t="s">
        <v>4756</v>
      </c>
      <c r="E906" s="7"/>
      <c r="F906" s="81">
        <v>41</v>
      </c>
      <c r="G906" s="81">
        <v>31</v>
      </c>
      <c r="H906" s="59">
        <f t="shared" si="567"/>
        <v>72</v>
      </c>
      <c r="I906" s="336"/>
      <c r="J906" s="336"/>
      <c r="K906" s="329"/>
    </row>
    <row r="907" spans="1:11" ht="16.149999999999999" customHeight="1">
      <c r="A907" s="372"/>
      <c r="B907" s="348"/>
      <c r="C907" s="60" t="s">
        <v>5380</v>
      </c>
      <c r="D907" s="68" t="s">
        <v>4757</v>
      </c>
      <c r="E907" s="7"/>
      <c r="F907" s="81">
        <v>175</v>
      </c>
      <c r="G907" s="81">
        <v>153</v>
      </c>
      <c r="H907" s="59">
        <f t="shared" si="567"/>
        <v>328</v>
      </c>
      <c r="I907" s="336"/>
      <c r="J907" s="336"/>
      <c r="K907" s="329"/>
    </row>
    <row r="908" spans="1:11" ht="16.149999999999999" customHeight="1">
      <c r="A908" s="373"/>
      <c r="B908" s="349"/>
      <c r="C908" s="60" t="s">
        <v>5380</v>
      </c>
      <c r="D908" s="68" t="s">
        <v>4758</v>
      </c>
      <c r="E908" s="7"/>
      <c r="F908" s="81">
        <v>361</v>
      </c>
      <c r="G908" s="81">
        <v>306</v>
      </c>
      <c r="H908" s="59">
        <f t="shared" si="567"/>
        <v>667</v>
      </c>
      <c r="I908" s="334"/>
      <c r="J908" s="334"/>
      <c r="K908" s="330"/>
    </row>
    <row r="909" spans="1:11" ht="11.45" customHeight="1">
      <c r="A909" s="152"/>
      <c r="B909" s="116"/>
      <c r="C909" s="60"/>
      <c r="D909" s="68"/>
      <c r="E909" s="225" t="s">
        <v>5507</v>
      </c>
      <c r="F909" s="86">
        <f>SUM(F905:F908)</f>
        <v>707</v>
      </c>
      <c r="G909" s="86">
        <f t="shared" ref="G909:H909" si="601">SUM(G905:G908)</f>
        <v>591</v>
      </c>
      <c r="H909" s="86">
        <f t="shared" si="601"/>
        <v>1298</v>
      </c>
      <c r="I909" s="86">
        <f t="shared" ref="I909:J909" si="602">SUM(I905:I908)</f>
        <v>2</v>
      </c>
      <c r="J909" s="86">
        <f t="shared" si="602"/>
        <v>2</v>
      </c>
      <c r="K909" s="86">
        <f t="shared" ref="K909" si="603">SUM(K905:K908)</f>
        <v>4</v>
      </c>
    </row>
    <row r="910" spans="1:11" ht="16.149999999999999" customHeight="1">
      <c r="A910" s="371">
        <v>214</v>
      </c>
      <c r="B910" s="347" t="s">
        <v>5404</v>
      </c>
      <c r="C910" s="60" t="s">
        <v>4760</v>
      </c>
      <c r="D910" s="68" t="s">
        <v>4759</v>
      </c>
      <c r="E910" s="7"/>
      <c r="F910" s="81">
        <v>47</v>
      </c>
      <c r="G910" s="81">
        <v>26</v>
      </c>
      <c r="H910" s="59">
        <f t="shared" si="567"/>
        <v>73</v>
      </c>
      <c r="I910" s="333">
        <v>2</v>
      </c>
      <c r="J910" s="333">
        <v>2</v>
      </c>
      <c r="K910" s="328">
        <f t="shared" ref="K910" si="604">SUM(I910:J915)</f>
        <v>4</v>
      </c>
    </row>
    <row r="911" spans="1:11" ht="16.149999999999999" customHeight="1">
      <c r="A911" s="372"/>
      <c r="B911" s="348"/>
      <c r="C911" s="60" t="s">
        <v>4762</v>
      </c>
      <c r="D911" s="68" t="s">
        <v>4761</v>
      </c>
      <c r="E911" s="7"/>
      <c r="F911" s="81">
        <v>194</v>
      </c>
      <c r="G911" s="81">
        <v>111</v>
      </c>
      <c r="H911" s="59">
        <f t="shared" si="567"/>
        <v>305</v>
      </c>
      <c r="I911" s="336"/>
      <c r="J911" s="336"/>
      <c r="K911" s="329"/>
    </row>
    <row r="912" spans="1:11" ht="16.149999999999999" customHeight="1">
      <c r="A912" s="372"/>
      <c r="B912" s="348"/>
      <c r="C912" s="60" t="s">
        <v>4764</v>
      </c>
      <c r="D912" s="68" t="s">
        <v>4763</v>
      </c>
      <c r="E912" s="7"/>
      <c r="F912" s="81">
        <v>49</v>
      </c>
      <c r="G912" s="81">
        <v>46</v>
      </c>
      <c r="H912" s="59">
        <f t="shared" si="567"/>
        <v>95</v>
      </c>
      <c r="I912" s="336"/>
      <c r="J912" s="336"/>
      <c r="K912" s="329"/>
    </row>
    <row r="913" spans="1:11" ht="16.149999999999999" customHeight="1">
      <c r="A913" s="372"/>
      <c r="B913" s="348"/>
      <c r="C913" s="60" t="s">
        <v>4764</v>
      </c>
      <c r="D913" s="68" t="s">
        <v>4765</v>
      </c>
      <c r="E913" s="7"/>
      <c r="F913" s="81">
        <v>124</v>
      </c>
      <c r="G913" s="81">
        <v>142</v>
      </c>
      <c r="H913" s="59">
        <f t="shared" si="567"/>
        <v>266</v>
      </c>
      <c r="I913" s="336"/>
      <c r="J913" s="336"/>
      <c r="K913" s="329"/>
    </row>
    <row r="914" spans="1:11" ht="16.149999999999999" customHeight="1">
      <c r="A914" s="372"/>
      <c r="B914" s="348"/>
      <c r="C914" s="60" t="s">
        <v>5381</v>
      </c>
      <c r="D914" s="68" t="s">
        <v>4766</v>
      </c>
      <c r="E914" s="7"/>
      <c r="F914" s="81">
        <v>285</v>
      </c>
      <c r="G914" s="81">
        <v>213</v>
      </c>
      <c r="H914" s="59">
        <f t="shared" si="567"/>
        <v>498</v>
      </c>
      <c r="I914" s="336"/>
      <c r="J914" s="336"/>
      <c r="K914" s="329"/>
    </row>
    <row r="915" spans="1:11" ht="16.149999999999999" customHeight="1">
      <c r="A915" s="373"/>
      <c r="B915" s="349"/>
      <c r="C915" s="60" t="s">
        <v>5382</v>
      </c>
      <c r="D915" s="68" t="s">
        <v>4767</v>
      </c>
      <c r="E915" s="7"/>
      <c r="F915" s="81">
        <v>128</v>
      </c>
      <c r="G915" s="81">
        <v>108</v>
      </c>
      <c r="H915" s="59">
        <f t="shared" si="567"/>
        <v>236</v>
      </c>
      <c r="I915" s="334"/>
      <c r="J915" s="334"/>
      <c r="K915" s="330"/>
    </row>
    <row r="916" spans="1:11" ht="16.149999999999999" customHeight="1">
      <c r="A916" s="152"/>
      <c r="B916" s="116"/>
      <c r="C916" s="60"/>
      <c r="D916" s="68"/>
      <c r="E916" s="225" t="s">
        <v>5507</v>
      </c>
      <c r="F916" s="86">
        <f>SUM(F910:F915)</f>
        <v>827</v>
      </c>
      <c r="G916" s="86">
        <f t="shared" ref="G916:H916" si="605">SUM(G910:G915)</f>
        <v>646</v>
      </c>
      <c r="H916" s="86">
        <f t="shared" si="605"/>
        <v>1473</v>
      </c>
      <c r="I916" s="86">
        <f t="shared" ref="I916:J916" si="606">SUM(I910:I915)</f>
        <v>2</v>
      </c>
      <c r="J916" s="86">
        <f t="shared" si="606"/>
        <v>2</v>
      </c>
      <c r="K916" s="86">
        <f t="shared" ref="K916" si="607">SUM(K910:K915)</f>
        <v>4</v>
      </c>
    </row>
    <row r="917" spans="1:11" ht="17.45" customHeight="1">
      <c r="A917" s="371">
        <v>215</v>
      </c>
      <c r="B917" s="347" t="s">
        <v>5405</v>
      </c>
      <c r="C917" s="60" t="s">
        <v>5383</v>
      </c>
      <c r="D917" s="68" t="s">
        <v>4768</v>
      </c>
      <c r="E917" s="7"/>
      <c r="F917" s="81">
        <v>186</v>
      </c>
      <c r="G917" s="81">
        <v>151</v>
      </c>
      <c r="H917" s="59">
        <f t="shared" si="567"/>
        <v>337</v>
      </c>
      <c r="I917" s="333">
        <v>2</v>
      </c>
      <c r="J917" s="333">
        <v>2</v>
      </c>
      <c r="K917" s="328">
        <f t="shared" ref="K917" si="608">SUM(I917:J924)</f>
        <v>4</v>
      </c>
    </row>
    <row r="918" spans="1:11" ht="17.45" customHeight="1">
      <c r="A918" s="372"/>
      <c r="B918" s="348"/>
      <c r="C918" s="60" t="s">
        <v>5384</v>
      </c>
      <c r="D918" s="68" t="s">
        <v>4769</v>
      </c>
      <c r="E918" s="7"/>
      <c r="F918" s="81">
        <v>328</v>
      </c>
      <c r="G918" s="81">
        <v>311</v>
      </c>
      <c r="H918" s="59">
        <f t="shared" si="567"/>
        <v>639</v>
      </c>
      <c r="I918" s="336"/>
      <c r="J918" s="336"/>
      <c r="K918" s="329"/>
    </row>
    <row r="919" spans="1:11" ht="17.45" customHeight="1">
      <c r="A919" s="372"/>
      <c r="B919" s="348"/>
      <c r="C919" s="60" t="s">
        <v>5384</v>
      </c>
      <c r="D919" s="68" t="s">
        <v>4770</v>
      </c>
      <c r="E919" s="7"/>
      <c r="F919" s="81">
        <v>236</v>
      </c>
      <c r="G919" s="81">
        <v>248</v>
      </c>
      <c r="H919" s="59">
        <f t="shared" si="567"/>
        <v>484</v>
      </c>
      <c r="I919" s="336"/>
      <c r="J919" s="336"/>
      <c r="K919" s="329"/>
    </row>
    <row r="920" spans="1:11" ht="17.45" customHeight="1">
      <c r="A920" s="372"/>
      <c r="B920" s="348"/>
      <c r="C920" s="60" t="s">
        <v>5385</v>
      </c>
      <c r="D920" s="68" t="s">
        <v>4771</v>
      </c>
      <c r="E920" s="7"/>
      <c r="F920" s="81">
        <v>161</v>
      </c>
      <c r="G920" s="81">
        <v>133</v>
      </c>
      <c r="H920" s="59">
        <f t="shared" si="567"/>
        <v>294</v>
      </c>
      <c r="I920" s="336"/>
      <c r="J920" s="336"/>
      <c r="K920" s="329"/>
    </row>
    <row r="921" spans="1:11" ht="17.45" customHeight="1">
      <c r="A921" s="372"/>
      <c r="B921" s="348"/>
      <c r="C921" s="60" t="s">
        <v>5383</v>
      </c>
      <c r="D921" s="68" t="s">
        <v>4772</v>
      </c>
      <c r="E921" s="7"/>
      <c r="F921" s="81">
        <v>311</v>
      </c>
      <c r="G921" s="81">
        <v>313</v>
      </c>
      <c r="H921" s="59">
        <f t="shared" si="567"/>
        <v>624</v>
      </c>
      <c r="I921" s="336"/>
      <c r="J921" s="336"/>
      <c r="K921" s="329"/>
    </row>
    <row r="922" spans="1:11" ht="17.45" customHeight="1">
      <c r="A922" s="372"/>
      <c r="B922" s="348"/>
      <c r="C922" s="60" t="s">
        <v>5383</v>
      </c>
      <c r="D922" s="68" t="s">
        <v>4773</v>
      </c>
      <c r="E922" s="7"/>
      <c r="F922" s="81">
        <v>31</v>
      </c>
      <c r="G922" s="81">
        <v>20</v>
      </c>
      <c r="H922" s="59">
        <f t="shared" si="567"/>
        <v>51</v>
      </c>
      <c r="I922" s="336"/>
      <c r="J922" s="336"/>
      <c r="K922" s="329"/>
    </row>
    <row r="923" spans="1:11" ht="17.45" customHeight="1">
      <c r="A923" s="372"/>
      <c r="B923" s="348"/>
      <c r="C923" s="60" t="s">
        <v>5386</v>
      </c>
      <c r="D923" s="68" t="s">
        <v>4774</v>
      </c>
      <c r="E923" s="7"/>
      <c r="F923" s="81">
        <v>51</v>
      </c>
      <c r="G923" s="81">
        <v>41</v>
      </c>
      <c r="H923" s="59">
        <f t="shared" si="567"/>
        <v>92</v>
      </c>
      <c r="I923" s="336"/>
      <c r="J923" s="336"/>
      <c r="K923" s="329"/>
    </row>
    <row r="924" spans="1:11" ht="17.45" customHeight="1">
      <c r="A924" s="373"/>
      <c r="B924" s="349"/>
      <c r="C924" s="60" t="s">
        <v>5387</v>
      </c>
      <c r="D924" s="68" t="s">
        <v>4775</v>
      </c>
      <c r="E924" s="7"/>
      <c r="F924" s="81">
        <v>14</v>
      </c>
      <c r="G924" s="81">
        <v>16</v>
      </c>
      <c r="H924" s="59">
        <f t="shared" si="567"/>
        <v>30</v>
      </c>
      <c r="I924" s="334"/>
      <c r="J924" s="334"/>
      <c r="K924" s="330"/>
    </row>
    <row r="925" spans="1:11" ht="17.45" customHeight="1">
      <c r="A925" s="152"/>
      <c r="B925" s="116"/>
      <c r="C925" s="60"/>
      <c r="D925" s="68"/>
      <c r="E925" s="225" t="s">
        <v>5507</v>
      </c>
      <c r="F925" s="86">
        <f>SUM(F917:F924)</f>
        <v>1318</v>
      </c>
      <c r="G925" s="86">
        <f t="shared" ref="G925:H925" si="609">SUM(G917:G924)</f>
        <v>1233</v>
      </c>
      <c r="H925" s="86">
        <f t="shared" si="609"/>
        <v>2551</v>
      </c>
      <c r="I925" s="86">
        <f t="shared" ref="I925:J925" si="610">SUM(I917:I924)</f>
        <v>2</v>
      </c>
      <c r="J925" s="86">
        <f t="shared" si="610"/>
        <v>2</v>
      </c>
      <c r="K925" s="86">
        <f t="shared" ref="K925" si="611">SUM(K917:K924)</f>
        <v>4</v>
      </c>
    </row>
    <row r="926" spans="1:11" ht="17.45" customHeight="1">
      <c r="A926" s="371">
        <v>216</v>
      </c>
      <c r="B926" s="347" t="s">
        <v>5406</v>
      </c>
      <c r="C926" s="60" t="s">
        <v>5388</v>
      </c>
      <c r="D926" s="68" t="s">
        <v>4776</v>
      </c>
      <c r="E926" s="7"/>
      <c r="F926" s="81">
        <v>136</v>
      </c>
      <c r="G926" s="81">
        <v>113</v>
      </c>
      <c r="H926" s="59">
        <f t="shared" ref="H926:H981" si="612">SUM(F926:G926)</f>
        <v>249</v>
      </c>
      <c r="I926" s="333">
        <v>2</v>
      </c>
      <c r="J926" s="333">
        <v>2</v>
      </c>
      <c r="K926" s="328">
        <f t="shared" ref="K926" si="613">SUM(I926:J928)</f>
        <v>4</v>
      </c>
    </row>
    <row r="927" spans="1:11" ht="17.45" customHeight="1">
      <c r="A927" s="372"/>
      <c r="B927" s="348"/>
      <c r="C927" s="60" t="s">
        <v>5388</v>
      </c>
      <c r="D927" s="68" t="s">
        <v>4777</v>
      </c>
      <c r="E927" s="7"/>
      <c r="F927" s="81">
        <v>810</v>
      </c>
      <c r="G927" s="81">
        <v>795</v>
      </c>
      <c r="H927" s="59">
        <f t="shared" si="612"/>
        <v>1605</v>
      </c>
      <c r="I927" s="336"/>
      <c r="J927" s="336"/>
      <c r="K927" s="329"/>
    </row>
    <row r="928" spans="1:11" ht="17.45" customHeight="1">
      <c r="A928" s="373"/>
      <c r="B928" s="349"/>
      <c r="C928" s="60" t="s">
        <v>5388</v>
      </c>
      <c r="D928" s="68" t="s">
        <v>4778</v>
      </c>
      <c r="E928" s="7"/>
      <c r="F928" s="81">
        <v>40</v>
      </c>
      <c r="G928" s="81">
        <v>47</v>
      </c>
      <c r="H928" s="59">
        <f t="shared" si="612"/>
        <v>87</v>
      </c>
      <c r="I928" s="334"/>
      <c r="J928" s="334"/>
      <c r="K928" s="330"/>
    </row>
    <row r="929" spans="1:11" ht="17.45" customHeight="1">
      <c r="A929" s="152"/>
      <c r="B929" s="116"/>
      <c r="C929" s="60"/>
      <c r="D929" s="68"/>
      <c r="E929" s="225" t="s">
        <v>5507</v>
      </c>
      <c r="F929" s="86">
        <f>SUM(F926:F928)</f>
        <v>986</v>
      </c>
      <c r="G929" s="86">
        <f t="shared" ref="G929:H929" si="614">SUM(G926:G928)</f>
        <v>955</v>
      </c>
      <c r="H929" s="86">
        <f t="shared" si="614"/>
        <v>1941</v>
      </c>
      <c r="I929" s="86">
        <f t="shared" ref="I929:J929" si="615">SUM(I926:I928)</f>
        <v>2</v>
      </c>
      <c r="J929" s="86">
        <f t="shared" si="615"/>
        <v>2</v>
      </c>
      <c r="K929" s="86">
        <f t="shared" ref="K929" si="616">SUM(K926:K928)</f>
        <v>4</v>
      </c>
    </row>
    <row r="930" spans="1:11" ht="17.45" customHeight="1">
      <c r="A930" s="371">
        <v>217</v>
      </c>
      <c r="B930" s="347" t="s">
        <v>5420</v>
      </c>
      <c r="C930" s="60" t="s">
        <v>4780</v>
      </c>
      <c r="D930" s="68" t="s">
        <v>4779</v>
      </c>
      <c r="E930" s="7"/>
      <c r="F930" s="81">
        <v>233</v>
      </c>
      <c r="G930" s="81">
        <v>205</v>
      </c>
      <c r="H930" s="59">
        <f t="shared" si="612"/>
        <v>438</v>
      </c>
      <c r="I930" s="333">
        <v>2</v>
      </c>
      <c r="J930" s="333">
        <v>2</v>
      </c>
      <c r="K930" s="328">
        <f t="shared" ref="K930" si="617">SUM(I930:J935)</f>
        <v>4</v>
      </c>
    </row>
    <row r="931" spans="1:11" ht="17.45" customHeight="1">
      <c r="A931" s="372"/>
      <c r="B931" s="348"/>
      <c r="C931" s="60" t="s">
        <v>4780</v>
      </c>
      <c r="D931" s="68" t="s">
        <v>4781</v>
      </c>
      <c r="E931" s="7"/>
      <c r="F931" s="81">
        <v>329</v>
      </c>
      <c r="G931" s="81">
        <v>335</v>
      </c>
      <c r="H931" s="59">
        <f t="shared" si="612"/>
        <v>664</v>
      </c>
      <c r="I931" s="336"/>
      <c r="J931" s="336"/>
      <c r="K931" s="329"/>
    </row>
    <row r="932" spans="1:11" ht="17.45" customHeight="1">
      <c r="A932" s="372"/>
      <c r="B932" s="348"/>
      <c r="C932" s="60" t="s">
        <v>5389</v>
      </c>
      <c r="D932" s="68" t="s">
        <v>4782</v>
      </c>
      <c r="E932" s="7"/>
      <c r="F932" s="81">
        <v>127</v>
      </c>
      <c r="G932" s="81">
        <v>113</v>
      </c>
      <c r="H932" s="59">
        <f t="shared" si="612"/>
        <v>240</v>
      </c>
      <c r="I932" s="336"/>
      <c r="J932" s="336"/>
      <c r="K932" s="329"/>
    </row>
    <row r="933" spans="1:11" ht="17.45" customHeight="1">
      <c r="A933" s="372"/>
      <c r="B933" s="348"/>
      <c r="C933" s="60" t="s">
        <v>4784</v>
      </c>
      <c r="D933" s="68" t="s">
        <v>4783</v>
      </c>
      <c r="E933" s="7"/>
      <c r="F933" s="81">
        <v>57</v>
      </c>
      <c r="G933" s="81">
        <v>58</v>
      </c>
      <c r="H933" s="59">
        <f t="shared" si="612"/>
        <v>115</v>
      </c>
      <c r="I933" s="336"/>
      <c r="J933" s="336"/>
      <c r="K933" s="329"/>
    </row>
    <row r="934" spans="1:11" ht="17.45" customHeight="1">
      <c r="A934" s="372"/>
      <c r="B934" s="348"/>
      <c r="C934" s="60" t="s">
        <v>4786</v>
      </c>
      <c r="D934" s="68" t="s">
        <v>4785</v>
      </c>
      <c r="E934" s="7"/>
      <c r="F934" s="81">
        <v>32</v>
      </c>
      <c r="G934" s="81">
        <v>32</v>
      </c>
      <c r="H934" s="59">
        <f t="shared" si="612"/>
        <v>64</v>
      </c>
      <c r="I934" s="336"/>
      <c r="J934" s="336"/>
      <c r="K934" s="329"/>
    </row>
    <row r="935" spans="1:11" ht="17.45" customHeight="1">
      <c r="A935" s="373"/>
      <c r="B935" s="349"/>
      <c r="C935" s="60" t="s">
        <v>4786</v>
      </c>
      <c r="D935" s="68" t="s">
        <v>4787</v>
      </c>
      <c r="E935" s="7"/>
      <c r="F935" s="81">
        <v>1</v>
      </c>
      <c r="G935" s="81">
        <v>2</v>
      </c>
      <c r="H935" s="59">
        <f t="shared" si="612"/>
        <v>3</v>
      </c>
      <c r="I935" s="334"/>
      <c r="J935" s="334"/>
      <c r="K935" s="330"/>
    </row>
    <row r="936" spans="1:11" ht="17.45" customHeight="1">
      <c r="A936" s="152"/>
      <c r="B936" s="116"/>
      <c r="C936" s="60"/>
      <c r="D936" s="68"/>
      <c r="E936" s="225" t="s">
        <v>5507</v>
      </c>
      <c r="F936" s="86">
        <f>SUM(F930:F935)</f>
        <v>779</v>
      </c>
      <c r="G936" s="86">
        <f t="shared" ref="G936:H936" si="618">SUM(G930:G935)</f>
        <v>745</v>
      </c>
      <c r="H936" s="86">
        <f t="shared" si="618"/>
        <v>1524</v>
      </c>
      <c r="I936" s="86">
        <f t="shared" ref="I936:J936" si="619">SUM(I930:I935)</f>
        <v>2</v>
      </c>
      <c r="J936" s="86">
        <f t="shared" si="619"/>
        <v>2</v>
      </c>
      <c r="K936" s="86">
        <f t="shared" ref="K936" si="620">SUM(K930:K935)</f>
        <v>4</v>
      </c>
    </row>
    <row r="937" spans="1:11" ht="17.45" customHeight="1">
      <c r="A937" s="371">
        <v>218</v>
      </c>
      <c r="B937" s="347" t="s">
        <v>5407</v>
      </c>
      <c r="C937" s="60" t="s">
        <v>5389</v>
      </c>
      <c r="D937" s="68" t="s">
        <v>4788</v>
      </c>
      <c r="E937" s="7"/>
      <c r="F937" s="81">
        <v>130</v>
      </c>
      <c r="G937" s="81">
        <v>139</v>
      </c>
      <c r="H937" s="59">
        <f t="shared" si="612"/>
        <v>269</v>
      </c>
      <c r="I937" s="333">
        <v>2</v>
      </c>
      <c r="J937" s="333">
        <v>2</v>
      </c>
      <c r="K937" s="328">
        <f t="shared" ref="K937" si="621">SUM(I937:J941)</f>
        <v>4</v>
      </c>
    </row>
    <row r="938" spans="1:11" ht="17.45" customHeight="1">
      <c r="A938" s="372"/>
      <c r="B938" s="348"/>
      <c r="C938" s="60" t="s">
        <v>5389</v>
      </c>
      <c r="D938" s="68" t="s">
        <v>4789</v>
      </c>
      <c r="E938" s="7"/>
      <c r="F938" s="81">
        <v>140</v>
      </c>
      <c r="G938" s="81">
        <v>113</v>
      </c>
      <c r="H938" s="59">
        <f t="shared" si="612"/>
        <v>253</v>
      </c>
      <c r="I938" s="336"/>
      <c r="J938" s="336"/>
      <c r="K938" s="329"/>
    </row>
    <row r="939" spans="1:11" ht="17.45" customHeight="1">
      <c r="A939" s="372"/>
      <c r="B939" s="348"/>
      <c r="C939" s="60" t="s">
        <v>5389</v>
      </c>
      <c r="D939" s="68" t="s">
        <v>4790</v>
      </c>
      <c r="E939" s="7"/>
      <c r="F939" s="81">
        <v>68</v>
      </c>
      <c r="G939" s="81">
        <v>75</v>
      </c>
      <c r="H939" s="59">
        <f t="shared" si="612"/>
        <v>143</v>
      </c>
      <c r="I939" s="336"/>
      <c r="J939" s="336"/>
      <c r="K939" s="329"/>
    </row>
    <row r="940" spans="1:11" ht="17.45" customHeight="1">
      <c r="A940" s="372"/>
      <c r="B940" s="348"/>
      <c r="C940" s="60" t="s">
        <v>5389</v>
      </c>
      <c r="D940" s="68" t="s">
        <v>4791</v>
      </c>
      <c r="E940" s="7"/>
      <c r="F940" s="81">
        <v>180</v>
      </c>
      <c r="G940" s="81">
        <v>188</v>
      </c>
      <c r="H940" s="59">
        <f t="shared" si="612"/>
        <v>368</v>
      </c>
      <c r="I940" s="336"/>
      <c r="J940" s="336"/>
      <c r="K940" s="329"/>
    </row>
    <row r="941" spans="1:11" ht="17.45" customHeight="1">
      <c r="A941" s="373"/>
      <c r="B941" s="349"/>
      <c r="C941" s="60" t="s">
        <v>5389</v>
      </c>
      <c r="D941" s="68" t="s">
        <v>4792</v>
      </c>
      <c r="E941" s="7"/>
      <c r="F941" s="81">
        <v>289</v>
      </c>
      <c r="G941" s="81">
        <v>290</v>
      </c>
      <c r="H941" s="59">
        <f t="shared" si="612"/>
        <v>579</v>
      </c>
      <c r="I941" s="334"/>
      <c r="J941" s="334"/>
      <c r="K941" s="330"/>
    </row>
    <row r="942" spans="1:11" ht="18" customHeight="1">
      <c r="A942" s="152"/>
      <c r="B942" s="116"/>
      <c r="C942" s="60"/>
      <c r="D942" s="68"/>
      <c r="E942" s="225" t="s">
        <v>5507</v>
      </c>
      <c r="F942" s="86">
        <f>SUM(F937:F941)</f>
        <v>807</v>
      </c>
      <c r="G942" s="86">
        <f t="shared" ref="G942:H942" si="622">SUM(G937:G941)</f>
        <v>805</v>
      </c>
      <c r="H942" s="86">
        <f t="shared" si="622"/>
        <v>1612</v>
      </c>
      <c r="I942" s="86">
        <f t="shared" ref="I942:J942" si="623">SUM(I937:I941)</f>
        <v>2</v>
      </c>
      <c r="J942" s="86">
        <f t="shared" si="623"/>
        <v>2</v>
      </c>
      <c r="K942" s="86">
        <f t="shared" ref="K942" si="624">SUM(K937:K941)</f>
        <v>4</v>
      </c>
    </row>
    <row r="943" spans="1:11" ht="17.45" customHeight="1">
      <c r="A943" s="371">
        <v>219</v>
      </c>
      <c r="B943" s="347" t="s">
        <v>5421</v>
      </c>
      <c r="C943" s="60" t="s">
        <v>4794</v>
      </c>
      <c r="D943" s="68" t="s">
        <v>4793</v>
      </c>
      <c r="E943" s="7"/>
      <c r="F943" s="81">
        <v>242</v>
      </c>
      <c r="G943" s="81">
        <v>242</v>
      </c>
      <c r="H943" s="59">
        <f t="shared" si="612"/>
        <v>484</v>
      </c>
      <c r="I943" s="333">
        <v>2</v>
      </c>
      <c r="J943" s="333">
        <v>2</v>
      </c>
      <c r="K943" s="328">
        <f t="shared" ref="K943" si="625">SUM(I943:J944)</f>
        <v>4</v>
      </c>
    </row>
    <row r="944" spans="1:11" ht="17.45" customHeight="1">
      <c r="A944" s="373"/>
      <c r="B944" s="349"/>
      <c r="C944" s="60" t="s">
        <v>4794</v>
      </c>
      <c r="D944" s="68" t="s">
        <v>4795</v>
      </c>
      <c r="E944" s="7"/>
      <c r="F944" s="81">
        <v>511</v>
      </c>
      <c r="G944" s="81">
        <v>494</v>
      </c>
      <c r="H944" s="59">
        <f t="shared" si="612"/>
        <v>1005</v>
      </c>
      <c r="I944" s="334"/>
      <c r="J944" s="334"/>
      <c r="K944" s="330"/>
    </row>
    <row r="945" spans="1:11" ht="24.6" customHeight="1">
      <c r="A945" s="152"/>
      <c r="B945" s="116"/>
      <c r="C945" s="60"/>
      <c r="D945" s="68"/>
      <c r="E945" s="225" t="s">
        <v>5507</v>
      </c>
      <c r="F945" s="86">
        <f>SUM(F943:F944)</f>
        <v>753</v>
      </c>
      <c r="G945" s="86">
        <f t="shared" ref="G945:H945" si="626">SUM(G943:G944)</f>
        <v>736</v>
      </c>
      <c r="H945" s="86">
        <f t="shared" si="626"/>
        <v>1489</v>
      </c>
      <c r="I945" s="86">
        <f t="shared" ref="I945:J945" si="627">SUM(I943:I944)</f>
        <v>2</v>
      </c>
      <c r="J945" s="86">
        <f t="shared" si="627"/>
        <v>2</v>
      </c>
      <c r="K945" s="86">
        <f t="shared" ref="K945" si="628">SUM(K943:K944)</f>
        <v>4</v>
      </c>
    </row>
    <row r="946" spans="1:11" ht="17.45" customHeight="1">
      <c r="A946" s="371">
        <v>220</v>
      </c>
      <c r="B946" s="347" t="s">
        <v>5421</v>
      </c>
      <c r="C946" s="60" t="s">
        <v>5390</v>
      </c>
      <c r="D946" s="68" t="s">
        <v>4796</v>
      </c>
      <c r="E946" s="7"/>
      <c r="F946" s="81">
        <v>420</v>
      </c>
      <c r="G946" s="81">
        <v>369</v>
      </c>
      <c r="H946" s="59">
        <f t="shared" si="612"/>
        <v>789</v>
      </c>
      <c r="I946" s="333">
        <v>2</v>
      </c>
      <c r="J946" s="333">
        <v>2</v>
      </c>
      <c r="K946" s="328">
        <f t="shared" ref="K946" si="629">SUM(I946:J948)</f>
        <v>4</v>
      </c>
    </row>
    <row r="947" spans="1:11" ht="17.45" customHeight="1">
      <c r="A947" s="372"/>
      <c r="B947" s="348"/>
      <c r="C947" s="60" t="s">
        <v>5390</v>
      </c>
      <c r="D947" s="68" t="s">
        <v>4797</v>
      </c>
      <c r="E947" s="7"/>
      <c r="F947" s="81">
        <v>321</v>
      </c>
      <c r="G947" s="81">
        <v>288</v>
      </c>
      <c r="H947" s="59">
        <f t="shared" si="612"/>
        <v>609</v>
      </c>
      <c r="I947" s="336"/>
      <c r="J947" s="336"/>
      <c r="K947" s="329"/>
    </row>
    <row r="948" spans="1:11" ht="17.45" customHeight="1">
      <c r="A948" s="373"/>
      <c r="B948" s="349"/>
      <c r="C948" s="60" t="s">
        <v>5391</v>
      </c>
      <c r="D948" s="68" t="s">
        <v>4798</v>
      </c>
      <c r="E948" s="7"/>
      <c r="F948" s="81">
        <v>209</v>
      </c>
      <c r="G948" s="81">
        <v>190</v>
      </c>
      <c r="H948" s="59">
        <f t="shared" si="612"/>
        <v>399</v>
      </c>
      <c r="I948" s="334"/>
      <c r="J948" s="334"/>
      <c r="K948" s="330"/>
    </row>
    <row r="949" spans="1:11" ht="17.45" customHeight="1">
      <c r="A949" s="152"/>
      <c r="B949" s="116"/>
      <c r="C949" s="60"/>
      <c r="D949" s="68"/>
      <c r="E949" s="225" t="s">
        <v>5507</v>
      </c>
      <c r="F949" s="86">
        <f>SUM(F946:F948)</f>
        <v>950</v>
      </c>
      <c r="G949" s="86">
        <f t="shared" ref="G949:H949" si="630">SUM(G946:G948)</f>
        <v>847</v>
      </c>
      <c r="H949" s="86">
        <f t="shared" si="630"/>
        <v>1797</v>
      </c>
      <c r="I949" s="86">
        <f t="shared" ref="I949:J949" si="631">SUM(I946:I948)</f>
        <v>2</v>
      </c>
      <c r="J949" s="86">
        <f t="shared" si="631"/>
        <v>2</v>
      </c>
      <c r="K949" s="86">
        <f t="shared" ref="K949" si="632">SUM(K946:K948)</f>
        <v>4</v>
      </c>
    </row>
    <row r="950" spans="1:11" ht="17.45" customHeight="1">
      <c r="A950" s="371">
        <v>221</v>
      </c>
      <c r="B950" s="347" t="s">
        <v>5417</v>
      </c>
      <c r="C950" s="60" t="s">
        <v>4800</v>
      </c>
      <c r="D950" s="68" t="s">
        <v>4799</v>
      </c>
      <c r="E950" s="7"/>
      <c r="F950" s="81">
        <v>307</v>
      </c>
      <c r="G950" s="81">
        <v>292</v>
      </c>
      <c r="H950" s="59">
        <f t="shared" si="612"/>
        <v>599</v>
      </c>
      <c r="I950" s="333">
        <v>2</v>
      </c>
      <c r="J950" s="333">
        <v>2</v>
      </c>
      <c r="K950" s="328">
        <f t="shared" ref="K950" si="633">SUM(I950:J953)</f>
        <v>4</v>
      </c>
    </row>
    <row r="951" spans="1:11" ht="17.45" customHeight="1">
      <c r="A951" s="372"/>
      <c r="B951" s="348"/>
      <c r="C951" s="60" t="s">
        <v>4800</v>
      </c>
      <c r="D951" s="68" t="s">
        <v>4801</v>
      </c>
      <c r="E951" s="7"/>
      <c r="F951" s="81">
        <v>113</v>
      </c>
      <c r="G951" s="81">
        <v>86</v>
      </c>
      <c r="H951" s="59">
        <f t="shared" si="612"/>
        <v>199</v>
      </c>
      <c r="I951" s="336"/>
      <c r="J951" s="336"/>
      <c r="K951" s="329"/>
    </row>
    <row r="952" spans="1:11" ht="17.45" customHeight="1">
      <c r="A952" s="372"/>
      <c r="B952" s="348"/>
      <c r="C952" s="60" t="s">
        <v>4800</v>
      </c>
      <c r="D952" s="68" t="s">
        <v>4802</v>
      </c>
      <c r="E952" s="7"/>
      <c r="F952" s="81">
        <v>117</v>
      </c>
      <c r="G952" s="81">
        <v>122</v>
      </c>
      <c r="H952" s="59">
        <f t="shared" si="612"/>
        <v>239</v>
      </c>
      <c r="I952" s="336"/>
      <c r="J952" s="336"/>
      <c r="K952" s="329"/>
    </row>
    <row r="953" spans="1:11" ht="17.45" customHeight="1">
      <c r="A953" s="373"/>
      <c r="B953" s="349"/>
      <c r="C953" s="60" t="s">
        <v>4800</v>
      </c>
      <c r="D953" s="68" t="s">
        <v>4803</v>
      </c>
      <c r="E953" s="7"/>
      <c r="F953" s="81">
        <v>290</v>
      </c>
      <c r="G953" s="81">
        <v>285</v>
      </c>
      <c r="H953" s="59">
        <f t="shared" si="612"/>
        <v>575</v>
      </c>
      <c r="I953" s="334"/>
      <c r="J953" s="334"/>
      <c r="K953" s="330"/>
    </row>
    <row r="954" spans="1:11" ht="17.45" customHeight="1">
      <c r="A954" s="152"/>
      <c r="B954" s="116"/>
      <c r="C954" s="60"/>
      <c r="D954" s="68"/>
      <c r="E954" s="225" t="s">
        <v>5507</v>
      </c>
      <c r="F954" s="86">
        <f>SUM(F950:F953)</f>
        <v>827</v>
      </c>
      <c r="G954" s="86">
        <f t="shared" ref="G954:H954" si="634">SUM(G950:G953)</f>
        <v>785</v>
      </c>
      <c r="H954" s="86">
        <f t="shared" si="634"/>
        <v>1612</v>
      </c>
      <c r="I954" s="86">
        <f t="shared" ref="I954:J954" si="635">SUM(I950:I953)</f>
        <v>2</v>
      </c>
      <c r="J954" s="86">
        <f t="shared" si="635"/>
        <v>2</v>
      </c>
      <c r="K954" s="86">
        <f t="shared" ref="K954" si="636">SUM(K950:K953)</f>
        <v>4</v>
      </c>
    </row>
    <row r="955" spans="1:11" ht="17.45" customHeight="1">
      <c r="A955" s="371">
        <v>222</v>
      </c>
      <c r="B955" s="347" t="s">
        <v>5417</v>
      </c>
      <c r="C955" s="60" t="s">
        <v>4800</v>
      </c>
      <c r="D955" s="68" t="s">
        <v>4804</v>
      </c>
      <c r="E955" s="7"/>
      <c r="F955" s="81">
        <v>284</v>
      </c>
      <c r="G955" s="81">
        <v>269</v>
      </c>
      <c r="H955" s="59">
        <f t="shared" si="612"/>
        <v>553</v>
      </c>
      <c r="I955" s="333">
        <v>2</v>
      </c>
      <c r="J955" s="333">
        <v>2</v>
      </c>
      <c r="K955" s="328">
        <f t="shared" ref="K955" si="637">SUM(I955:J956)</f>
        <v>4</v>
      </c>
    </row>
    <row r="956" spans="1:11" ht="29.45" customHeight="1">
      <c r="A956" s="373"/>
      <c r="B956" s="349"/>
      <c r="C956" s="60" t="s">
        <v>4800</v>
      </c>
      <c r="D956" s="68" t="s">
        <v>4805</v>
      </c>
      <c r="E956" s="7"/>
      <c r="F956" s="81">
        <v>371</v>
      </c>
      <c r="G956" s="81">
        <v>342</v>
      </c>
      <c r="H956" s="59">
        <f t="shared" si="612"/>
        <v>713</v>
      </c>
      <c r="I956" s="334"/>
      <c r="J956" s="334"/>
      <c r="K956" s="330"/>
    </row>
    <row r="957" spans="1:11" ht="17.45" customHeight="1">
      <c r="A957" s="152"/>
      <c r="B957" s="116"/>
      <c r="C957" s="60"/>
      <c r="D957" s="68"/>
      <c r="E957" s="225" t="s">
        <v>5507</v>
      </c>
      <c r="F957" s="86">
        <f>SUM(F955:F956)</f>
        <v>655</v>
      </c>
      <c r="G957" s="86">
        <f t="shared" ref="G957:H957" si="638">SUM(G955:G956)</f>
        <v>611</v>
      </c>
      <c r="H957" s="86">
        <f t="shared" si="638"/>
        <v>1266</v>
      </c>
      <c r="I957" s="86">
        <f t="shared" ref="I957:J957" si="639">SUM(I955:I956)</f>
        <v>2</v>
      </c>
      <c r="J957" s="86">
        <f t="shared" si="639"/>
        <v>2</v>
      </c>
      <c r="K957" s="86">
        <f t="shared" ref="K957" si="640">SUM(K955:K956)</f>
        <v>4</v>
      </c>
    </row>
    <row r="958" spans="1:11" ht="17.45" customHeight="1">
      <c r="A958" s="371">
        <v>223</v>
      </c>
      <c r="B958" s="347" t="s">
        <v>5418</v>
      </c>
      <c r="C958" s="60" t="s">
        <v>5392</v>
      </c>
      <c r="D958" s="68" t="s">
        <v>4806</v>
      </c>
      <c r="E958" s="7"/>
      <c r="F958" s="81">
        <v>497</v>
      </c>
      <c r="G958" s="81">
        <v>452</v>
      </c>
      <c r="H958" s="59">
        <f t="shared" si="612"/>
        <v>949</v>
      </c>
      <c r="I958" s="333">
        <v>2</v>
      </c>
      <c r="J958" s="333">
        <v>2</v>
      </c>
      <c r="K958" s="328">
        <f t="shared" ref="K958" si="641">SUM(I958:J960)</f>
        <v>4</v>
      </c>
    </row>
    <row r="959" spans="1:11" ht="17.45" customHeight="1">
      <c r="A959" s="372"/>
      <c r="B959" s="348"/>
      <c r="C959" s="60" t="s">
        <v>5393</v>
      </c>
      <c r="D959" s="68" t="s">
        <v>4807</v>
      </c>
      <c r="E959" s="7"/>
      <c r="F959" s="81">
        <v>263</v>
      </c>
      <c r="G959" s="81">
        <v>223</v>
      </c>
      <c r="H959" s="59">
        <f t="shared" si="612"/>
        <v>486</v>
      </c>
      <c r="I959" s="336"/>
      <c r="J959" s="336"/>
      <c r="K959" s="329"/>
    </row>
    <row r="960" spans="1:11" ht="17.45" customHeight="1">
      <c r="A960" s="373"/>
      <c r="B960" s="349"/>
      <c r="C960" s="60" t="s">
        <v>5394</v>
      </c>
      <c r="D960" s="68" t="s">
        <v>4808</v>
      </c>
      <c r="E960" s="7"/>
      <c r="F960" s="81">
        <v>555</v>
      </c>
      <c r="G960" s="81">
        <v>488</v>
      </c>
      <c r="H960" s="59">
        <f t="shared" si="612"/>
        <v>1043</v>
      </c>
      <c r="I960" s="334"/>
      <c r="J960" s="334"/>
      <c r="K960" s="330"/>
    </row>
    <row r="961" spans="1:11" ht="14.45" customHeight="1">
      <c r="A961" s="152"/>
      <c r="B961" s="116"/>
      <c r="C961" s="60"/>
      <c r="D961" s="68"/>
      <c r="E961" s="225" t="s">
        <v>5507</v>
      </c>
      <c r="F961" s="86">
        <f>SUM(F958:F960)</f>
        <v>1315</v>
      </c>
      <c r="G961" s="86">
        <f t="shared" ref="G961:H961" si="642">SUM(G958:G960)</f>
        <v>1163</v>
      </c>
      <c r="H961" s="86">
        <f t="shared" si="642"/>
        <v>2478</v>
      </c>
      <c r="I961" s="86">
        <f t="shared" ref="I961:J961" si="643">SUM(I958:I960)</f>
        <v>2</v>
      </c>
      <c r="J961" s="86">
        <f t="shared" si="643"/>
        <v>2</v>
      </c>
      <c r="K961" s="86">
        <f t="shared" ref="K961" si="644">SUM(K958:K960)</f>
        <v>4</v>
      </c>
    </row>
    <row r="962" spans="1:11" ht="17.45" customHeight="1">
      <c r="A962" s="371">
        <v>224</v>
      </c>
      <c r="B962" s="347" t="s">
        <v>5419</v>
      </c>
      <c r="C962" s="60" t="s">
        <v>5395</v>
      </c>
      <c r="D962" s="68" t="s">
        <v>4809</v>
      </c>
      <c r="E962" s="7"/>
      <c r="F962" s="81">
        <v>182</v>
      </c>
      <c r="G962" s="81">
        <v>143</v>
      </c>
      <c r="H962" s="59">
        <f t="shared" si="612"/>
        <v>325</v>
      </c>
      <c r="I962" s="333">
        <v>2</v>
      </c>
      <c r="J962" s="333">
        <v>2</v>
      </c>
      <c r="K962" s="328">
        <f t="shared" ref="K962" si="645">SUM(I962:J964)</f>
        <v>4</v>
      </c>
    </row>
    <row r="963" spans="1:11" ht="17.45" customHeight="1">
      <c r="A963" s="372"/>
      <c r="B963" s="348"/>
      <c r="C963" s="60" t="s">
        <v>5396</v>
      </c>
      <c r="D963" s="68" t="s">
        <v>4810</v>
      </c>
      <c r="E963" s="7"/>
      <c r="F963" s="81">
        <v>177</v>
      </c>
      <c r="G963" s="81">
        <v>146</v>
      </c>
      <c r="H963" s="59">
        <f t="shared" si="612"/>
        <v>323</v>
      </c>
      <c r="I963" s="336"/>
      <c r="J963" s="336"/>
      <c r="K963" s="329"/>
    </row>
    <row r="964" spans="1:11" ht="17.45" customHeight="1">
      <c r="A964" s="373"/>
      <c r="B964" s="349"/>
      <c r="C964" s="60" t="s">
        <v>5397</v>
      </c>
      <c r="D964" s="68" t="s">
        <v>4811</v>
      </c>
      <c r="E964" s="7"/>
      <c r="F964" s="81">
        <v>677</v>
      </c>
      <c r="G964" s="81">
        <v>530</v>
      </c>
      <c r="H964" s="59">
        <f t="shared" si="612"/>
        <v>1207</v>
      </c>
      <c r="I964" s="334"/>
      <c r="J964" s="334"/>
      <c r="K964" s="330"/>
    </row>
    <row r="965" spans="1:11" ht="17.45" customHeight="1">
      <c r="A965" s="152"/>
      <c r="B965" s="116"/>
      <c r="C965" s="60"/>
      <c r="D965" s="68"/>
      <c r="E965" s="225" t="s">
        <v>5507</v>
      </c>
      <c r="F965" s="86">
        <f>SUM(F962:F964)</f>
        <v>1036</v>
      </c>
      <c r="G965" s="86">
        <f t="shared" ref="G965:H965" si="646">SUM(G962:G964)</f>
        <v>819</v>
      </c>
      <c r="H965" s="86">
        <f t="shared" si="646"/>
        <v>1855</v>
      </c>
      <c r="I965" s="86">
        <f t="shared" ref="I965:J965" si="647">SUM(I962:I964)</f>
        <v>2</v>
      </c>
      <c r="J965" s="86">
        <f t="shared" si="647"/>
        <v>2</v>
      </c>
      <c r="K965" s="86">
        <f t="shared" ref="K965" si="648">SUM(K962:K964)</f>
        <v>4</v>
      </c>
    </row>
    <row r="966" spans="1:11" ht="17.45" customHeight="1">
      <c r="A966" s="371">
        <v>225</v>
      </c>
      <c r="B966" s="347" t="s">
        <v>5399</v>
      </c>
      <c r="C966" s="60" t="s">
        <v>4813</v>
      </c>
      <c r="D966" s="68" t="s">
        <v>4812</v>
      </c>
      <c r="E966" s="7"/>
      <c r="F966" s="81">
        <v>433</v>
      </c>
      <c r="G966" s="81">
        <v>346</v>
      </c>
      <c r="H966" s="59">
        <f t="shared" si="612"/>
        <v>779</v>
      </c>
      <c r="I966" s="333">
        <v>2</v>
      </c>
      <c r="J966" s="333">
        <v>2</v>
      </c>
      <c r="K966" s="328">
        <f t="shared" ref="K966" si="649">SUM(I966:J968)</f>
        <v>4</v>
      </c>
    </row>
    <row r="967" spans="1:11" ht="17.45" customHeight="1">
      <c r="A967" s="372"/>
      <c r="B967" s="348"/>
      <c r="C967" s="60" t="s">
        <v>4813</v>
      </c>
      <c r="D967" s="68" t="s">
        <v>4814</v>
      </c>
      <c r="E967" s="7"/>
      <c r="F967" s="81">
        <v>377</v>
      </c>
      <c r="G967" s="81">
        <v>313</v>
      </c>
      <c r="H967" s="59">
        <f t="shared" si="612"/>
        <v>690</v>
      </c>
      <c r="I967" s="336"/>
      <c r="J967" s="336"/>
      <c r="K967" s="329"/>
    </row>
    <row r="968" spans="1:11" ht="17.45" customHeight="1">
      <c r="A968" s="373"/>
      <c r="B968" s="349"/>
      <c r="C968" s="60" t="s">
        <v>4813</v>
      </c>
      <c r="D968" s="68" t="s">
        <v>4815</v>
      </c>
      <c r="E968" s="7"/>
      <c r="F968" s="81">
        <v>285</v>
      </c>
      <c r="G968" s="81">
        <v>231</v>
      </c>
      <c r="H968" s="59">
        <f t="shared" si="612"/>
        <v>516</v>
      </c>
      <c r="I968" s="334"/>
      <c r="J968" s="334"/>
      <c r="K968" s="330"/>
    </row>
    <row r="969" spans="1:11" ht="15.6" customHeight="1">
      <c r="A969" s="152"/>
      <c r="B969" s="116"/>
      <c r="C969" s="60"/>
      <c r="D969" s="68"/>
      <c r="E969" s="225" t="s">
        <v>5507</v>
      </c>
      <c r="F969" s="86">
        <f>SUM(F966:F968)</f>
        <v>1095</v>
      </c>
      <c r="G969" s="86">
        <f t="shared" ref="G969:H969" si="650">SUM(G966:G968)</f>
        <v>890</v>
      </c>
      <c r="H969" s="86">
        <f t="shared" si="650"/>
        <v>1985</v>
      </c>
      <c r="I969" s="86">
        <f t="shared" ref="I969:J969" si="651">SUM(I966:I968)</f>
        <v>2</v>
      </c>
      <c r="J969" s="86">
        <f t="shared" si="651"/>
        <v>2</v>
      </c>
      <c r="K969" s="86">
        <f t="shared" ref="K969" si="652">SUM(K966:K968)</f>
        <v>4</v>
      </c>
    </row>
    <row r="970" spans="1:11" ht="30" customHeight="1">
      <c r="A970" s="152">
        <v>226</v>
      </c>
      <c r="B970" s="116" t="s">
        <v>5399</v>
      </c>
      <c r="C970" s="60" t="s">
        <v>4813</v>
      </c>
      <c r="D970" s="68" t="s">
        <v>4816</v>
      </c>
      <c r="E970" s="7"/>
      <c r="F970" s="81">
        <v>726</v>
      </c>
      <c r="G970" s="81">
        <v>632</v>
      </c>
      <c r="H970" s="59">
        <f t="shared" si="612"/>
        <v>1358</v>
      </c>
      <c r="I970" s="9">
        <v>2</v>
      </c>
      <c r="J970" s="9">
        <v>2</v>
      </c>
      <c r="K970" s="59">
        <f>SUM(I970:J970)</f>
        <v>4</v>
      </c>
    </row>
    <row r="971" spans="1:11" ht="25.9" customHeight="1">
      <c r="A971" s="152"/>
      <c r="B971" s="116"/>
      <c r="C971" s="60"/>
      <c r="D971" s="68"/>
      <c r="E971" s="225" t="s">
        <v>5507</v>
      </c>
      <c r="F971" s="86">
        <f>SUM(F970)</f>
        <v>726</v>
      </c>
      <c r="G971" s="86">
        <f t="shared" ref="G971:H971" si="653">SUM(G970)</f>
        <v>632</v>
      </c>
      <c r="H971" s="86">
        <f t="shared" si="653"/>
        <v>1358</v>
      </c>
      <c r="I971" s="86">
        <f t="shared" ref="I971:J971" si="654">SUM(I970)</f>
        <v>2</v>
      </c>
      <c r="J971" s="86">
        <f t="shared" si="654"/>
        <v>2</v>
      </c>
      <c r="K971" s="86">
        <f t="shared" ref="K971" si="655">SUM(K970)</f>
        <v>4</v>
      </c>
    </row>
    <row r="972" spans="1:11" ht="17.45" customHeight="1">
      <c r="A972" s="371">
        <v>227</v>
      </c>
      <c r="B972" s="347" t="s">
        <v>5399</v>
      </c>
      <c r="C972" s="60" t="s">
        <v>4813</v>
      </c>
      <c r="D972" s="68" t="s">
        <v>4817</v>
      </c>
      <c r="E972" s="7"/>
      <c r="F972" s="81">
        <v>599</v>
      </c>
      <c r="G972" s="81">
        <v>528</v>
      </c>
      <c r="H972" s="59">
        <f t="shared" si="612"/>
        <v>1127</v>
      </c>
      <c r="I972" s="333">
        <v>2</v>
      </c>
      <c r="J972" s="333">
        <v>2</v>
      </c>
      <c r="K972" s="328">
        <f t="shared" ref="K972" si="656">SUM(I972:J973)</f>
        <v>4</v>
      </c>
    </row>
    <row r="973" spans="1:11" ht="17.45" customHeight="1">
      <c r="A973" s="373"/>
      <c r="B973" s="349"/>
      <c r="C973" s="60" t="s">
        <v>4813</v>
      </c>
      <c r="D973" s="68" t="s">
        <v>4818</v>
      </c>
      <c r="E973" s="7"/>
      <c r="F973" s="81">
        <v>131</v>
      </c>
      <c r="G973" s="81">
        <v>115</v>
      </c>
      <c r="H973" s="59">
        <f t="shared" si="612"/>
        <v>246</v>
      </c>
      <c r="I973" s="334"/>
      <c r="J973" s="334"/>
      <c r="K973" s="330"/>
    </row>
    <row r="974" spans="1:11" ht="22.15" customHeight="1">
      <c r="A974" s="152"/>
      <c r="B974" s="116"/>
      <c r="C974" s="60"/>
      <c r="D974" s="68"/>
      <c r="E974" s="225" t="s">
        <v>5507</v>
      </c>
      <c r="F974" s="86">
        <f>SUM(F972:F973)</f>
        <v>730</v>
      </c>
      <c r="G974" s="86">
        <f t="shared" ref="G974:H974" si="657">SUM(G972:G973)</f>
        <v>643</v>
      </c>
      <c r="H974" s="86">
        <f t="shared" si="657"/>
        <v>1373</v>
      </c>
      <c r="I974" s="86">
        <f t="shared" ref="I974:J974" si="658">SUM(I972:I973)</f>
        <v>2</v>
      </c>
      <c r="J974" s="86">
        <f t="shared" si="658"/>
        <v>2</v>
      </c>
      <c r="K974" s="86">
        <f t="shared" ref="K974" si="659">SUM(K972:K973)</f>
        <v>4</v>
      </c>
    </row>
    <row r="975" spans="1:11" ht="17.45" customHeight="1">
      <c r="A975" s="371">
        <v>228</v>
      </c>
      <c r="B975" s="347" t="s">
        <v>5400</v>
      </c>
      <c r="C975" s="60" t="s">
        <v>4820</v>
      </c>
      <c r="D975" s="68" t="s">
        <v>4819</v>
      </c>
      <c r="E975" s="7"/>
      <c r="F975" s="81">
        <v>644</v>
      </c>
      <c r="G975" s="81">
        <v>481</v>
      </c>
      <c r="H975" s="59">
        <f t="shared" si="612"/>
        <v>1125</v>
      </c>
      <c r="I975" s="333">
        <v>2</v>
      </c>
      <c r="J975" s="333">
        <v>2</v>
      </c>
      <c r="K975" s="328">
        <f t="shared" ref="K975" si="660">SUM(I975:J976)</f>
        <v>4</v>
      </c>
    </row>
    <row r="976" spans="1:11" ht="17.45" customHeight="1">
      <c r="A976" s="373"/>
      <c r="B976" s="349"/>
      <c r="C976" s="60" t="s">
        <v>4820</v>
      </c>
      <c r="D976" s="68" t="s">
        <v>4821</v>
      </c>
      <c r="E976" s="7"/>
      <c r="F976" s="81">
        <v>311</v>
      </c>
      <c r="G976" s="81">
        <v>253</v>
      </c>
      <c r="H976" s="59">
        <f t="shared" si="612"/>
        <v>564</v>
      </c>
      <c r="I976" s="334"/>
      <c r="J976" s="334"/>
      <c r="K976" s="330"/>
    </row>
    <row r="977" spans="1:11" ht="17.45" customHeight="1">
      <c r="A977" s="152"/>
      <c r="B977" s="116"/>
      <c r="C977" s="60"/>
      <c r="D977" s="68"/>
      <c r="E977" s="225" t="s">
        <v>5507</v>
      </c>
      <c r="F977" s="86">
        <f>SUM(F975:F976)</f>
        <v>955</v>
      </c>
      <c r="G977" s="86">
        <f t="shared" ref="G977:H977" si="661">SUM(G975:G976)</f>
        <v>734</v>
      </c>
      <c r="H977" s="86">
        <f t="shared" si="661"/>
        <v>1689</v>
      </c>
      <c r="I977" s="86">
        <f t="shared" ref="I977:J977" si="662">SUM(I975:I976)</f>
        <v>2</v>
      </c>
      <c r="J977" s="86">
        <f t="shared" si="662"/>
        <v>2</v>
      </c>
      <c r="K977" s="86">
        <f t="shared" ref="K977" si="663">SUM(K975:K976)</f>
        <v>4</v>
      </c>
    </row>
    <row r="978" spans="1:11" ht="17.45" customHeight="1">
      <c r="A978" s="371">
        <v>229</v>
      </c>
      <c r="B978" s="347" t="s">
        <v>5400</v>
      </c>
      <c r="C978" s="60" t="s">
        <v>4820</v>
      </c>
      <c r="D978" s="68" t="s">
        <v>4822</v>
      </c>
      <c r="E978" s="7"/>
      <c r="F978" s="81">
        <v>84</v>
      </c>
      <c r="G978" s="81">
        <v>69</v>
      </c>
      <c r="H978" s="59">
        <f t="shared" si="612"/>
        <v>153</v>
      </c>
      <c r="I978" s="333">
        <v>2</v>
      </c>
      <c r="J978" s="333">
        <v>2</v>
      </c>
      <c r="K978" s="328">
        <f t="shared" ref="K978" si="664">SUM(I978:J981)</f>
        <v>4</v>
      </c>
    </row>
    <row r="979" spans="1:11" ht="17.45" customHeight="1">
      <c r="A979" s="372"/>
      <c r="B979" s="348"/>
      <c r="C979" s="60" t="s">
        <v>4820</v>
      </c>
      <c r="D979" s="68" t="s">
        <v>4823</v>
      </c>
      <c r="E979" s="7"/>
      <c r="F979" s="81">
        <v>314</v>
      </c>
      <c r="G979" s="81">
        <v>282</v>
      </c>
      <c r="H979" s="59">
        <f t="shared" si="612"/>
        <v>596</v>
      </c>
      <c r="I979" s="336"/>
      <c r="J979" s="336"/>
      <c r="K979" s="329"/>
    </row>
    <row r="980" spans="1:11" ht="17.45" customHeight="1">
      <c r="A980" s="372"/>
      <c r="B980" s="348"/>
      <c r="C980" s="60" t="s">
        <v>4820</v>
      </c>
      <c r="D980" s="68" t="s">
        <v>4824</v>
      </c>
      <c r="E980" s="7"/>
      <c r="F980" s="81">
        <v>189</v>
      </c>
      <c r="G980" s="81">
        <v>179</v>
      </c>
      <c r="H980" s="59">
        <f t="shared" si="612"/>
        <v>368</v>
      </c>
      <c r="I980" s="336"/>
      <c r="J980" s="336"/>
      <c r="K980" s="329"/>
    </row>
    <row r="981" spans="1:11" ht="17.45" customHeight="1">
      <c r="A981" s="373"/>
      <c r="B981" s="349"/>
      <c r="C981" s="60" t="s">
        <v>4820</v>
      </c>
      <c r="D981" s="68" t="s">
        <v>4825</v>
      </c>
      <c r="E981" s="7"/>
      <c r="F981" s="81">
        <v>131</v>
      </c>
      <c r="G981" s="81">
        <v>94</v>
      </c>
      <c r="H981" s="59">
        <f t="shared" si="612"/>
        <v>225</v>
      </c>
      <c r="I981" s="334"/>
      <c r="J981" s="334"/>
      <c r="K981" s="330"/>
    </row>
    <row r="982" spans="1:11" ht="17.45" customHeight="1">
      <c r="A982" s="152"/>
      <c r="B982" s="116"/>
      <c r="C982" s="106"/>
      <c r="D982" s="7"/>
      <c r="E982" s="225" t="s">
        <v>5507</v>
      </c>
      <c r="F982" s="59">
        <f>SUM(F978:F981)</f>
        <v>718</v>
      </c>
      <c r="G982" s="59">
        <f t="shared" ref="G982:H982" si="665">SUM(G978:G981)</f>
        <v>624</v>
      </c>
      <c r="H982" s="59">
        <f t="shared" si="665"/>
        <v>1342</v>
      </c>
      <c r="I982" s="59">
        <f t="shared" ref="I982:J982" si="666">SUM(I978:I981)</f>
        <v>2</v>
      </c>
      <c r="J982" s="59">
        <f t="shared" si="666"/>
        <v>2</v>
      </c>
      <c r="K982" s="59">
        <f t="shared" ref="K982" si="667">SUM(K978:K981)</f>
        <v>4</v>
      </c>
    </row>
    <row r="983" spans="1:11" ht="25.15" customHeight="1">
      <c r="A983" s="344" t="s">
        <v>5226</v>
      </c>
      <c r="B983" s="345"/>
      <c r="C983" s="345"/>
      <c r="D983" s="346"/>
      <c r="E983" s="7"/>
      <c r="F983" s="225">
        <f>SUM(F982,F977,F974,F971,F969,F965,F961,F957,F954,F949,F945,F942,F936,F929,F925,F916,F909,F904,F900,F894,F887,F880,F876,F873,F867,F860,F854,F848,F837,F831,F829,F824,F817,F811,F805,F800,F794,F788,F782,F775,F770,F764,F756,F750,F744,F738,F732,F726,F720,F715,F711,F708,F702,F700,F697,F695,F690,F685,F682,F677,F673,F669,F663,F657,F652,F650,F647,F644,F642,F639,F632,F624,F618,F612,F608,F604,F599,F596,F592,F589,F586,F582,F578,F573,F571,F567,F561,F557,F553,F548,F546,F544,F540,F536,F533,F531,F527,F523,F520,F516,F510,F503,F501,F496,F492,F487,F483,F478,F475,F471,F466,F462,F457,F453,F448,F442,F437,F431,F428,F424,F421,F418,F415,F412,F407,F403,F399,F395,F392,F389,F385,F380,F374,F371,F367,F360,F356,F351,F348,F344,F338,F334,F331,F328,F326,F323,F320,F315,F312,F308,F304,F301,F298,F295,F291,F288,F286,F284,F282,F279,F274,F269,F265,F262,F259,F254,F250,F245,F241,F238,F235,F230,F225,F220,F217,F213,F210,F207,F203,F200,F197,F191,F188,F184,F180,F177,F173,F169,F166,F162,F158,F154,F149,F145,F142,F139,F136,F133,F129,F127,F124,F121,F119,F114,F111,F107,F102,F98,F94,F89,F84,F81,F77,F72,F68,F60,F57,F54,F49,F45,F41,F38,F33,F29,F23,F19,F16,F13,F8)</f>
        <v>235099</v>
      </c>
      <c r="G983" s="225">
        <f t="shared" ref="G983:K983" si="668">SUM(G982,G977,G974,G971,G969,G965,G961,G957,G954,G949,G945,G942,G936,G929,G925,G916,G909,G904,G900,G894,G887,G880,G876,G873,G867,G860,G854,G848,G837,G831,G829,G824,G817,G811,G805,G800,G794,G788,G782,G775,G770,G764,G756,G750,G744,G738,G732,G726,G720,G715,G711,G708,G702,G700,G697,G695,G690,G685,G682,G677,G673,G669,G663,G657,G652,G650,G647,G644,G642,G639,G632,G624,G618,G612,G608,G604,G599,G596,G592,G589,G586,G582,G578,G573,G571,G567,G561,G557,G553,G548,G546,G544,G540,G536,G533,G531,G527,G523,G520,G516,G510,G503,G501,G496,G492,G487,G483,G478,G475,G471,G466,G462,G457,G453,G448,G442,G437,G431,G428,G424,G421,G418,G415,G412,G407,G403,G399,G395,G392,G389,G385,G380,G374,G371,G367,G360,G356,G351,G348,G344,G338,G334,G331,G328,G326,G323,G320,G315,G312,G308,G304,G301,G298,G295,G291,G288,G286,G284,G282,G279,G274,G269,G265,G262,G259,G254,G250,G245,G241,G238,G235,G230,G225,G220,G217,G213,G210,G207,G203,G200,G197,G191,G188,G184,G180,G177,G173,G169,G166,G162,G158,G154,G149,G145,G142,G139,G136,G133,G129,G127,G124,G121,G119,G114,G111,G107,G102,G98,G94,G89,G84,G81,G77,G72,G68,G60,G57,G54,G49,G45,G41,G38,G33,G29,G23,G19,G16,G13,G8)</f>
        <v>198974</v>
      </c>
      <c r="H983" s="225">
        <f t="shared" si="668"/>
        <v>434073</v>
      </c>
      <c r="I983" s="225">
        <f t="shared" si="668"/>
        <v>458</v>
      </c>
      <c r="J983" s="225">
        <f t="shared" si="668"/>
        <v>458</v>
      </c>
      <c r="K983" s="225">
        <f t="shared" si="668"/>
        <v>916</v>
      </c>
    </row>
  </sheetData>
  <mergeCells count="1069">
    <mergeCell ref="A983:D983"/>
    <mergeCell ref="I313:I314"/>
    <mergeCell ref="I316:I319"/>
    <mergeCell ref="J313:J314"/>
    <mergeCell ref="J316:J319"/>
    <mergeCell ref="K313:K314"/>
    <mergeCell ref="K316:K319"/>
    <mergeCell ref="B757:B763"/>
    <mergeCell ref="B765:B769"/>
    <mergeCell ref="B771:B774"/>
    <mergeCell ref="B776:B781"/>
    <mergeCell ref="B783:B787"/>
    <mergeCell ref="A757:A763"/>
    <mergeCell ref="A765:A769"/>
    <mergeCell ref="A771:A774"/>
    <mergeCell ref="A776:A781"/>
    <mergeCell ref="A783:A787"/>
    <mergeCell ref="I757:I763"/>
    <mergeCell ref="I765:I769"/>
    <mergeCell ref="I771:I774"/>
    <mergeCell ref="I776:I781"/>
    <mergeCell ref="I783:I787"/>
    <mergeCell ref="J757:J763"/>
    <mergeCell ref="J765:J769"/>
    <mergeCell ref="J771:J774"/>
    <mergeCell ref="J776:J781"/>
    <mergeCell ref="J783:J787"/>
    <mergeCell ref="K757:K763"/>
    <mergeCell ref="K765:K769"/>
    <mergeCell ref="K771:K774"/>
    <mergeCell ref="K776:K781"/>
    <mergeCell ref="K783:K787"/>
    <mergeCell ref="K978:K981"/>
    <mergeCell ref="B17:B18"/>
    <mergeCell ref="A17:A18"/>
    <mergeCell ref="I17:I18"/>
    <mergeCell ref="I24:I28"/>
    <mergeCell ref="J24:J28"/>
    <mergeCell ref="K24:K28"/>
    <mergeCell ref="B24:B28"/>
    <mergeCell ref="A24:A28"/>
    <mergeCell ref="I683:I684"/>
    <mergeCell ref="J683:J684"/>
    <mergeCell ref="K683:K684"/>
    <mergeCell ref="A678:A681"/>
    <mergeCell ref="B678:B681"/>
    <mergeCell ref="B683:B684"/>
    <mergeCell ref="A683:A684"/>
    <mergeCell ref="K958:K960"/>
    <mergeCell ref="K962:K964"/>
    <mergeCell ref="K966:K968"/>
    <mergeCell ref="K972:K973"/>
    <mergeCell ref="K975:K976"/>
    <mergeCell ref="K937:K941"/>
    <mergeCell ref="K943:K944"/>
    <mergeCell ref="K946:K948"/>
    <mergeCell ref="K950:K953"/>
    <mergeCell ref="K955:K956"/>
    <mergeCell ref="K905:K908"/>
    <mergeCell ref="K910:K915"/>
    <mergeCell ref="K917:K924"/>
    <mergeCell ref="K926:K928"/>
    <mergeCell ref="K930:K935"/>
    <mergeCell ref="K877:K879"/>
    <mergeCell ref="K881:K886"/>
    <mergeCell ref="K888:K893"/>
    <mergeCell ref="K895:K899"/>
    <mergeCell ref="K901:K903"/>
    <mergeCell ref="K849:K853"/>
    <mergeCell ref="K855:K859"/>
    <mergeCell ref="K861:K866"/>
    <mergeCell ref="K868:K872"/>
    <mergeCell ref="K874:K875"/>
    <mergeCell ref="K818:K823"/>
    <mergeCell ref="K832:K836"/>
    <mergeCell ref="K825:K828"/>
    <mergeCell ref="K838:K847"/>
    <mergeCell ref="K789:K793"/>
    <mergeCell ref="K795:K799"/>
    <mergeCell ref="K801:K804"/>
    <mergeCell ref="K806:K810"/>
    <mergeCell ref="K812:K816"/>
    <mergeCell ref="K727:K731"/>
    <mergeCell ref="K733:K737"/>
    <mergeCell ref="K739:K743"/>
    <mergeCell ref="K745:K749"/>
    <mergeCell ref="K751:K755"/>
    <mergeCell ref="K716:K719"/>
    <mergeCell ref="K721:K725"/>
    <mergeCell ref="K686:K689"/>
    <mergeCell ref="K691:K694"/>
    <mergeCell ref="K698:K699"/>
    <mergeCell ref="K703:K707"/>
    <mergeCell ref="K709:K710"/>
    <mergeCell ref="K712:K714"/>
    <mergeCell ref="K658:K662"/>
    <mergeCell ref="K664:K668"/>
    <mergeCell ref="K670:K672"/>
    <mergeCell ref="K674:K676"/>
    <mergeCell ref="K678:K681"/>
    <mergeCell ref="K633:K638"/>
    <mergeCell ref="K640:K641"/>
    <mergeCell ref="K645:K646"/>
    <mergeCell ref="K648:K649"/>
    <mergeCell ref="K653:K656"/>
    <mergeCell ref="K605:K607"/>
    <mergeCell ref="K609:K611"/>
    <mergeCell ref="K613:K617"/>
    <mergeCell ref="K619:K623"/>
    <mergeCell ref="K625:K631"/>
    <mergeCell ref="K587:K588"/>
    <mergeCell ref="K590:K591"/>
    <mergeCell ref="K593:K595"/>
    <mergeCell ref="K597:K598"/>
    <mergeCell ref="K600:K603"/>
    <mergeCell ref="K562:K566"/>
    <mergeCell ref="K568:K570"/>
    <mergeCell ref="K574:K577"/>
    <mergeCell ref="K579:K581"/>
    <mergeCell ref="K583:K585"/>
    <mergeCell ref="K537:K539"/>
    <mergeCell ref="K541:K543"/>
    <mergeCell ref="K549:K552"/>
    <mergeCell ref="K554:K556"/>
    <mergeCell ref="K558:K560"/>
    <mergeCell ref="K517:K519"/>
    <mergeCell ref="K521:K522"/>
    <mergeCell ref="K524:K526"/>
    <mergeCell ref="K528:K530"/>
    <mergeCell ref="K534:K535"/>
    <mergeCell ref="K488:K491"/>
    <mergeCell ref="K493:K495"/>
    <mergeCell ref="K497:K500"/>
    <mergeCell ref="K504:K509"/>
    <mergeCell ref="K511:K515"/>
    <mergeCell ref="K467:K470"/>
    <mergeCell ref="K472:K474"/>
    <mergeCell ref="K476:K477"/>
    <mergeCell ref="K479:K482"/>
    <mergeCell ref="K484:K486"/>
    <mergeCell ref="K443:K447"/>
    <mergeCell ref="K449:K452"/>
    <mergeCell ref="K454:K456"/>
    <mergeCell ref="K458:K461"/>
    <mergeCell ref="K463:K465"/>
    <mergeCell ref="K422:K423"/>
    <mergeCell ref="K425:K427"/>
    <mergeCell ref="K429:K430"/>
    <mergeCell ref="K432:K436"/>
    <mergeCell ref="K438:K441"/>
    <mergeCell ref="K404:K406"/>
    <mergeCell ref="K408:K411"/>
    <mergeCell ref="K413:K414"/>
    <mergeCell ref="K416:K417"/>
    <mergeCell ref="K419:K420"/>
    <mergeCell ref="K386:K388"/>
    <mergeCell ref="K390:K391"/>
    <mergeCell ref="K393:K394"/>
    <mergeCell ref="K396:K398"/>
    <mergeCell ref="K400:K402"/>
    <mergeCell ref="K361:K366"/>
    <mergeCell ref="K368:K370"/>
    <mergeCell ref="K372:K373"/>
    <mergeCell ref="K375:K379"/>
    <mergeCell ref="K381:K384"/>
    <mergeCell ref="K339:K343"/>
    <mergeCell ref="K345:K347"/>
    <mergeCell ref="K349:K350"/>
    <mergeCell ref="K352:K355"/>
    <mergeCell ref="K357:K359"/>
    <mergeCell ref="K321:K322"/>
    <mergeCell ref="K324:K325"/>
    <mergeCell ref="K329:K330"/>
    <mergeCell ref="K332:K333"/>
    <mergeCell ref="K335:K337"/>
    <mergeCell ref="K296:K297"/>
    <mergeCell ref="K299:K300"/>
    <mergeCell ref="K302:K303"/>
    <mergeCell ref="K305:K307"/>
    <mergeCell ref="K309:K311"/>
    <mergeCell ref="K270:K273"/>
    <mergeCell ref="K275:K278"/>
    <mergeCell ref="K280:K281"/>
    <mergeCell ref="K289:K290"/>
    <mergeCell ref="K292:K294"/>
    <mergeCell ref="K251:K253"/>
    <mergeCell ref="K255:K258"/>
    <mergeCell ref="K260:K261"/>
    <mergeCell ref="K263:K264"/>
    <mergeCell ref="K266:K268"/>
    <mergeCell ref="K231:K234"/>
    <mergeCell ref="K236:K237"/>
    <mergeCell ref="K239:K240"/>
    <mergeCell ref="K242:K244"/>
    <mergeCell ref="K246:K249"/>
    <mergeCell ref="K211:K212"/>
    <mergeCell ref="K214:K216"/>
    <mergeCell ref="K218:K219"/>
    <mergeCell ref="K221:K224"/>
    <mergeCell ref="K226:K229"/>
    <mergeCell ref="K192:K196"/>
    <mergeCell ref="K198:K199"/>
    <mergeCell ref="K201:K202"/>
    <mergeCell ref="K204:K206"/>
    <mergeCell ref="K208:K209"/>
    <mergeCell ref="K174:K176"/>
    <mergeCell ref="K178:K179"/>
    <mergeCell ref="K181:K183"/>
    <mergeCell ref="K185:K187"/>
    <mergeCell ref="K189:K190"/>
    <mergeCell ref="K155:K157"/>
    <mergeCell ref="K159:K161"/>
    <mergeCell ref="K163:K165"/>
    <mergeCell ref="K167:K168"/>
    <mergeCell ref="K170:K172"/>
    <mergeCell ref="K137:K138"/>
    <mergeCell ref="K140:K141"/>
    <mergeCell ref="K143:K144"/>
    <mergeCell ref="K146:K148"/>
    <mergeCell ref="K150:K153"/>
    <mergeCell ref="K115:K118"/>
    <mergeCell ref="K122:K123"/>
    <mergeCell ref="K125:K126"/>
    <mergeCell ref="K130:K132"/>
    <mergeCell ref="K134:K135"/>
    <mergeCell ref="K95:K97"/>
    <mergeCell ref="K99:K101"/>
    <mergeCell ref="K103:K106"/>
    <mergeCell ref="K108:K110"/>
    <mergeCell ref="K112:K113"/>
    <mergeCell ref="K73:K76"/>
    <mergeCell ref="K78:K80"/>
    <mergeCell ref="K82:K83"/>
    <mergeCell ref="K85:K88"/>
    <mergeCell ref="K90:K93"/>
    <mergeCell ref="J978:J981"/>
    <mergeCell ref="K5:K7"/>
    <mergeCell ref="K9:K12"/>
    <mergeCell ref="K14:K15"/>
    <mergeCell ref="K20:K22"/>
    <mergeCell ref="K30:K32"/>
    <mergeCell ref="K34:K37"/>
    <mergeCell ref="K39:K40"/>
    <mergeCell ref="K42:K44"/>
    <mergeCell ref="K46:K48"/>
    <mergeCell ref="K50:K53"/>
    <mergeCell ref="K55:K56"/>
    <mergeCell ref="K58:K59"/>
    <mergeCell ref="K61:K67"/>
    <mergeCell ref="K69:K71"/>
    <mergeCell ref="J958:J960"/>
    <mergeCell ref="J962:J964"/>
    <mergeCell ref="J966:J968"/>
    <mergeCell ref="J972:J973"/>
    <mergeCell ref="J975:J976"/>
    <mergeCell ref="J937:J941"/>
    <mergeCell ref="J943:J944"/>
    <mergeCell ref="J946:J948"/>
    <mergeCell ref="J950:J953"/>
    <mergeCell ref="J955:J956"/>
    <mergeCell ref="J905:J908"/>
    <mergeCell ref="J910:J915"/>
    <mergeCell ref="J917:J924"/>
    <mergeCell ref="J926:J928"/>
    <mergeCell ref="J930:J935"/>
    <mergeCell ref="J877:J879"/>
    <mergeCell ref="J881:J886"/>
    <mergeCell ref="J888:J893"/>
    <mergeCell ref="J895:J899"/>
    <mergeCell ref="J901:J903"/>
    <mergeCell ref="J849:J853"/>
    <mergeCell ref="J855:J859"/>
    <mergeCell ref="J861:J866"/>
    <mergeCell ref="J868:J872"/>
    <mergeCell ref="J874:J875"/>
    <mergeCell ref="J818:J823"/>
    <mergeCell ref="J832:J836"/>
    <mergeCell ref="J825:J828"/>
    <mergeCell ref="J838:J847"/>
    <mergeCell ref="J789:J793"/>
    <mergeCell ref="J795:J799"/>
    <mergeCell ref="J801:J804"/>
    <mergeCell ref="J806:J810"/>
    <mergeCell ref="J812:J816"/>
    <mergeCell ref="J727:J731"/>
    <mergeCell ref="J733:J737"/>
    <mergeCell ref="J739:J743"/>
    <mergeCell ref="J745:J749"/>
    <mergeCell ref="J751:J755"/>
    <mergeCell ref="J716:J719"/>
    <mergeCell ref="J721:J725"/>
    <mergeCell ref="J686:J689"/>
    <mergeCell ref="J691:J694"/>
    <mergeCell ref="J698:J699"/>
    <mergeCell ref="J703:J707"/>
    <mergeCell ref="J709:J710"/>
    <mergeCell ref="J712:J714"/>
    <mergeCell ref="J658:J662"/>
    <mergeCell ref="J664:J668"/>
    <mergeCell ref="J670:J672"/>
    <mergeCell ref="J674:J676"/>
    <mergeCell ref="J678:J681"/>
    <mergeCell ref="J633:J638"/>
    <mergeCell ref="J640:J641"/>
    <mergeCell ref="J645:J646"/>
    <mergeCell ref="J648:J649"/>
    <mergeCell ref="J653:J656"/>
    <mergeCell ref="J605:J607"/>
    <mergeCell ref="J609:J611"/>
    <mergeCell ref="J613:J617"/>
    <mergeCell ref="J619:J623"/>
    <mergeCell ref="J625:J631"/>
    <mergeCell ref="J587:J588"/>
    <mergeCell ref="J590:J591"/>
    <mergeCell ref="J593:J595"/>
    <mergeCell ref="J597:J598"/>
    <mergeCell ref="J600:J603"/>
    <mergeCell ref="J562:J566"/>
    <mergeCell ref="J568:J570"/>
    <mergeCell ref="J574:J577"/>
    <mergeCell ref="J579:J581"/>
    <mergeCell ref="J583:J585"/>
    <mergeCell ref="J537:J539"/>
    <mergeCell ref="J541:J543"/>
    <mergeCell ref="J549:J552"/>
    <mergeCell ref="J554:J556"/>
    <mergeCell ref="J558:J560"/>
    <mergeCell ref="J517:J519"/>
    <mergeCell ref="J521:J522"/>
    <mergeCell ref="J524:J526"/>
    <mergeCell ref="J528:J530"/>
    <mergeCell ref="J534:J535"/>
    <mergeCell ref="J488:J491"/>
    <mergeCell ref="J493:J495"/>
    <mergeCell ref="J497:J500"/>
    <mergeCell ref="J504:J509"/>
    <mergeCell ref="J511:J515"/>
    <mergeCell ref="J467:J470"/>
    <mergeCell ref="J472:J474"/>
    <mergeCell ref="J476:J477"/>
    <mergeCell ref="J479:J482"/>
    <mergeCell ref="J484:J486"/>
    <mergeCell ref="J443:J447"/>
    <mergeCell ref="J449:J452"/>
    <mergeCell ref="J454:J456"/>
    <mergeCell ref="J458:J461"/>
    <mergeCell ref="J463:J465"/>
    <mergeCell ref="J422:J423"/>
    <mergeCell ref="J425:J427"/>
    <mergeCell ref="J429:J430"/>
    <mergeCell ref="J432:J436"/>
    <mergeCell ref="J438:J441"/>
    <mergeCell ref="J404:J406"/>
    <mergeCell ref="J408:J411"/>
    <mergeCell ref="J413:J414"/>
    <mergeCell ref="J416:J417"/>
    <mergeCell ref="J419:J420"/>
    <mergeCell ref="J386:J388"/>
    <mergeCell ref="J390:J391"/>
    <mergeCell ref="J393:J394"/>
    <mergeCell ref="J396:J398"/>
    <mergeCell ref="J400:J402"/>
    <mergeCell ref="J361:J366"/>
    <mergeCell ref="J368:J370"/>
    <mergeCell ref="J372:J373"/>
    <mergeCell ref="J375:J379"/>
    <mergeCell ref="J381:J384"/>
    <mergeCell ref="J339:J343"/>
    <mergeCell ref="J345:J347"/>
    <mergeCell ref="J349:J350"/>
    <mergeCell ref="J352:J355"/>
    <mergeCell ref="J357:J359"/>
    <mergeCell ref="J321:J322"/>
    <mergeCell ref="J324:J325"/>
    <mergeCell ref="J329:J330"/>
    <mergeCell ref="J332:J333"/>
    <mergeCell ref="J335:J337"/>
    <mergeCell ref="J296:J297"/>
    <mergeCell ref="J299:J300"/>
    <mergeCell ref="J302:J303"/>
    <mergeCell ref="J305:J307"/>
    <mergeCell ref="J309:J311"/>
    <mergeCell ref="J270:J273"/>
    <mergeCell ref="J275:J278"/>
    <mergeCell ref="J280:J281"/>
    <mergeCell ref="J289:J290"/>
    <mergeCell ref="J292:J294"/>
    <mergeCell ref="J251:J253"/>
    <mergeCell ref="J255:J258"/>
    <mergeCell ref="J260:J261"/>
    <mergeCell ref="J263:J264"/>
    <mergeCell ref="J266:J268"/>
    <mergeCell ref="J231:J234"/>
    <mergeCell ref="J236:J237"/>
    <mergeCell ref="J239:J240"/>
    <mergeCell ref="J242:J244"/>
    <mergeCell ref="J246:J249"/>
    <mergeCell ref="J211:J212"/>
    <mergeCell ref="J214:J216"/>
    <mergeCell ref="J218:J219"/>
    <mergeCell ref="J221:J224"/>
    <mergeCell ref="J226:J229"/>
    <mergeCell ref="J192:J196"/>
    <mergeCell ref="J198:J199"/>
    <mergeCell ref="J201:J202"/>
    <mergeCell ref="J204:J206"/>
    <mergeCell ref="J208:J209"/>
    <mergeCell ref="J185:J187"/>
    <mergeCell ref="J189:J190"/>
    <mergeCell ref="J155:J157"/>
    <mergeCell ref="J159:J161"/>
    <mergeCell ref="J163:J165"/>
    <mergeCell ref="J167:J168"/>
    <mergeCell ref="J170:J172"/>
    <mergeCell ref="J137:J138"/>
    <mergeCell ref="J140:J141"/>
    <mergeCell ref="J143:J144"/>
    <mergeCell ref="J146:J148"/>
    <mergeCell ref="J150:J153"/>
    <mergeCell ref="J115:J118"/>
    <mergeCell ref="J122:J123"/>
    <mergeCell ref="J125:J126"/>
    <mergeCell ref="J130:J132"/>
    <mergeCell ref="J134:J135"/>
    <mergeCell ref="J108:J110"/>
    <mergeCell ref="J112:J113"/>
    <mergeCell ref="J73:J76"/>
    <mergeCell ref="J78:J80"/>
    <mergeCell ref="J82:J83"/>
    <mergeCell ref="J85:J88"/>
    <mergeCell ref="J90:J93"/>
    <mergeCell ref="I978:I981"/>
    <mergeCell ref="J5:J7"/>
    <mergeCell ref="J9:J12"/>
    <mergeCell ref="J14:J15"/>
    <mergeCell ref="J20:J22"/>
    <mergeCell ref="J30:J32"/>
    <mergeCell ref="J34:J37"/>
    <mergeCell ref="J39:J40"/>
    <mergeCell ref="J42:J44"/>
    <mergeCell ref="J46:J48"/>
    <mergeCell ref="J50:J53"/>
    <mergeCell ref="J55:J56"/>
    <mergeCell ref="J58:J59"/>
    <mergeCell ref="J61:J67"/>
    <mergeCell ref="J69:J71"/>
    <mergeCell ref="I958:I960"/>
    <mergeCell ref="I962:I964"/>
    <mergeCell ref="I966:I968"/>
    <mergeCell ref="I972:I973"/>
    <mergeCell ref="I975:I976"/>
    <mergeCell ref="I937:I941"/>
    <mergeCell ref="I943:I944"/>
    <mergeCell ref="J174:J176"/>
    <mergeCell ref="J178:J179"/>
    <mergeCell ref="J181:J183"/>
    <mergeCell ref="I946:I948"/>
    <mergeCell ref="I950:I953"/>
    <mergeCell ref="I955:I956"/>
    <mergeCell ref="I905:I908"/>
    <mergeCell ref="I910:I915"/>
    <mergeCell ref="I917:I924"/>
    <mergeCell ref="I926:I928"/>
    <mergeCell ref="I930:I935"/>
    <mergeCell ref="I877:I879"/>
    <mergeCell ref="I881:I886"/>
    <mergeCell ref="I888:I893"/>
    <mergeCell ref="I895:I899"/>
    <mergeCell ref="I901:I903"/>
    <mergeCell ref="I849:I853"/>
    <mergeCell ref="I855:I859"/>
    <mergeCell ref="I861:I866"/>
    <mergeCell ref="I868:I872"/>
    <mergeCell ref="I874:I875"/>
    <mergeCell ref="I818:I823"/>
    <mergeCell ref="I832:I836"/>
    <mergeCell ref="I825:I828"/>
    <mergeCell ref="I838:I847"/>
    <mergeCell ref="I789:I793"/>
    <mergeCell ref="I795:I799"/>
    <mergeCell ref="I801:I804"/>
    <mergeCell ref="I806:I810"/>
    <mergeCell ref="I812:I816"/>
    <mergeCell ref="I727:I731"/>
    <mergeCell ref="I733:I737"/>
    <mergeCell ref="I739:I743"/>
    <mergeCell ref="I745:I749"/>
    <mergeCell ref="I751:I755"/>
    <mergeCell ref="I716:I719"/>
    <mergeCell ref="I721:I725"/>
    <mergeCell ref="I686:I689"/>
    <mergeCell ref="I691:I694"/>
    <mergeCell ref="I698:I699"/>
    <mergeCell ref="I703:I707"/>
    <mergeCell ref="I709:I710"/>
    <mergeCell ref="I712:I714"/>
    <mergeCell ref="I658:I662"/>
    <mergeCell ref="I664:I668"/>
    <mergeCell ref="I670:I672"/>
    <mergeCell ref="I674:I676"/>
    <mergeCell ref="I633:I638"/>
    <mergeCell ref="I640:I641"/>
    <mergeCell ref="I645:I646"/>
    <mergeCell ref="I648:I649"/>
    <mergeCell ref="I653:I656"/>
    <mergeCell ref="I678:I681"/>
    <mergeCell ref="I605:I607"/>
    <mergeCell ref="I609:I611"/>
    <mergeCell ref="I613:I617"/>
    <mergeCell ref="I619:I623"/>
    <mergeCell ref="I625:I631"/>
    <mergeCell ref="I587:I588"/>
    <mergeCell ref="I590:I591"/>
    <mergeCell ref="I593:I595"/>
    <mergeCell ref="I597:I598"/>
    <mergeCell ref="I600:I603"/>
    <mergeCell ref="I562:I566"/>
    <mergeCell ref="I568:I570"/>
    <mergeCell ref="I574:I577"/>
    <mergeCell ref="I579:I581"/>
    <mergeCell ref="I583:I585"/>
    <mergeCell ref="I537:I539"/>
    <mergeCell ref="I541:I543"/>
    <mergeCell ref="I549:I552"/>
    <mergeCell ref="I554:I556"/>
    <mergeCell ref="I558:I560"/>
    <mergeCell ref="I517:I519"/>
    <mergeCell ref="I521:I522"/>
    <mergeCell ref="I524:I526"/>
    <mergeCell ref="I528:I530"/>
    <mergeCell ref="I534:I535"/>
    <mergeCell ref="I488:I491"/>
    <mergeCell ref="I493:I495"/>
    <mergeCell ref="I497:I500"/>
    <mergeCell ref="I504:I509"/>
    <mergeCell ref="I511:I515"/>
    <mergeCell ref="I467:I470"/>
    <mergeCell ref="I472:I474"/>
    <mergeCell ref="I476:I477"/>
    <mergeCell ref="I479:I482"/>
    <mergeCell ref="I484:I486"/>
    <mergeCell ref="I443:I447"/>
    <mergeCell ref="I449:I452"/>
    <mergeCell ref="I454:I456"/>
    <mergeCell ref="I458:I461"/>
    <mergeCell ref="I463:I465"/>
    <mergeCell ref="I422:I423"/>
    <mergeCell ref="I425:I427"/>
    <mergeCell ref="I429:I430"/>
    <mergeCell ref="I432:I436"/>
    <mergeCell ref="I438:I441"/>
    <mergeCell ref="I404:I406"/>
    <mergeCell ref="I408:I411"/>
    <mergeCell ref="I413:I414"/>
    <mergeCell ref="I416:I417"/>
    <mergeCell ref="I419:I420"/>
    <mergeCell ref="I386:I388"/>
    <mergeCell ref="I390:I391"/>
    <mergeCell ref="I393:I394"/>
    <mergeCell ref="I396:I398"/>
    <mergeCell ref="I400:I402"/>
    <mergeCell ref="I361:I366"/>
    <mergeCell ref="I368:I370"/>
    <mergeCell ref="I372:I373"/>
    <mergeCell ref="I375:I379"/>
    <mergeCell ref="I381:I384"/>
    <mergeCell ref="I339:I343"/>
    <mergeCell ref="I345:I347"/>
    <mergeCell ref="I349:I350"/>
    <mergeCell ref="I352:I355"/>
    <mergeCell ref="I357:I359"/>
    <mergeCell ref="I321:I322"/>
    <mergeCell ref="I324:I325"/>
    <mergeCell ref="I329:I330"/>
    <mergeCell ref="I332:I333"/>
    <mergeCell ref="I335:I337"/>
    <mergeCell ref="I296:I297"/>
    <mergeCell ref="I299:I300"/>
    <mergeCell ref="I302:I303"/>
    <mergeCell ref="I305:I307"/>
    <mergeCell ref="I309:I311"/>
    <mergeCell ref="I270:I273"/>
    <mergeCell ref="I275:I278"/>
    <mergeCell ref="I280:I281"/>
    <mergeCell ref="I289:I290"/>
    <mergeCell ref="I292:I294"/>
    <mergeCell ref="I251:I253"/>
    <mergeCell ref="I255:I258"/>
    <mergeCell ref="I260:I261"/>
    <mergeCell ref="I263:I264"/>
    <mergeCell ref="I266:I268"/>
    <mergeCell ref="I231:I234"/>
    <mergeCell ref="I236:I237"/>
    <mergeCell ref="I239:I240"/>
    <mergeCell ref="I242:I244"/>
    <mergeCell ref="I246:I249"/>
    <mergeCell ref="I211:I212"/>
    <mergeCell ref="I214:I216"/>
    <mergeCell ref="I218:I219"/>
    <mergeCell ref="I221:I224"/>
    <mergeCell ref="I226:I229"/>
    <mergeCell ref="I192:I196"/>
    <mergeCell ref="I198:I199"/>
    <mergeCell ref="I201:I202"/>
    <mergeCell ref="I204:I206"/>
    <mergeCell ref="I208:I209"/>
    <mergeCell ref="I174:I176"/>
    <mergeCell ref="I178:I179"/>
    <mergeCell ref="I181:I183"/>
    <mergeCell ref="I185:I187"/>
    <mergeCell ref="I189:I190"/>
    <mergeCell ref="I155:I157"/>
    <mergeCell ref="I159:I161"/>
    <mergeCell ref="I163:I165"/>
    <mergeCell ref="I167:I168"/>
    <mergeCell ref="I170:I172"/>
    <mergeCell ref="I137:I138"/>
    <mergeCell ref="I140:I141"/>
    <mergeCell ref="I143:I144"/>
    <mergeCell ref="I146:I148"/>
    <mergeCell ref="I150:I153"/>
    <mergeCell ref="I115:I118"/>
    <mergeCell ref="I122:I123"/>
    <mergeCell ref="I125:I126"/>
    <mergeCell ref="I130:I132"/>
    <mergeCell ref="I134:I135"/>
    <mergeCell ref="I95:I97"/>
    <mergeCell ref="I99:I101"/>
    <mergeCell ref="I103:I106"/>
    <mergeCell ref="I108:I110"/>
    <mergeCell ref="I112:I113"/>
    <mergeCell ref="I73:I76"/>
    <mergeCell ref="I78:I80"/>
    <mergeCell ref="I82:I83"/>
    <mergeCell ref="I85:I88"/>
    <mergeCell ref="I90:I93"/>
    <mergeCell ref="A978:A981"/>
    <mergeCell ref="I5:I7"/>
    <mergeCell ref="I9:I12"/>
    <mergeCell ref="I14:I15"/>
    <mergeCell ref="I20:I22"/>
    <mergeCell ref="I30:I32"/>
    <mergeCell ref="I34:I37"/>
    <mergeCell ref="I39:I40"/>
    <mergeCell ref="I42:I44"/>
    <mergeCell ref="I46:I48"/>
    <mergeCell ref="I50:I53"/>
    <mergeCell ref="I55:I56"/>
    <mergeCell ref="I58:I59"/>
    <mergeCell ref="I61:I67"/>
    <mergeCell ref="I69:I71"/>
    <mergeCell ref="A958:A960"/>
    <mergeCell ref="A962:A964"/>
    <mergeCell ref="A966:A968"/>
    <mergeCell ref="A972:A973"/>
    <mergeCell ref="A975:A976"/>
    <mergeCell ref="A937:A941"/>
    <mergeCell ref="A943:A944"/>
    <mergeCell ref="A946:A948"/>
    <mergeCell ref="A950:A953"/>
    <mergeCell ref="A955:A956"/>
    <mergeCell ref="A905:A908"/>
    <mergeCell ref="A910:A915"/>
    <mergeCell ref="A917:A924"/>
    <mergeCell ref="A926:A928"/>
    <mergeCell ref="A930:A935"/>
    <mergeCell ref="A877:A879"/>
    <mergeCell ref="A881:A886"/>
    <mergeCell ref="A888:A893"/>
    <mergeCell ref="A895:A899"/>
    <mergeCell ref="A901:A903"/>
    <mergeCell ref="A849:A853"/>
    <mergeCell ref="A855:A859"/>
    <mergeCell ref="A861:A866"/>
    <mergeCell ref="A868:A872"/>
    <mergeCell ref="A874:A875"/>
    <mergeCell ref="A818:A823"/>
    <mergeCell ref="A832:A836"/>
    <mergeCell ref="A838:A847"/>
    <mergeCell ref="A789:A793"/>
    <mergeCell ref="A795:A799"/>
    <mergeCell ref="A801:A804"/>
    <mergeCell ref="A806:A810"/>
    <mergeCell ref="A812:A816"/>
    <mergeCell ref="A825:A828"/>
    <mergeCell ref="A727:A731"/>
    <mergeCell ref="A733:A737"/>
    <mergeCell ref="A739:A743"/>
    <mergeCell ref="A745:A749"/>
    <mergeCell ref="A751:A755"/>
    <mergeCell ref="A716:A719"/>
    <mergeCell ref="A721:A725"/>
    <mergeCell ref="A686:A689"/>
    <mergeCell ref="A691:A694"/>
    <mergeCell ref="A698:A699"/>
    <mergeCell ref="A703:A707"/>
    <mergeCell ref="A709:A710"/>
    <mergeCell ref="A712:A714"/>
    <mergeCell ref="A658:A662"/>
    <mergeCell ref="A664:A668"/>
    <mergeCell ref="A670:A672"/>
    <mergeCell ref="A674:A676"/>
    <mergeCell ref="A633:A638"/>
    <mergeCell ref="A640:A641"/>
    <mergeCell ref="A645:A646"/>
    <mergeCell ref="A648:A649"/>
    <mergeCell ref="A653:A656"/>
    <mergeCell ref="A605:A607"/>
    <mergeCell ref="A609:A611"/>
    <mergeCell ref="A613:A617"/>
    <mergeCell ref="A619:A623"/>
    <mergeCell ref="A625:A631"/>
    <mergeCell ref="A587:A588"/>
    <mergeCell ref="A590:A591"/>
    <mergeCell ref="A593:A595"/>
    <mergeCell ref="A597:A598"/>
    <mergeCell ref="A600:A603"/>
    <mergeCell ref="A562:A566"/>
    <mergeCell ref="A568:A570"/>
    <mergeCell ref="A574:A577"/>
    <mergeCell ref="A579:A581"/>
    <mergeCell ref="A583:A585"/>
    <mergeCell ref="A537:A539"/>
    <mergeCell ref="A541:A543"/>
    <mergeCell ref="A549:A552"/>
    <mergeCell ref="A554:A556"/>
    <mergeCell ref="A558:A560"/>
    <mergeCell ref="A517:A519"/>
    <mergeCell ref="A521:A522"/>
    <mergeCell ref="A524:A526"/>
    <mergeCell ref="A528:A530"/>
    <mergeCell ref="A534:A535"/>
    <mergeCell ref="A488:A491"/>
    <mergeCell ref="A493:A495"/>
    <mergeCell ref="A497:A500"/>
    <mergeCell ref="A504:A509"/>
    <mergeCell ref="A511:A515"/>
    <mergeCell ref="A467:A470"/>
    <mergeCell ref="A472:A474"/>
    <mergeCell ref="A476:A477"/>
    <mergeCell ref="A479:A482"/>
    <mergeCell ref="A484:A486"/>
    <mergeCell ref="A443:A447"/>
    <mergeCell ref="A449:A452"/>
    <mergeCell ref="A454:A456"/>
    <mergeCell ref="A458:A461"/>
    <mergeCell ref="A463:A465"/>
    <mergeCell ref="A422:A423"/>
    <mergeCell ref="A425:A427"/>
    <mergeCell ref="A429:A430"/>
    <mergeCell ref="A432:A436"/>
    <mergeCell ref="A438:A441"/>
    <mergeCell ref="A404:A406"/>
    <mergeCell ref="A408:A411"/>
    <mergeCell ref="A413:A414"/>
    <mergeCell ref="A416:A417"/>
    <mergeCell ref="A419:A420"/>
    <mergeCell ref="A386:A388"/>
    <mergeCell ref="A390:A391"/>
    <mergeCell ref="A393:A394"/>
    <mergeCell ref="A396:A398"/>
    <mergeCell ref="A400:A402"/>
    <mergeCell ref="A361:A366"/>
    <mergeCell ref="A368:A370"/>
    <mergeCell ref="A372:A373"/>
    <mergeCell ref="A375:A379"/>
    <mergeCell ref="A381:A384"/>
    <mergeCell ref="A339:A343"/>
    <mergeCell ref="A345:A347"/>
    <mergeCell ref="A349:A350"/>
    <mergeCell ref="A352:A355"/>
    <mergeCell ref="A357:A359"/>
    <mergeCell ref="A321:A322"/>
    <mergeCell ref="A324:A325"/>
    <mergeCell ref="A329:A330"/>
    <mergeCell ref="A332:A333"/>
    <mergeCell ref="A335:A337"/>
    <mergeCell ref="A296:A297"/>
    <mergeCell ref="A299:A300"/>
    <mergeCell ref="A302:A303"/>
    <mergeCell ref="A305:A307"/>
    <mergeCell ref="A309:A311"/>
    <mergeCell ref="A313:A314"/>
    <mergeCell ref="A316:A319"/>
    <mergeCell ref="A270:A273"/>
    <mergeCell ref="A275:A278"/>
    <mergeCell ref="A280:A281"/>
    <mergeCell ref="A289:A290"/>
    <mergeCell ref="A292:A294"/>
    <mergeCell ref="A251:A253"/>
    <mergeCell ref="A255:A258"/>
    <mergeCell ref="A260:A261"/>
    <mergeCell ref="A263:A264"/>
    <mergeCell ref="A266:A268"/>
    <mergeCell ref="A231:A234"/>
    <mergeCell ref="A236:A237"/>
    <mergeCell ref="A239:A240"/>
    <mergeCell ref="A242:A244"/>
    <mergeCell ref="A246:A249"/>
    <mergeCell ref="A211:A212"/>
    <mergeCell ref="A214:A216"/>
    <mergeCell ref="A218:A219"/>
    <mergeCell ref="A221:A224"/>
    <mergeCell ref="A226:A229"/>
    <mergeCell ref="A192:A196"/>
    <mergeCell ref="A198:A199"/>
    <mergeCell ref="A201:A202"/>
    <mergeCell ref="A204:A206"/>
    <mergeCell ref="A208:A209"/>
    <mergeCell ref="A174:A176"/>
    <mergeCell ref="A178:A179"/>
    <mergeCell ref="A181:A183"/>
    <mergeCell ref="A185:A187"/>
    <mergeCell ref="A189:A190"/>
    <mergeCell ref="A155:A157"/>
    <mergeCell ref="A159:A161"/>
    <mergeCell ref="A163:A165"/>
    <mergeCell ref="A167:A168"/>
    <mergeCell ref="A170:A172"/>
    <mergeCell ref="A137:A138"/>
    <mergeCell ref="A140:A141"/>
    <mergeCell ref="A143:A144"/>
    <mergeCell ref="A146:A148"/>
    <mergeCell ref="A150:A153"/>
    <mergeCell ref="A115:A118"/>
    <mergeCell ref="A122:A123"/>
    <mergeCell ref="A125:A126"/>
    <mergeCell ref="A130:A132"/>
    <mergeCell ref="A134:A135"/>
    <mergeCell ref="A95:A97"/>
    <mergeCell ref="A99:A101"/>
    <mergeCell ref="A103:A106"/>
    <mergeCell ref="A108:A110"/>
    <mergeCell ref="A112:A113"/>
    <mergeCell ref="A73:A76"/>
    <mergeCell ref="A78:A80"/>
    <mergeCell ref="A82:A83"/>
    <mergeCell ref="A85:A88"/>
    <mergeCell ref="A90:A93"/>
    <mergeCell ref="B978:B981"/>
    <mergeCell ref="A5:A7"/>
    <mergeCell ref="A9:A12"/>
    <mergeCell ref="A14:A15"/>
    <mergeCell ref="A20:A22"/>
    <mergeCell ref="A30:A32"/>
    <mergeCell ref="A34:A37"/>
    <mergeCell ref="A39:A40"/>
    <mergeCell ref="A42:A44"/>
    <mergeCell ref="A46:A48"/>
    <mergeCell ref="A50:A53"/>
    <mergeCell ref="A55:A56"/>
    <mergeCell ref="A58:A59"/>
    <mergeCell ref="A61:A67"/>
    <mergeCell ref="A69:A71"/>
    <mergeCell ref="B958:B960"/>
    <mergeCell ref="B962:B964"/>
    <mergeCell ref="B966:B968"/>
    <mergeCell ref="B972:B973"/>
    <mergeCell ref="B975:B976"/>
    <mergeCell ref="B937:B941"/>
    <mergeCell ref="B943:B944"/>
    <mergeCell ref="B946:B948"/>
    <mergeCell ref="B950:B953"/>
    <mergeCell ref="B955:B956"/>
    <mergeCell ref="B905:B908"/>
    <mergeCell ref="B910:B915"/>
    <mergeCell ref="B917:B924"/>
    <mergeCell ref="B926:B928"/>
    <mergeCell ref="B930:B935"/>
    <mergeCell ref="B877:B879"/>
    <mergeCell ref="B881:B886"/>
    <mergeCell ref="B888:B893"/>
    <mergeCell ref="B895:B899"/>
    <mergeCell ref="B901:B903"/>
    <mergeCell ref="B849:B853"/>
    <mergeCell ref="B855:B859"/>
    <mergeCell ref="B861:B866"/>
    <mergeCell ref="B868:B872"/>
    <mergeCell ref="B874:B875"/>
    <mergeCell ref="B818:B823"/>
    <mergeCell ref="B832:B836"/>
    <mergeCell ref="B838:B847"/>
    <mergeCell ref="B789:B793"/>
    <mergeCell ref="B795:B799"/>
    <mergeCell ref="B801:B804"/>
    <mergeCell ref="B806:B810"/>
    <mergeCell ref="B812:B816"/>
    <mergeCell ref="B727:B731"/>
    <mergeCell ref="B733:B737"/>
    <mergeCell ref="B739:B743"/>
    <mergeCell ref="B745:B749"/>
    <mergeCell ref="B751:B755"/>
    <mergeCell ref="B825:B828"/>
    <mergeCell ref="B716:B719"/>
    <mergeCell ref="B721:B725"/>
    <mergeCell ref="B686:B689"/>
    <mergeCell ref="B691:B694"/>
    <mergeCell ref="B698:B699"/>
    <mergeCell ref="B703:B707"/>
    <mergeCell ref="B709:B710"/>
    <mergeCell ref="B712:B714"/>
    <mergeCell ref="B658:B662"/>
    <mergeCell ref="B664:B668"/>
    <mergeCell ref="B670:B672"/>
    <mergeCell ref="B674:B676"/>
    <mergeCell ref="B633:B638"/>
    <mergeCell ref="B640:B641"/>
    <mergeCell ref="B645:B646"/>
    <mergeCell ref="B648:B649"/>
    <mergeCell ref="B653:B656"/>
    <mergeCell ref="B605:B607"/>
    <mergeCell ref="B609:B611"/>
    <mergeCell ref="B613:B617"/>
    <mergeCell ref="B619:B623"/>
    <mergeCell ref="B625:B631"/>
    <mergeCell ref="B587:B588"/>
    <mergeCell ref="B590:B591"/>
    <mergeCell ref="B593:B595"/>
    <mergeCell ref="B597:B598"/>
    <mergeCell ref="B600:B603"/>
    <mergeCell ref="B562:B566"/>
    <mergeCell ref="B568:B570"/>
    <mergeCell ref="B574:B577"/>
    <mergeCell ref="B579:B581"/>
    <mergeCell ref="B583:B585"/>
    <mergeCell ref="B537:B539"/>
    <mergeCell ref="B541:B543"/>
    <mergeCell ref="B549:B552"/>
    <mergeCell ref="B554:B556"/>
    <mergeCell ref="B558:B560"/>
    <mergeCell ref="B517:B519"/>
    <mergeCell ref="B521:B522"/>
    <mergeCell ref="B524:B526"/>
    <mergeCell ref="B528:B530"/>
    <mergeCell ref="B534:B535"/>
    <mergeCell ref="B488:B491"/>
    <mergeCell ref="B493:B495"/>
    <mergeCell ref="B497:B500"/>
    <mergeCell ref="B504:B509"/>
    <mergeCell ref="B511:B515"/>
    <mergeCell ref="B467:B470"/>
    <mergeCell ref="B472:B474"/>
    <mergeCell ref="B476:B477"/>
    <mergeCell ref="B479:B482"/>
    <mergeCell ref="B484:B486"/>
    <mergeCell ref="B443:B447"/>
    <mergeCell ref="B449:B452"/>
    <mergeCell ref="B454:B456"/>
    <mergeCell ref="B458:B461"/>
    <mergeCell ref="B463:B465"/>
    <mergeCell ref="B422:B423"/>
    <mergeCell ref="B425:B427"/>
    <mergeCell ref="B429:B430"/>
    <mergeCell ref="B432:B436"/>
    <mergeCell ref="B438:B441"/>
    <mergeCell ref="B408:B411"/>
    <mergeCell ref="B413:B414"/>
    <mergeCell ref="B416:B417"/>
    <mergeCell ref="B419:B420"/>
    <mergeCell ref="B390:B391"/>
    <mergeCell ref="B393:B394"/>
    <mergeCell ref="B396:B398"/>
    <mergeCell ref="B400:B402"/>
    <mergeCell ref="B404:B406"/>
    <mergeCell ref="B368:B370"/>
    <mergeCell ref="B372:B373"/>
    <mergeCell ref="B375:B379"/>
    <mergeCell ref="B381:B384"/>
    <mergeCell ref="B386:B388"/>
    <mergeCell ref="B345:B347"/>
    <mergeCell ref="B349:B350"/>
    <mergeCell ref="B352:B355"/>
    <mergeCell ref="B357:B359"/>
    <mergeCell ref="B361:B366"/>
    <mergeCell ref="B324:B325"/>
    <mergeCell ref="B329:B330"/>
    <mergeCell ref="B332:B333"/>
    <mergeCell ref="B335:B337"/>
    <mergeCell ref="B339:B343"/>
    <mergeCell ref="B299:B300"/>
    <mergeCell ref="B302:B303"/>
    <mergeCell ref="B305:B307"/>
    <mergeCell ref="B309:B311"/>
    <mergeCell ref="B321:B322"/>
    <mergeCell ref="B275:B278"/>
    <mergeCell ref="B280:B281"/>
    <mergeCell ref="B289:B290"/>
    <mergeCell ref="B292:B294"/>
    <mergeCell ref="B296:B297"/>
    <mergeCell ref="B313:B314"/>
    <mergeCell ref="B316:B319"/>
    <mergeCell ref="B255:B258"/>
    <mergeCell ref="B260:B261"/>
    <mergeCell ref="B263:B264"/>
    <mergeCell ref="B266:B268"/>
    <mergeCell ref="B270:B273"/>
    <mergeCell ref="B236:B237"/>
    <mergeCell ref="B239:B240"/>
    <mergeCell ref="B242:B244"/>
    <mergeCell ref="B246:B249"/>
    <mergeCell ref="B251:B253"/>
    <mergeCell ref="B214:B216"/>
    <mergeCell ref="B218:B219"/>
    <mergeCell ref="B221:B224"/>
    <mergeCell ref="B226:B229"/>
    <mergeCell ref="B231:B234"/>
    <mergeCell ref="B198:B199"/>
    <mergeCell ref="B201:B202"/>
    <mergeCell ref="B204:B206"/>
    <mergeCell ref="B208:B209"/>
    <mergeCell ref="B211:B212"/>
    <mergeCell ref="B178:B179"/>
    <mergeCell ref="B181:B183"/>
    <mergeCell ref="B185:B187"/>
    <mergeCell ref="B189:B190"/>
    <mergeCell ref="B192:B196"/>
    <mergeCell ref="B159:B161"/>
    <mergeCell ref="B163:B165"/>
    <mergeCell ref="B167:B168"/>
    <mergeCell ref="B170:B172"/>
    <mergeCell ref="B174:B176"/>
    <mergeCell ref="B140:B141"/>
    <mergeCell ref="B143:B144"/>
    <mergeCell ref="B146:B148"/>
    <mergeCell ref="B150:B153"/>
    <mergeCell ref="B155:B157"/>
    <mergeCell ref="B122:B123"/>
    <mergeCell ref="B125:B126"/>
    <mergeCell ref="B130:B132"/>
    <mergeCell ref="B134:B135"/>
    <mergeCell ref="B137:B138"/>
    <mergeCell ref="B108:B110"/>
    <mergeCell ref="B112:B113"/>
    <mergeCell ref="B115:B118"/>
    <mergeCell ref="B78:B80"/>
    <mergeCell ref="B82:B83"/>
    <mergeCell ref="B85:B88"/>
    <mergeCell ref="B90:B93"/>
    <mergeCell ref="B95:B97"/>
    <mergeCell ref="B55:B56"/>
    <mergeCell ref="B58:B59"/>
    <mergeCell ref="B61:B67"/>
    <mergeCell ref="B69:B71"/>
    <mergeCell ref="B73:B76"/>
    <mergeCell ref="B34:B37"/>
    <mergeCell ref="B39:B40"/>
    <mergeCell ref="B42:B44"/>
    <mergeCell ref="B46:B48"/>
    <mergeCell ref="B50:B53"/>
    <mergeCell ref="B9:B12"/>
    <mergeCell ref="B14:B15"/>
    <mergeCell ref="B20:B22"/>
    <mergeCell ref="B30:B32"/>
    <mergeCell ref="A1:K1"/>
    <mergeCell ref="A3:A4"/>
    <mergeCell ref="B3:B4"/>
    <mergeCell ref="C3:C4"/>
    <mergeCell ref="D3:D4"/>
    <mergeCell ref="E3:E4"/>
    <mergeCell ref="F3:H3"/>
    <mergeCell ref="I3:K3"/>
    <mergeCell ref="B5:B7"/>
    <mergeCell ref="J17:J18"/>
    <mergeCell ref="K17:K18"/>
    <mergeCell ref="B99:B101"/>
    <mergeCell ref="B103:B106"/>
    <mergeCell ref="J95:J97"/>
    <mergeCell ref="J99:J101"/>
    <mergeCell ref="J103:J106"/>
  </mergeCells>
  <printOptions horizontalCentered="1"/>
  <pageMargins left="0.25" right="0.25" top="0.35" bottom="0.32" header="0.21" footer="0.2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K496"/>
  <sheetViews>
    <sheetView workbookViewId="0">
      <selection activeCell="A2" sqref="A2:K2"/>
    </sheetView>
  </sheetViews>
  <sheetFormatPr defaultRowHeight="15"/>
  <cols>
    <col min="1" max="1" width="6.28515625" style="90" customWidth="1"/>
    <col min="2" max="2" width="29.7109375" style="195" customWidth="1"/>
    <col min="3" max="3" width="25.7109375" style="107" customWidth="1"/>
    <col min="4" max="4" width="12.140625" style="50" customWidth="1"/>
    <col min="5" max="5" width="13.85546875" style="8" customWidth="1"/>
    <col min="6" max="8" width="8.85546875" style="8"/>
    <col min="9" max="10" width="8.85546875" style="186"/>
    <col min="11" max="11" width="8.85546875" style="58"/>
    <col min="12" max="247" width="8.85546875" style="8"/>
    <col min="248" max="249" width="5.140625" style="8" customWidth="1"/>
    <col min="250" max="250" width="12.5703125" style="8" bestFit="1" customWidth="1"/>
    <col min="251" max="251" width="13.28515625" style="8" bestFit="1" customWidth="1"/>
    <col min="252" max="252" width="13.5703125" style="8" bestFit="1" customWidth="1"/>
    <col min="253" max="253" width="10.28515625" style="8" bestFit="1" customWidth="1"/>
    <col min="254" max="254" width="23.7109375" style="8" bestFit="1" customWidth="1"/>
    <col min="255" max="255" width="11.7109375" style="8" bestFit="1" customWidth="1"/>
    <col min="256" max="256" width="9.7109375" style="8" bestFit="1" customWidth="1"/>
    <col min="257" max="257" width="22.28515625" style="8" bestFit="1" customWidth="1"/>
    <col min="258" max="258" width="52.140625" style="8" customWidth="1"/>
    <col min="259" max="259" width="22" style="8" bestFit="1" customWidth="1"/>
    <col min="260" max="260" width="8.85546875" style="8"/>
    <col min="261" max="261" width="26.140625" style="8" customWidth="1"/>
    <col min="262" max="262" width="19.85546875" style="8" customWidth="1"/>
    <col min="263" max="503" width="8.85546875" style="8"/>
    <col min="504" max="505" width="5.140625" style="8" customWidth="1"/>
    <col min="506" max="506" width="12.5703125" style="8" bestFit="1" customWidth="1"/>
    <col min="507" max="507" width="13.28515625" style="8" bestFit="1" customWidth="1"/>
    <col min="508" max="508" width="13.5703125" style="8" bestFit="1" customWidth="1"/>
    <col min="509" max="509" width="10.28515625" style="8" bestFit="1" customWidth="1"/>
    <col min="510" max="510" width="23.7109375" style="8" bestFit="1" customWidth="1"/>
    <col min="511" max="511" width="11.7109375" style="8" bestFit="1" customWidth="1"/>
    <col min="512" max="512" width="9.7109375" style="8" bestFit="1" customWidth="1"/>
    <col min="513" max="513" width="22.28515625" style="8" bestFit="1" customWidth="1"/>
    <col min="514" max="514" width="52.140625" style="8" customWidth="1"/>
    <col min="515" max="515" width="22" style="8" bestFit="1" customWidth="1"/>
    <col min="516" max="516" width="8.85546875" style="8"/>
    <col min="517" max="517" width="26.140625" style="8" customWidth="1"/>
    <col min="518" max="518" width="19.85546875" style="8" customWidth="1"/>
    <col min="519" max="759" width="8.85546875" style="8"/>
    <col min="760" max="761" width="5.140625" style="8" customWidth="1"/>
    <col min="762" max="762" width="12.5703125" style="8" bestFit="1" customWidth="1"/>
    <col min="763" max="763" width="13.28515625" style="8" bestFit="1" customWidth="1"/>
    <col min="764" max="764" width="13.5703125" style="8" bestFit="1" customWidth="1"/>
    <col min="765" max="765" width="10.28515625" style="8" bestFit="1" customWidth="1"/>
    <col min="766" max="766" width="23.7109375" style="8" bestFit="1" customWidth="1"/>
    <col min="767" max="767" width="11.7109375" style="8" bestFit="1" customWidth="1"/>
    <col min="768" max="768" width="9.7109375" style="8" bestFit="1" customWidth="1"/>
    <col min="769" max="769" width="22.28515625" style="8" bestFit="1" customWidth="1"/>
    <col min="770" max="770" width="52.140625" style="8" customWidth="1"/>
    <col min="771" max="771" width="22" style="8" bestFit="1" customWidth="1"/>
    <col min="772" max="772" width="8.85546875" style="8"/>
    <col min="773" max="773" width="26.140625" style="8" customWidth="1"/>
    <col min="774" max="774" width="19.85546875" style="8" customWidth="1"/>
    <col min="775" max="1015" width="8.85546875" style="8"/>
    <col min="1016" max="1017" width="5.140625" style="8" customWidth="1"/>
    <col min="1018" max="1018" width="12.5703125" style="8" bestFit="1" customWidth="1"/>
    <col min="1019" max="1019" width="13.28515625" style="8" bestFit="1" customWidth="1"/>
    <col min="1020" max="1020" width="13.5703125" style="8" bestFit="1" customWidth="1"/>
    <col min="1021" max="1021" width="10.28515625" style="8" bestFit="1" customWidth="1"/>
    <col min="1022" max="1022" width="23.7109375" style="8" bestFit="1" customWidth="1"/>
    <col min="1023" max="1023" width="11.7109375" style="8" bestFit="1" customWidth="1"/>
    <col min="1024" max="1024" width="9.7109375" style="8" bestFit="1" customWidth="1"/>
    <col min="1025" max="1025" width="22.28515625" style="8" bestFit="1" customWidth="1"/>
    <col min="1026" max="1026" width="52.140625" style="8" customWidth="1"/>
    <col min="1027" max="1027" width="22" style="8" bestFit="1" customWidth="1"/>
    <col min="1028" max="1028" width="8.85546875" style="8"/>
    <col min="1029" max="1029" width="26.140625" style="8" customWidth="1"/>
    <col min="1030" max="1030" width="19.85546875" style="8" customWidth="1"/>
    <col min="1031" max="1271" width="8.85546875" style="8"/>
    <col min="1272" max="1273" width="5.140625" style="8" customWidth="1"/>
    <col min="1274" max="1274" width="12.5703125" style="8" bestFit="1" customWidth="1"/>
    <col min="1275" max="1275" width="13.28515625" style="8" bestFit="1" customWidth="1"/>
    <col min="1276" max="1276" width="13.5703125" style="8" bestFit="1" customWidth="1"/>
    <col min="1277" max="1277" width="10.28515625" style="8" bestFit="1" customWidth="1"/>
    <col min="1278" max="1278" width="23.7109375" style="8" bestFit="1" customWidth="1"/>
    <col min="1279" max="1279" width="11.7109375" style="8" bestFit="1" customWidth="1"/>
    <col min="1280" max="1280" width="9.7109375" style="8" bestFit="1" customWidth="1"/>
    <col min="1281" max="1281" width="22.28515625" style="8" bestFit="1" customWidth="1"/>
    <col min="1282" max="1282" width="52.140625" style="8" customWidth="1"/>
    <col min="1283" max="1283" width="22" style="8" bestFit="1" customWidth="1"/>
    <col min="1284" max="1284" width="8.85546875" style="8"/>
    <col min="1285" max="1285" width="26.140625" style="8" customWidth="1"/>
    <col min="1286" max="1286" width="19.85546875" style="8" customWidth="1"/>
    <col min="1287" max="1527" width="8.85546875" style="8"/>
    <col min="1528" max="1529" width="5.140625" style="8" customWidth="1"/>
    <col min="1530" max="1530" width="12.5703125" style="8" bestFit="1" customWidth="1"/>
    <col min="1531" max="1531" width="13.28515625" style="8" bestFit="1" customWidth="1"/>
    <col min="1532" max="1532" width="13.5703125" style="8" bestFit="1" customWidth="1"/>
    <col min="1533" max="1533" width="10.28515625" style="8" bestFit="1" customWidth="1"/>
    <col min="1534" max="1534" width="23.7109375" style="8" bestFit="1" customWidth="1"/>
    <col min="1535" max="1535" width="11.7109375" style="8" bestFit="1" customWidth="1"/>
    <col min="1536" max="1536" width="9.7109375" style="8" bestFit="1" customWidth="1"/>
    <col min="1537" max="1537" width="22.28515625" style="8" bestFit="1" customWidth="1"/>
    <col min="1538" max="1538" width="52.140625" style="8" customWidth="1"/>
    <col min="1539" max="1539" width="22" style="8" bestFit="1" customWidth="1"/>
    <col min="1540" max="1540" width="8.85546875" style="8"/>
    <col min="1541" max="1541" width="26.140625" style="8" customWidth="1"/>
    <col min="1542" max="1542" width="19.85546875" style="8" customWidth="1"/>
    <col min="1543" max="1783" width="8.85546875" style="8"/>
    <col min="1784" max="1785" width="5.140625" style="8" customWidth="1"/>
    <col min="1786" max="1786" width="12.5703125" style="8" bestFit="1" customWidth="1"/>
    <col min="1787" max="1787" width="13.28515625" style="8" bestFit="1" customWidth="1"/>
    <col min="1788" max="1788" width="13.5703125" style="8" bestFit="1" customWidth="1"/>
    <col min="1789" max="1789" width="10.28515625" style="8" bestFit="1" customWidth="1"/>
    <col min="1790" max="1790" width="23.7109375" style="8" bestFit="1" customWidth="1"/>
    <col min="1791" max="1791" width="11.7109375" style="8" bestFit="1" customWidth="1"/>
    <col min="1792" max="1792" width="9.7109375" style="8" bestFit="1" customWidth="1"/>
    <col min="1793" max="1793" width="22.28515625" style="8" bestFit="1" customWidth="1"/>
    <col min="1794" max="1794" width="52.140625" style="8" customWidth="1"/>
    <col min="1795" max="1795" width="22" style="8" bestFit="1" customWidth="1"/>
    <col min="1796" max="1796" width="8.85546875" style="8"/>
    <col min="1797" max="1797" width="26.140625" style="8" customWidth="1"/>
    <col min="1798" max="1798" width="19.85546875" style="8" customWidth="1"/>
    <col min="1799" max="2039" width="8.85546875" style="8"/>
    <col min="2040" max="2041" width="5.140625" style="8" customWidth="1"/>
    <col min="2042" max="2042" width="12.5703125" style="8" bestFit="1" customWidth="1"/>
    <col min="2043" max="2043" width="13.28515625" style="8" bestFit="1" customWidth="1"/>
    <col min="2044" max="2044" width="13.5703125" style="8" bestFit="1" customWidth="1"/>
    <col min="2045" max="2045" width="10.28515625" style="8" bestFit="1" customWidth="1"/>
    <col min="2046" max="2046" width="23.7109375" style="8" bestFit="1" customWidth="1"/>
    <col min="2047" max="2047" width="11.7109375" style="8" bestFit="1" customWidth="1"/>
    <col min="2048" max="2048" width="9.7109375" style="8" bestFit="1" customWidth="1"/>
    <col min="2049" max="2049" width="22.28515625" style="8" bestFit="1" customWidth="1"/>
    <col min="2050" max="2050" width="52.140625" style="8" customWidth="1"/>
    <col min="2051" max="2051" width="22" style="8" bestFit="1" customWidth="1"/>
    <col min="2052" max="2052" width="8.85546875" style="8"/>
    <col min="2053" max="2053" width="26.140625" style="8" customWidth="1"/>
    <col min="2054" max="2054" width="19.85546875" style="8" customWidth="1"/>
    <col min="2055" max="2295" width="8.85546875" style="8"/>
    <col min="2296" max="2297" width="5.140625" style="8" customWidth="1"/>
    <col min="2298" max="2298" width="12.5703125" style="8" bestFit="1" customWidth="1"/>
    <col min="2299" max="2299" width="13.28515625" style="8" bestFit="1" customWidth="1"/>
    <col min="2300" max="2300" width="13.5703125" style="8" bestFit="1" customWidth="1"/>
    <col min="2301" max="2301" width="10.28515625" style="8" bestFit="1" customWidth="1"/>
    <col min="2302" max="2302" width="23.7109375" style="8" bestFit="1" customWidth="1"/>
    <col min="2303" max="2303" width="11.7109375" style="8" bestFit="1" customWidth="1"/>
    <col min="2304" max="2304" width="9.7109375" style="8" bestFit="1" customWidth="1"/>
    <col min="2305" max="2305" width="22.28515625" style="8" bestFit="1" customWidth="1"/>
    <col min="2306" max="2306" width="52.140625" style="8" customWidth="1"/>
    <col min="2307" max="2307" width="22" style="8" bestFit="1" customWidth="1"/>
    <col min="2308" max="2308" width="8.85546875" style="8"/>
    <col min="2309" max="2309" width="26.140625" style="8" customWidth="1"/>
    <col min="2310" max="2310" width="19.85546875" style="8" customWidth="1"/>
    <col min="2311" max="2551" width="8.85546875" style="8"/>
    <col min="2552" max="2553" width="5.140625" style="8" customWidth="1"/>
    <col min="2554" max="2554" width="12.5703125" style="8" bestFit="1" customWidth="1"/>
    <col min="2555" max="2555" width="13.28515625" style="8" bestFit="1" customWidth="1"/>
    <col min="2556" max="2556" width="13.5703125" style="8" bestFit="1" customWidth="1"/>
    <col min="2557" max="2557" width="10.28515625" style="8" bestFit="1" customWidth="1"/>
    <col min="2558" max="2558" width="23.7109375" style="8" bestFit="1" customWidth="1"/>
    <col min="2559" max="2559" width="11.7109375" style="8" bestFit="1" customWidth="1"/>
    <col min="2560" max="2560" width="9.7109375" style="8" bestFit="1" customWidth="1"/>
    <col min="2561" max="2561" width="22.28515625" style="8" bestFit="1" customWidth="1"/>
    <col min="2562" max="2562" width="52.140625" style="8" customWidth="1"/>
    <col min="2563" max="2563" width="22" style="8" bestFit="1" customWidth="1"/>
    <col min="2564" max="2564" width="8.85546875" style="8"/>
    <col min="2565" max="2565" width="26.140625" style="8" customWidth="1"/>
    <col min="2566" max="2566" width="19.85546875" style="8" customWidth="1"/>
    <col min="2567" max="2807" width="8.85546875" style="8"/>
    <col min="2808" max="2809" width="5.140625" style="8" customWidth="1"/>
    <col min="2810" max="2810" width="12.5703125" style="8" bestFit="1" customWidth="1"/>
    <col min="2811" max="2811" width="13.28515625" style="8" bestFit="1" customWidth="1"/>
    <col min="2812" max="2812" width="13.5703125" style="8" bestFit="1" customWidth="1"/>
    <col min="2813" max="2813" width="10.28515625" style="8" bestFit="1" customWidth="1"/>
    <col min="2814" max="2814" width="23.7109375" style="8" bestFit="1" customWidth="1"/>
    <col min="2815" max="2815" width="11.7109375" style="8" bestFit="1" customWidth="1"/>
    <col min="2816" max="2816" width="9.7109375" style="8" bestFit="1" customWidth="1"/>
    <col min="2817" max="2817" width="22.28515625" style="8" bestFit="1" customWidth="1"/>
    <col min="2818" max="2818" width="52.140625" style="8" customWidth="1"/>
    <col min="2819" max="2819" width="22" style="8" bestFit="1" customWidth="1"/>
    <col min="2820" max="2820" width="8.85546875" style="8"/>
    <col min="2821" max="2821" width="26.140625" style="8" customWidth="1"/>
    <col min="2822" max="2822" width="19.85546875" style="8" customWidth="1"/>
    <col min="2823" max="3063" width="8.85546875" style="8"/>
    <col min="3064" max="3065" width="5.140625" style="8" customWidth="1"/>
    <col min="3066" max="3066" width="12.5703125" style="8" bestFit="1" customWidth="1"/>
    <col min="3067" max="3067" width="13.28515625" style="8" bestFit="1" customWidth="1"/>
    <col min="3068" max="3068" width="13.5703125" style="8" bestFit="1" customWidth="1"/>
    <col min="3069" max="3069" width="10.28515625" style="8" bestFit="1" customWidth="1"/>
    <col min="3070" max="3070" width="23.7109375" style="8" bestFit="1" customWidth="1"/>
    <col min="3071" max="3071" width="11.7109375" style="8" bestFit="1" customWidth="1"/>
    <col min="3072" max="3072" width="9.7109375" style="8" bestFit="1" customWidth="1"/>
    <col min="3073" max="3073" width="22.28515625" style="8" bestFit="1" customWidth="1"/>
    <col min="3074" max="3074" width="52.140625" style="8" customWidth="1"/>
    <col min="3075" max="3075" width="22" style="8" bestFit="1" customWidth="1"/>
    <col min="3076" max="3076" width="8.85546875" style="8"/>
    <col min="3077" max="3077" width="26.140625" style="8" customWidth="1"/>
    <col min="3078" max="3078" width="19.85546875" style="8" customWidth="1"/>
    <col min="3079" max="3319" width="8.85546875" style="8"/>
    <col min="3320" max="3321" width="5.140625" style="8" customWidth="1"/>
    <col min="3322" max="3322" width="12.5703125" style="8" bestFit="1" customWidth="1"/>
    <col min="3323" max="3323" width="13.28515625" style="8" bestFit="1" customWidth="1"/>
    <col min="3324" max="3324" width="13.5703125" style="8" bestFit="1" customWidth="1"/>
    <col min="3325" max="3325" width="10.28515625" style="8" bestFit="1" customWidth="1"/>
    <col min="3326" max="3326" width="23.7109375" style="8" bestFit="1" customWidth="1"/>
    <col min="3327" max="3327" width="11.7109375" style="8" bestFit="1" customWidth="1"/>
    <col min="3328" max="3328" width="9.7109375" style="8" bestFit="1" customWidth="1"/>
    <col min="3329" max="3329" width="22.28515625" style="8" bestFit="1" customWidth="1"/>
    <col min="3330" max="3330" width="52.140625" style="8" customWidth="1"/>
    <col min="3331" max="3331" width="22" style="8" bestFit="1" customWidth="1"/>
    <col min="3332" max="3332" width="8.85546875" style="8"/>
    <col min="3333" max="3333" width="26.140625" style="8" customWidth="1"/>
    <col min="3334" max="3334" width="19.85546875" style="8" customWidth="1"/>
    <col min="3335" max="3575" width="8.85546875" style="8"/>
    <col min="3576" max="3577" width="5.140625" style="8" customWidth="1"/>
    <col min="3578" max="3578" width="12.5703125" style="8" bestFit="1" customWidth="1"/>
    <col min="3579" max="3579" width="13.28515625" style="8" bestFit="1" customWidth="1"/>
    <col min="3580" max="3580" width="13.5703125" style="8" bestFit="1" customWidth="1"/>
    <col min="3581" max="3581" width="10.28515625" style="8" bestFit="1" customWidth="1"/>
    <col min="3582" max="3582" width="23.7109375" style="8" bestFit="1" customWidth="1"/>
    <col min="3583" max="3583" width="11.7109375" style="8" bestFit="1" customWidth="1"/>
    <col min="3584" max="3584" width="9.7109375" style="8" bestFit="1" customWidth="1"/>
    <col min="3585" max="3585" width="22.28515625" style="8" bestFit="1" customWidth="1"/>
    <col min="3586" max="3586" width="52.140625" style="8" customWidth="1"/>
    <col min="3587" max="3587" width="22" style="8" bestFit="1" customWidth="1"/>
    <col min="3588" max="3588" width="8.85546875" style="8"/>
    <col min="3589" max="3589" width="26.140625" style="8" customWidth="1"/>
    <col min="3590" max="3590" width="19.85546875" style="8" customWidth="1"/>
    <col min="3591" max="3831" width="8.85546875" style="8"/>
    <col min="3832" max="3833" width="5.140625" style="8" customWidth="1"/>
    <col min="3834" max="3834" width="12.5703125" style="8" bestFit="1" customWidth="1"/>
    <col min="3835" max="3835" width="13.28515625" style="8" bestFit="1" customWidth="1"/>
    <col min="3836" max="3836" width="13.5703125" style="8" bestFit="1" customWidth="1"/>
    <col min="3837" max="3837" width="10.28515625" style="8" bestFit="1" customWidth="1"/>
    <col min="3838" max="3838" width="23.7109375" style="8" bestFit="1" customWidth="1"/>
    <col min="3839" max="3839" width="11.7109375" style="8" bestFit="1" customWidth="1"/>
    <col min="3840" max="3840" width="9.7109375" style="8" bestFit="1" customWidth="1"/>
    <col min="3841" max="3841" width="22.28515625" style="8" bestFit="1" customWidth="1"/>
    <col min="3842" max="3842" width="52.140625" style="8" customWidth="1"/>
    <col min="3843" max="3843" width="22" style="8" bestFit="1" customWidth="1"/>
    <col min="3844" max="3844" width="8.85546875" style="8"/>
    <col min="3845" max="3845" width="26.140625" style="8" customWidth="1"/>
    <col min="3846" max="3846" width="19.85546875" style="8" customWidth="1"/>
    <col min="3847" max="4087" width="8.85546875" style="8"/>
    <col min="4088" max="4089" width="5.140625" style="8" customWidth="1"/>
    <col min="4090" max="4090" width="12.5703125" style="8" bestFit="1" customWidth="1"/>
    <col min="4091" max="4091" width="13.28515625" style="8" bestFit="1" customWidth="1"/>
    <col min="4092" max="4092" width="13.5703125" style="8" bestFit="1" customWidth="1"/>
    <col min="4093" max="4093" width="10.28515625" style="8" bestFit="1" customWidth="1"/>
    <col min="4094" max="4094" width="23.7109375" style="8" bestFit="1" customWidth="1"/>
    <col min="4095" max="4095" width="11.7109375" style="8" bestFit="1" customWidth="1"/>
    <col min="4096" max="4096" width="9.7109375" style="8" bestFit="1" customWidth="1"/>
    <col min="4097" max="4097" width="22.28515625" style="8" bestFit="1" customWidth="1"/>
    <col min="4098" max="4098" width="52.140625" style="8" customWidth="1"/>
    <col min="4099" max="4099" width="22" style="8" bestFit="1" customWidth="1"/>
    <col min="4100" max="4100" width="8.85546875" style="8"/>
    <col min="4101" max="4101" width="26.140625" style="8" customWidth="1"/>
    <col min="4102" max="4102" width="19.85546875" style="8" customWidth="1"/>
    <col min="4103" max="4343" width="8.85546875" style="8"/>
    <col min="4344" max="4345" width="5.140625" style="8" customWidth="1"/>
    <col min="4346" max="4346" width="12.5703125" style="8" bestFit="1" customWidth="1"/>
    <col min="4347" max="4347" width="13.28515625" style="8" bestFit="1" customWidth="1"/>
    <col min="4348" max="4348" width="13.5703125" style="8" bestFit="1" customWidth="1"/>
    <col min="4349" max="4349" width="10.28515625" style="8" bestFit="1" customWidth="1"/>
    <col min="4350" max="4350" width="23.7109375" style="8" bestFit="1" customWidth="1"/>
    <col min="4351" max="4351" width="11.7109375" style="8" bestFit="1" customWidth="1"/>
    <col min="4352" max="4352" width="9.7109375" style="8" bestFit="1" customWidth="1"/>
    <col min="4353" max="4353" width="22.28515625" style="8" bestFit="1" customWidth="1"/>
    <col min="4354" max="4354" width="52.140625" style="8" customWidth="1"/>
    <col min="4355" max="4355" width="22" style="8" bestFit="1" customWidth="1"/>
    <col min="4356" max="4356" width="8.85546875" style="8"/>
    <col min="4357" max="4357" width="26.140625" style="8" customWidth="1"/>
    <col min="4358" max="4358" width="19.85546875" style="8" customWidth="1"/>
    <col min="4359" max="4599" width="8.85546875" style="8"/>
    <col min="4600" max="4601" width="5.140625" style="8" customWidth="1"/>
    <col min="4602" max="4602" width="12.5703125" style="8" bestFit="1" customWidth="1"/>
    <col min="4603" max="4603" width="13.28515625" style="8" bestFit="1" customWidth="1"/>
    <col min="4604" max="4604" width="13.5703125" style="8" bestFit="1" customWidth="1"/>
    <col min="4605" max="4605" width="10.28515625" style="8" bestFit="1" customWidth="1"/>
    <col min="4606" max="4606" width="23.7109375" style="8" bestFit="1" customWidth="1"/>
    <col min="4607" max="4607" width="11.7109375" style="8" bestFit="1" customWidth="1"/>
    <col min="4608" max="4608" width="9.7109375" style="8" bestFit="1" customWidth="1"/>
    <col min="4609" max="4609" width="22.28515625" style="8" bestFit="1" customWidth="1"/>
    <col min="4610" max="4610" width="52.140625" style="8" customWidth="1"/>
    <col min="4611" max="4611" width="22" style="8" bestFit="1" customWidth="1"/>
    <col min="4612" max="4612" width="8.85546875" style="8"/>
    <col min="4613" max="4613" width="26.140625" style="8" customWidth="1"/>
    <col min="4614" max="4614" width="19.85546875" style="8" customWidth="1"/>
    <col min="4615" max="4855" width="8.85546875" style="8"/>
    <col min="4856" max="4857" width="5.140625" style="8" customWidth="1"/>
    <col min="4858" max="4858" width="12.5703125" style="8" bestFit="1" customWidth="1"/>
    <col min="4859" max="4859" width="13.28515625" style="8" bestFit="1" customWidth="1"/>
    <col min="4860" max="4860" width="13.5703125" style="8" bestFit="1" customWidth="1"/>
    <col min="4861" max="4861" width="10.28515625" style="8" bestFit="1" customWidth="1"/>
    <col min="4862" max="4862" width="23.7109375" style="8" bestFit="1" customWidth="1"/>
    <col min="4863" max="4863" width="11.7109375" style="8" bestFit="1" customWidth="1"/>
    <col min="4864" max="4864" width="9.7109375" style="8" bestFit="1" customWidth="1"/>
    <col min="4865" max="4865" width="22.28515625" style="8" bestFit="1" customWidth="1"/>
    <col min="4866" max="4866" width="52.140625" style="8" customWidth="1"/>
    <col min="4867" max="4867" width="22" style="8" bestFit="1" customWidth="1"/>
    <col min="4868" max="4868" width="8.85546875" style="8"/>
    <col min="4869" max="4869" width="26.140625" style="8" customWidth="1"/>
    <col min="4870" max="4870" width="19.85546875" style="8" customWidth="1"/>
    <col min="4871" max="5111" width="8.85546875" style="8"/>
    <col min="5112" max="5113" width="5.140625" style="8" customWidth="1"/>
    <col min="5114" max="5114" width="12.5703125" style="8" bestFit="1" customWidth="1"/>
    <col min="5115" max="5115" width="13.28515625" style="8" bestFit="1" customWidth="1"/>
    <col min="5116" max="5116" width="13.5703125" style="8" bestFit="1" customWidth="1"/>
    <col min="5117" max="5117" width="10.28515625" style="8" bestFit="1" customWidth="1"/>
    <col min="5118" max="5118" width="23.7109375" style="8" bestFit="1" customWidth="1"/>
    <col min="5119" max="5119" width="11.7109375" style="8" bestFit="1" customWidth="1"/>
    <col min="5120" max="5120" width="9.7109375" style="8" bestFit="1" customWidth="1"/>
    <col min="5121" max="5121" width="22.28515625" style="8" bestFit="1" customWidth="1"/>
    <col min="5122" max="5122" width="52.140625" style="8" customWidth="1"/>
    <col min="5123" max="5123" width="22" style="8" bestFit="1" customWidth="1"/>
    <col min="5124" max="5124" width="8.85546875" style="8"/>
    <col min="5125" max="5125" width="26.140625" style="8" customWidth="1"/>
    <col min="5126" max="5126" width="19.85546875" style="8" customWidth="1"/>
    <col min="5127" max="5367" width="8.85546875" style="8"/>
    <col min="5368" max="5369" width="5.140625" style="8" customWidth="1"/>
    <col min="5370" max="5370" width="12.5703125" style="8" bestFit="1" customWidth="1"/>
    <col min="5371" max="5371" width="13.28515625" style="8" bestFit="1" customWidth="1"/>
    <col min="5372" max="5372" width="13.5703125" style="8" bestFit="1" customWidth="1"/>
    <col min="5373" max="5373" width="10.28515625" style="8" bestFit="1" customWidth="1"/>
    <col min="5374" max="5374" width="23.7109375" style="8" bestFit="1" customWidth="1"/>
    <col min="5375" max="5375" width="11.7109375" style="8" bestFit="1" customWidth="1"/>
    <col min="5376" max="5376" width="9.7109375" style="8" bestFit="1" customWidth="1"/>
    <col min="5377" max="5377" width="22.28515625" style="8" bestFit="1" customWidth="1"/>
    <col min="5378" max="5378" width="52.140625" style="8" customWidth="1"/>
    <col min="5379" max="5379" width="22" style="8" bestFit="1" customWidth="1"/>
    <col min="5380" max="5380" width="8.85546875" style="8"/>
    <col min="5381" max="5381" width="26.140625" style="8" customWidth="1"/>
    <col min="5382" max="5382" width="19.85546875" style="8" customWidth="1"/>
    <col min="5383" max="5623" width="8.85546875" style="8"/>
    <col min="5624" max="5625" width="5.140625" style="8" customWidth="1"/>
    <col min="5626" max="5626" width="12.5703125" style="8" bestFit="1" customWidth="1"/>
    <col min="5627" max="5627" width="13.28515625" style="8" bestFit="1" customWidth="1"/>
    <col min="5628" max="5628" width="13.5703125" style="8" bestFit="1" customWidth="1"/>
    <col min="5629" max="5629" width="10.28515625" style="8" bestFit="1" customWidth="1"/>
    <col min="5630" max="5630" width="23.7109375" style="8" bestFit="1" customWidth="1"/>
    <col min="5631" max="5631" width="11.7109375" style="8" bestFit="1" customWidth="1"/>
    <col min="5632" max="5632" width="9.7109375" style="8" bestFit="1" customWidth="1"/>
    <col min="5633" max="5633" width="22.28515625" style="8" bestFit="1" customWidth="1"/>
    <col min="5634" max="5634" width="52.140625" style="8" customWidth="1"/>
    <col min="5635" max="5635" width="22" style="8" bestFit="1" customWidth="1"/>
    <col min="5636" max="5636" width="8.85546875" style="8"/>
    <col min="5637" max="5637" width="26.140625" style="8" customWidth="1"/>
    <col min="5638" max="5638" width="19.85546875" style="8" customWidth="1"/>
    <col min="5639" max="5879" width="8.85546875" style="8"/>
    <col min="5880" max="5881" width="5.140625" style="8" customWidth="1"/>
    <col min="5882" max="5882" width="12.5703125" style="8" bestFit="1" customWidth="1"/>
    <col min="5883" max="5883" width="13.28515625" style="8" bestFit="1" customWidth="1"/>
    <col min="5884" max="5884" width="13.5703125" style="8" bestFit="1" customWidth="1"/>
    <col min="5885" max="5885" width="10.28515625" style="8" bestFit="1" customWidth="1"/>
    <col min="5886" max="5886" width="23.7109375" style="8" bestFit="1" customWidth="1"/>
    <col min="5887" max="5887" width="11.7109375" style="8" bestFit="1" customWidth="1"/>
    <col min="5888" max="5888" width="9.7109375" style="8" bestFit="1" customWidth="1"/>
    <col min="5889" max="5889" width="22.28515625" style="8" bestFit="1" customWidth="1"/>
    <col min="5890" max="5890" width="52.140625" style="8" customWidth="1"/>
    <col min="5891" max="5891" width="22" style="8" bestFit="1" customWidth="1"/>
    <col min="5892" max="5892" width="8.85546875" style="8"/>
    <col min="5893" max="5893" width="26.140625" style="8" customWidth="1"/>
    <col min="5894" max="5894" width="19.85546875" style="8" customWidth="1"/>
    <col min="5895" max="6135" width="8.85546875" style="8"/>
    <col min="6136" max="6137" width="5.140625" style="8" customWidth="1"/>
    <col min="6138" max="6138" width="12.5703125" style="8" bestFit="1" customWidth="1"/>
    <col min="6139" max="6139" width="13.28515625" style="8" bestFit="1" customWidth="1"/>
    <col min="6140" max="6140" width="13.5703125" style="8" bestFit="1" customWidth="1"/>
    <col min="6141" max="6141" width="10.28515625" style="8" bestFit="1" customWidth="1"/>
    <col min="6142" max="6142" width="23.7109375" style="8" bestFit="1" customWidth="1"/>
    <col min="6143" max="6143" width="11.7109375" style="8" bestFit="1" customWidth="1"/>
    <col min="6144" max="6144" width="9.7109375" style="8" bestFit="1" customWidth="1"/>
    <col min="6145" max="6145" width="22.28515625" style="8" bestFit="1" customWidth="1"/>
    <col min="6146" max="6146" width="52.140625" style="8" customWidth="1"/>
    <col min="6147" max="6147" width="22" style="8" bestFit="1" customWidth="1"/>
    <col min="6148" max="6148" width="8.85546875" style="8"/>
    <col min="6149" max="6149" width="26.140625" style="8" customWidth="1"/>
    <col min="6150" max="6150" width="19.85546875" style="8" customWidth="1"/>
    <col min="6151" max="6391" width="8.85546875" style="8"/>
    <col min="6392" max="6393" width="5.140625" style="8" customWidth="1"/>
    <col min="6394" max="6394" width="12.5703125" style="8" bestFit="1" customWidth="1"/>
    <col min="6395" max="6395" width="13.28515625" style="8" bestFit="1" customWidth="1"/>
    <col min="6396" max="6396" width="13.5703125" style="8" bestFit="1" customWidth="1"/>
    <col min="6397" max="6397" width="10.28515625" style="8" bestFit="1" customWidth="1"/>
    <col min="6398" max="6398" width="23.7109375" style="8" bestFit="1" customWidth="1"/>
    <col min="6399" max="6399" width="11.7109375" style="8" bestFit="1" customWidth="1"/>
    <col min="6400" max="6400" width="9.7109375" style="8" bestFit="1" customWidth="1"/>
    <col min="6401" max="6401" width="22.28515625" style="8" bestFit="1" customWidth="1"/>
    <col min="6402" max="6402" width="52.140625" style="8" customWidth="1"/>
    <col min="6403" max="6403" width="22" style="8" bestFit="1" customWidth="1"/>
    <col min="6404" max="6404" width="8.85546875" style="8"/>
    <col min="6405" max="6405" width="26.140625" style="8" customWidth="1"/>
    <col min="6406" max="6406" width="19.85546875" style="8" customWidth="1"/>
    <col min="6407" max="6647" width="8.85546875" style="8"/>
    <col min="6648" max="6649" width="5.140625" style="8" customWidth="1"/>
    <col min="6650" max="6650" width="12.5703125" style="8" bestFit="1" customWidth="1"/>
    <col min="6651" max="6651" width="13.28515625" style="8" bestFit="1" customWidth="1"/>
    <col min="6652" max="6652" width="13.5703125" style="8" bestFit="1" customWidth="1"/>
    <col min="6653" max="6653" width="10.28515625" style="8" bestFit="1" customWidth="1"/>
    <col min="6654" max="6654" width="23.7109375" style="8" bestFit="1" customWidth="1"/>
    <col min="6655" max="6655" width="11.7109375" style="8" bestFit="1" customWidth="1"/>
    <col min="6656" max="6656" width="9.7109375" style="8" bestFit="1" customWidth="1"/>
    <col min="6657" max="6657" width="22.28515625" style="8" bestFit="1" customWidth="1"/>
    <col min="6658" max="6658" width="52.140625" style="8" customWidth="1"/>
    <col min="6659" max="6659" width="22" style="8" bestFit="1" customWidth="1"/>
    <col min="6660" max="6660" width="8.85546875" style="8"/>
    <col min="6661" max="6661" width="26.140625" style="8" customWidth="1"/>
    <col min="6662" max="6662" width="19.85546875" style="8" customWidth="1"/>
    <col min="6663" max="6903" width="8.85546875" style="8"/>
    <col min="6904" max="6905" width="5.140625" style="8" customWidth="1"/>
    <col min="6906" max="6906" width="12.5703125" style="8" bestFit="1" customWidth="1"/>
    <col min="6907" max="6907" width="13.28515625" style="8" bestFit="1" customWidth="1"/>
    <col min="6908" max="6908" width="13.5703125" style="8" bestFit="1" customWidth="1"/>
    <col min="6909" max="6909" width="10.28515625" style="8" bestFit="1" customWidth="1"/>
    <col min="6910" max="6910" width="23.7109375" style="8" bestFit="1" customWidth="1"/>
    <col min="6911" max="6911" width="11.7109375" style="8" bestFit="1" customWidth="1"/>
    <col min="6912" max="6912" width="9.7109375" style="8" bestFit="1" customWidth="1"/>
    <col min="6913" max="6913" width="22.28515625" style="8" bestFit="1" customWidth="1"/>
    <col min="6914" max="6914" width="52.140625" style="8" customWidth="1"/>
    <col min="6915" max="6915" width="22" style="8" bestFit="1" customWidth="1"/>
    <col min="6916" max="6916" width="8.85546875" style="8"/>
    <col min="6917" max="6917" width="26.140625" style="8" customWidth="1"/>
    <col min="6918" max="6918" width="19.85546875" style="8" customWidth="1"/>
    <col min="6919" max="7159" width="8.85546875" style="8"/>
    <col min="7160" max="7161" width="5.140625" style="8" customWidth="1"/>
    <col min="7162" max="7162" width="12.5703125" style="8" bestFit="1" customWidth="1"/>
    <col min="7163" max="7163" width="13.28515625" style="8" bestFit="1" customWidth="1"/>
    <col min="7164" max="7164" width="13.5703125" style="8" bestFit="1" customWidth="1"/>
    <col min="7165" max="7165" width="10.28515625" style="8" bestFit="1" customWidth="1"/>
    <col min="7166" max="7166" width="23.7109375" style="8" bestFit="1" customWidth="1"/>
    <col min="7167" max="7167" width="11.7109375" style="8" bestFit="1" customWidth="1"/>
    <col min="7168" max="7168" width="9.7109375" style="8" bestFit="1" customWidth="1"/>
    <col min="7169" max="7169" width="22.28515625" style="8" bestFit="1" customWidth="1"/>
    <col min="7170" max="7170" width="52.140625" style="8" customWidth="1"/>
    <col min="7171" max="7171" width="22" style="8" bestFit="1" customWidth="1"/>
    <col min="7172" max="7172" width="8.85546875" style="8"/>
    <col min="7173" max="7173" width="26.140625" style="8" customWidth="1"/>
    <col min="7174" max="7174" width="19.85546875" style="8" customWidth="1"/>
    <col min="7175" max="7415" width="8.85546875" style="8"/>
    <col min="7416" max="7417" width="5.140625" style="8" customWidth="1"/>
    <col min="7418" max="7418" width="12.5703125" style="8" bestFit="1" customWidth="1"/>
    <col min="7419" max="7419" width="13.28515625" style="8" bestFit="1" customWidth="1"/>
    <col min="7420" max="7420" width="13.5703125" style="8" bestFit="1" customWidth="1"/>
    <col min="7421" max="7421" width="10.28515625" style="8" bestFit="1" customWidth="1"/>
    <col min="7422" max="7422" width="23.7109375" style="8" bestFit="1" customWidth="1"/>
    <col min="7423" max="7423" width="11.7109375" style="8" bestFit="1" customWidth="1"/>
    <col min="7424" max="7424" width="9.7109375" style="8" bestFit="1" customWidth="1"/>
    <col min="7425" max="7425" width="22.28515625" style="8" bestFit="1" customWidth="1"/>
    <col min="7426" max="7426" width="52.140625" style="8" customWidth="1"/>
    <col min="7427" max="7427" width="22" style="8" bestFit="1" customWidth="1"/>
    <col min="7428" max="7428" width="8.85546875" style="8"/>
    <col min="7429" max="7429" width="26.140625" style="8" customWidth="1"/>
    <col min="7430" max="7430" width="19.85546875" style="8" customWidth="1"/>
    <col min="7431" max="7671" width="8.85546875" style="8"/>
    <col min="7672" max="7673" width="5.140625" style="8" customWidth="1"/>
    <col min="7674" max="7674" width="12.5703125" style="8" bestFit="1" customWidth="1"/>
    <col min="7675" max="7675" width="13.28515625" style="8" bestFit="1" customWidth="1"/>
    <col min="7676" max="7676" width="13.5703125" style="8" bestFit="1" customWidth="1"/>
    <col min="7677" max="7677" width="10.28515625" style="8" bestFit="1" customWidth="1"/>
    <col min="7678" max="7678" width="23.7109375" style="8" bestFit="1" customWidth="1"/>
    <col min="7679" max="7679" width="11.7109375" style="8" bestFit="1" customWidth="1"/>
    <col min="7680" max="7680" width="9.7109375" style="8" bestFit="1" customWidth="1"/>
    <col min="7681" max="7681" width="22.28515625" style="8" bestFit="1" customWidth="1"/>
    <col min="7682" max="7682" width="52.140625" style="8" customWidth="1"/>
    <col min="7683" max="7683" width="22" style="8" bestFit="1" customWidth="1"/>
    <col min="7684" max="7684" width="8.85546875" style="8"/>
    <col min="7685" max="7685" width="26.140625" style="8" customWidth="1"/>
    <col min="7686" max="7686" width="19.85546875" style="8" customWidth="1"/>
    <col min="7687" max="7927" width="8.85546875" style="8"/>
    <col min="7928" max="7929" width="5.140625" style="8" customWidth="1"/>
    <col min="7930" max="7930" width="12.5703125" style="8" bestFit="1" customWidth="1"/>
    <col min="7931" max="7931" width="13.28515625" style="8" bestFit="1" customWidth="1"/>
    <col min="7932" max="7932" width="13.5703125" style="8" bestFit="1" customWidth="1"/>
    <col min="7933" max="7933" width="10.28515625" style="8" bestFit="1" customWidth="1"/>
    <col min="7934" max="7934" width="23.7109375" style="8" bestFit="1" customWidth="1"/>
    <col min="7935" max="7935" width="11.7109375" style="8" bestFit="1" customWidth="1"/>
    <col min="7936" max="7936" width="9.7109375" style="8" bestFit="1" customWidth="1"/>
    <col min="7937" max="7937" width="22.28515625" style="8" bestFit="1" customWidth="1"/>
    <col min="7938" max="7938" width="52.140625" style="8" customWidth="1"/>
    <col min="7939" max="7939" width="22" style="8" bestFit="1" customWidth="1"/>
    <col min="7940" max="7940" width="8.85546875" style="8"/>
    <col min="7941" max="7941" width="26.140625" style="8" customWidth="1"/>
    <col min="7942" max="7942" width="19.85546875" style="8" customWidth="1"/>
    <col min="7943" max="8183" width="8.85546875" style="8"/>
    <col min="8184" max="8185" width="5.140625" style="8" customWidth="1"/>
    <col min="8186" max="8186" width="12.5703125" style="8" bestFit="1" customWidth="1"/>
    <col min="8187" max="8187" width="13.28515625" style="8" bestFit="1" customWidth="1"/>
    <col min="8188" max="8188" width="13.5703125" style="8" bestFit="1" customWidth="1"/>
    <col min="8189" max="8189" width="10.28515625" style="8" bestFit="1" customWidth="1"/>
    <col min="8190" max="8190" width="23.7109375" style="8" bestFit="1" customWidth="1"/>
    <col min="8191" max="8191" width="11.7109375" style="8" bestFit="1" customWidth="1"/>
    <col min="8192" max="8192" width="9.7109375" style="8" bestFit="1" customWidth="1"/>
    <col min="8193" max="8193" width="22.28515625" style="8" bestFit="1" customWidth="1"/>
    <col min="8194" max="8194" width="52.140625" style="8" customWidth="1"/>
    <col min="8195" max="8195" width="22" style="8" bestFit="1" customWidth="1"/>
    <col min="8196" max="8196" width="8.85546875" style="8"/>
    <col min="8197" max="8197" width="26.140625" style="8" customWidth="1"/>
    <col min="8198" max="8198" width="19.85546875" style="8" customWidth="1"/>
    <col min="8199" max="8439" width="8.85546875" style="8"/>
    <col min="8440" max="8441" width="5.140625" style="8" customWidth="1"/>
    <col min="8442" max="8442" width="12.5703125" style="8" bestFit="1" customWidth="1"/>
    <col min="8443" max="8443" width="13.28515625" style="8" bestFit="1" customWidth="1"/>
    <col min="8444" max="8444" width="13.5703125" style="8" bestFit="1" customWidth="1"/>
    <col min="8445" max="8445" width="10.28515625" style="8" bestFit="1" customWidth="1"/>
    <col min="8446" max="8446" width="23.7109375" style="8" bestFit="1" customWidth="1"/>
    <col min="8447" max="8447" width="11.7109375" style="8" bestFit="1" customWidth="1"/>
    <col min="8448" max="8448" width="9.7109375" style="8" bestFit="1" customWidth="1"/>
    <col min="8449" max="8449" width="22.28515625" style="8" bestFit="1" customWidth="1"/>
    <col min="8450" max="8450" width="52.140625" style="8" customWidth="1"/>
    <col min="8451" max="8451" width="22" style="8" bestFit="1" customWidth="1"/>
    <col min="8452" max="8452" width="8.85546875" style="8"/>
    <col min="8453" max="8453" width="26.140625" style="8" customWidth="1"/>
    <col min="8454" max="8454" width="19.85546875" style="8" customWidth="1"/>
    <col min="8455" max="8695" width="8.85546875" style="8"/>
    <col min="8696" max="8697" width="5.140625" style="8" customWidth="1"/>
    <col min="8698" max="8698" width="12.5703125" style="8" bestFit="1" customWidth="1"/>
    <col min="8699" max="8699" width="13.28515625" style="8" bestFit="1" customWidth="1"/>
    <col min="8700" max="8700" width="13.5703125" style="8" bestFit="1" customWidth="1"/>
    <col min="8701" max="8701" width="10.28515625" style="8" bestFit="1" customWidth="1"/>
    <col min="8702" max="8702" width="23.7109375" style="8" bestFit="1" customWidth="1"/>
    <col min="8703" max="8703" width="11.7109375" style="8" bestFit="1" customWidth="1"/>
    <col min="8704" max="8704" width="9.7109375" style="8" bestFit="1" customWidth="1"/>
    <col min="8705" max="8705" width="22.28515625" style="8" bestFit="1" customWidth="1"/>
    <col min="8706" max="8706" width="52.140625" style="8" customWidth="1"/>
    <col min="8707" max="8707" width="22" style="8" bestFit="1" customWidth="1"/>
    <col min="8708" max="8708" width="8.85546875" style="8"/>
    <col min="8709" max="8709" width="26.140625" style="8" customWidth="1"/>
    <col min="8710" max="8710" width="19.85546875" style="8" customWidth="1"/>
    <col min="8711" max="8951" width="8.85546875" style="8"/>
    <col min="8952" max="8953" width="5.140625" style="8" customWidth="1"/>
    <col min="8954" max="8954" width="12.5703125" style="8" bestFit="1" customWidth="1"/>
    <col min="8955" max="8955" width="13.28515625" style="8" bestFit="1" customWidth="1"/>
    <col min="8956" max="8956" width="13.5703125" style="8" bestFit="1" customWidth="1"/>
    <col min="8957" max="8957" width="10.28515625" style="8" bestFit="1" customWidth="1"/>
    <col min="8958" max="8958" width="23.7109375" style="8" bestFit="1" customWidth="1"/>
    <col min="8959" max="8959" width="11.7109375" style="8" bestFit="1" customWidth="1"/>
    <col min="8960" max="8960" width="9.7109375" style="8" bestFit="1" customWidth="1"/>
    <col min="8961" max="8961" width="22.28515625" style="8" bestFit="1" customWidth="1"/>
    <col min="8962" max="8962" width="52.140625" style="8" customWidth="1"/>
    <col min="8963" max="8963" width="22" style="8" bestFit="1" customWidth="1"/>
    <col min="8964" max="8964" width="8.85546875" style="8"/>
    <col min="8965" max="8965" width="26.140625" style="8" customWidth="1"/>
    <col min="8966" max="8966" width="19.85546875" style="8" customWidth="1"/>
    <col min="8967" max="9207" width="8.85546875" style="8"/>
    <col min="9208" max="9209" width="5.140625" style="8" customWidth="1"/>
    <col min="9210" max="9210" width="12.5703125" style="8" bestFit="1" customWidth="1"/>
    <col min="9211" max="9211" width="13.28515625" style="8" bestFit="1" customWidth="1"/>
    <col min="9212" max="9212" width="13.5703125" style="8" bestFit="1" customWidth="1"/>
    <col min="9213" max="9213" width="10.28515625" style="8" bestFit="1" customWidth="1"/>
    <col min="9214" max="9214" width="23.7109375" style="8" bestFit="1" customWidth="1"/>
    <col min="9215" max="9215" width="11.7109375" style="8" bestFit="1" customWidth="1"/>
    <col min="9216" max="9216" width="9.7109375" style="8" bestFit="1" customWidth="1"/>
    <col min="9217" max="9217" width="22.28515625" style="8" bestFit="1" customWidth="1"/>
    <col min="9218" max="9218" width="52.140625" style="8" customWidth="1"/>
    <col min="9219" max="9219" width="22" style="8" bestFit="1" customWidth="1"/>
    <col min="9220" max="9220" width="8.85546875" style="8"/>
    <col min="9221" max="9221" width="26.140625" style="8" customWidth="1"/>
    <col min="9222" max="9222" width="19.85546875" style="8" customWidth="1"/>
    <col min="9223" max="9463" width="8.85546875" style="8"/>
    <col min="9464" max="9465" width="5.140625" style="8" customWidth="1"/>
    <col min="9466" max="9466" width="12.5703125" style="8" bestFit="1" customWidth="1"/>
    <col min="9467" max="9467" width="13.28515625" style="8" bestFit="1" customWidth="1"/>
    <col min="9468" max="9468" width="13.5703125" style="8" bestFit="1" customWidth="1"/>
    <col min="9469" max="9469" width="10.28515625" style="8" bestFit="1" customWidth="1"/>
    <col min="9470" max="9470" width="23.7109375" style="8" bestFit="1" customWidth="1"/>
    <col min="9471" max="9471" width="11.7109375" style="8" bestFit="1" customWidth="1"/>
    <col min="9472" max="9472" width="9.7109375" style="8" bestFit="1" customWidth="1"/>
    <col min="9473" max="9473" width="22.28515625" style="8" bestFit="1" customWidth="1"/>
    <col min="9474" max="9474" width="52.140625" style="8" customWidth="1"/>
    <col min="9475" max="9475" width="22" style="8" bestFit="1" customWidth="1"/>
    <col min="9476" max="9476" width="8.85546875" style="8"/>
    <col min="9477" max="9477" width="26.140625" style="8" customWidth="1"/>
    <col min="9478" max="9478" width="19.85546875" style="8" customWidth="1"/>
    <col min="9479" max="9719" width="8.85546875" style="8"/>
    <col min="9720" max="9721" width="5.140625" style="8" customWidth="1"/>
    <col min="9722" max="9722" width="12.5703125" style="8" bestFit="1" customWidth="1"/>
    <col min="9723" max="9723" width="13.28515625" style="8" bestFit="1" customWidth="1"/>
    <col min="9724" max="9724" width="13.5703125" style="8" bestFit="1" customWidth="1"/>
    <col min="9725" max="9725" width="10.28515625" style="8" bestFit="1" customWidth="1"/>
    <col min="9726" max="9726" width="23.7109375" style="8" bestFit="1" customWidth="1"/>
    <col min="9727" max="9727" width="11.7109375" style="8" bestFit="1" customWidth="1"/>
    <col min="9728" max="9728" width="9.7109375" style="8" bestFit="1" customWidth="1"/>
    <col min="9729" max="9729" width="22.28515625" style="8" bestFit="1" customWidth="1"/>
    <col min="9730" max="9730" width="52.140625" style="8" customWidth="1"/>
    <col min="9731" max="9731" width="22" style="8" bestFit="1" customWidth="1"/>
    <col min="9732" max="9732" width="8.85546875" style="8"/>
    <col min="9733" max="9733" width="26.140625" style="8" customWidth="1"/>
    <col min="9734" max="9734" width="19.85546875" style="8" customWidth="1"/>
    <col min="9735" max="9975" width="8.85546875" style="8"/>
    <col min="9976" max="9977" width="5.140625" style="8" customWidth="1"/>
    <col min="9978" max="9978" width="12.5703125" style="8" bestFit="1" customWidth="1"/>
    <col min="9979" max="9979" width="13.28515625" style="8" bestFit="1" customWidth="1"/>
    <col min="9980" max="9980" width="13.5703125" style="8" bestFit="1" customWidth="1"/>
    <col min="9981" max="9981" width="10.28515625" style="8" bestFit="1" customWidth="1"/>
    <col min="9982" max="9982" width="23.7109375" style="8" bestFit="1" customWidth="1"/>
    <col min="9983" max="9983" width="11.7109375" style="8" bestFit="1" customWidth="1"/>
    <col min="9984" max="9984" width="9.7109375" style="8" bestFit="1" customWidth="1"/>
    <col min="9985" max="9985" width="22.28515625" style="8" bestFit="1" customWidth="1"/>
    <col min="9986" max="9986" width="52.140625" style="8" customWidth="1"/>
    <col min="9987" max="9987" width="22" style="8" bestFit="1" customWidth="1"/>
    <col min="9988" max="9988" width="8.85546875" style="8"/>
    <col min="9989" max="9989" width="26.140625" style="8" customWidth="1"/>
    <col min="9990" max="9990" width="19.85546875" style="8" customWidth="1"/>
    <col min="9991" max="10231" width="8.85546875" style="8"/>
    <col min="10232" max="10233" width="5.140625" style="8" customWidth="1"/>
    <col min="10234" max="10234" width="12.5703125" style="8" bestFit="1" customWidth="1"/>
    <col min="10235" max="10235" width="13.28515625" style="8" bestFit="1" customWidth="1"/>
    <col min="10236" max="10236" width="13.5703125" style="8" bestFit="1" customWidth="1"/>
    <col min="10237" max="10237" width="10.28515625" style="8" bestFit="1" customWidth="1"/>
    <col min="10238" max="10238" width="23.7109375" style="8" bestFit="1" customWidth="1"/>
    <col min="10239" max="10239" width="11.7109375" style="8" bestFit="1" customWidth="1"/>
    <col min="10240" max="10240" width="9.7109375" style="8" bestFit="1" customWidth="1"/>
    <col min="10241" max="10241" width="22.28515625" style="8" bestFit="1" customWidth="1"/>
    <col min="10242" max="10242" width="52.140625" style="8" customWidth="1"/>
    <col min="10243" max="10243" width="22" style="8" bestFit="1" customWidth="1"/>
    <col min="10244" max="10244" width="8.85546875" style="8"/>
    <col min="10245" max="10245" width="26.140625" style="8" customWidth="1"/>
    <col min="10246" max="10246" width="19.85546875" style="8" customWidth="1"/>
    <col min="10247" max="10487" width="8.85546875" style="8"/>
    <col min="10488" max="10489" width="5.140625" style="8" customWidth="1"/>
    <col min="10490" max="10490" width="12.5703125" style="8" bestFit="1" customWidth="1"/>
    <col min="10491" max="10491" width="13.28515625" style="8" bestFit="1" customWidth="1"/>
    <col min="10492" max="10492" width="13.5703125" style="8" bestFit="1" customWidth="1"/>
    <col min="10493" max="10493" width="10.28515625" style="8" bestFit="1" customWidth="1"/>
    <col min="10494" max="10494" width="23.7109375" style="8" bestFit="1" customWidth="1"/>
    <col min="10495" max="10495" width="11.7109375" style="8" bestFit="1" customWidth="1"/>
    <col min="10496" max="10496" width="9.7109375" style="8" bestFit="1" customWidth="1"/>
    <col min="10497" max="10497" width="22.28515625" style="8" bestFit="1" customWidth="1"/>
    <col min="10498" max="10498" width="52.140625" style="8" customWidth="1"/>
    <col min="10499" max="10499" width="22" style="8" bestFit="1" customWidth="1"/>
    <col min="10500" max="10500" width="8.85546875" style="8"/>
    <col min="10501" max="10501" width="26.140625" style="8" customWidth="1"/>
    <col min="10502" max="10502" width="19.85546875" style="8" customWidth="1"/>
    <col min="10503" max="10743" width="8.85546875" style="8"/>
    <col min="10744" max="10745" width="5.140625" style="8" customWidth="1"/>
    <col min="10746" max="10746" width="12.5703125" style="8" bestFit="1" customWidth="1"/>
    <col min="10747" max="10747" width="13.28515625" style="8" bestFit="1" customWidth="1"/>
    <col min="10748" max="10748" width="13.5703125" style="8" bestFit="1" customWidth="1"/>
    <col min="10749" max="10749" width="10.28515625" style="8" bestFit="1" customWidth="1"/>
    <col min="10750" max="10750" width="23.7109375" style="8" bestFit="1" customWidth="1"/>
    <col min="10751" max="10751" width="11.7109375" style="8" bestFit="1" customWidth="1"/>
    <col min="10752" max="10752" width="9.7109375" style="8" bestFit="1" customWidth="1"/>
    <col min="10753" max="10753" width="22.28515625" style="8" bestFit="1" customWidth="1"/>
    <col min="10754" max="10754" width="52.140625" style="8" customWidth="1"/>
    <col min="10755" max="10755" width="22" style="8" bestFit="1" customWidth="1"/>
    <col min="10756" max="10756" width="8.85546875" style="8"/>
    <col min="10757" max="10757" width="26.140625" style="8" customWidth="1"/>
    <col min="10758" max="10758" width="19.85546875" style="8" customWidth="1"/>
    <col min="10759" max="10999" width="8.85546875" style="8"/>
    <col min="11000" max="11001" width="5.140625" style="8" customWidth="1"/>
    <col min="11002" max="11002" width="12.5703125" style="8" bestFit="1" customWidth="1"/>
    <col min="11003" max="11003" width="13.28515625" style="8" bestFit="1" customWidth="1"/>
    <col min="11004" max="11004" width="13.5703125" style="8" bestFit="1" customWidth="1"/>
    <col min="11005" max="11005" width="10.28515625" style="8" bestFit="1" customWidth="1"/>
    <col min="11006" max="11006" width="23.7109375" style="8" bestFit="1" customWidth="1"/>
    <col min="11007" max="11007" width="11.7109375" style="8" bestFit="1" customWidth="1"/>
    <col min="11008" max="11008" width="9.7109375" style="8" bestFit="1" customWidth="1"/>
    <col min="11009" max="11009" width="22.28515625" style="8" bestFit="1" customWidth="1"/>
    <col min="11010" max="11010" width="52.140625" style="8" customWidth="1"/>
    <col min="11011" max="11011" width="22" style="8" bestFit="1" customWidth="1"/>
    <col min="11012" max="11012" width="8.85546875" style="8"/>
    <col min="11013" max="11013" width="26.140625" style="8" customWidth="1"/>
    <col min="11014" max="11014" width="19.85546875" style="8" customWidth="1"/>
    <col min="11015" max="11255" width="8.85546875" style="8"/>
    <col min="11256" max="11257" width="5.140625" style="8" customWidth="1"/>
    <col min="11258" max="11258" width="12.5703125" style="8" bestFit="1" customWidth="1"/>
    <col min="11259" max="11259" width="13.28515625" style="8" bestFit="1" customWidth="1"/>
    <col min="11260" max="11260" width="13.5703125" style="8" bestFit="1" customWidth="1"/>
    <col min="11261" max="11261" width="10.28515625" style="8" bestFit="1" customWidth="1"/>
    <col min="11262" max="11262" width="23.7109375" style="8" bestFit="1" customWidth="1"/>
    <col min="11263" max="11263" width="11.7109375" style="8" bestFit="1" customWidth="1"/>
    <col min="11264" max="11264" width="9.7109375" style="8" bestFit="1" customWidth="1"/>
    <col min="11265" max="11265" width="22.28515625" style="8" bestFit="1" customWidth="1"/>
    <col min="11266" max="11266" width="52.140625" style="8" customWidth="1"/>
    <col min="11267" max="11267" width="22" style="8" bestFit="1" customWidth="1"/>
    <col min="11268" max="11268" width="8.85546875" style="8"/>
    <col min="11269" max="11269" width="26.140625" style="8" customWidth="1"/>
    <col min="11270" max="11270" width="19.85546875" style="8" customWidth="1"/>
    <col min="11271" max="11511" width="8.85546875" style="8"/>
    <col min="11512" max="11513" width="5.140625" style="8" customWidth="1"/>
    <col min="11514" max="11514" width="12.5703125" style="8" bestFit="1" customWidth="1"/>
    <col min="11515" max="11515" width="13.28515625" style="8" bestFit="1" customWidth="1"/>
    <col min="11516" max="11516" width="13.5703125" style="8" bestFit="1" customWidth="1"/>
    <col min="11517" max="11517" width="10.28515625" style="8" bestFit="1" customWidth="1"/>
    <col min="11518" max="11518" width="23.7109375" style="8" bestFit="1" customWidth="1"/>
    <col min="11519" max="11519" width="11.7109375" style="8" bestFit="1" customWidth="1"/>
    <col min="11520" max="11520" width="9.7109375" style="8" bestFit="1" customWidth="1"/>
    <col min="11521" max="11521" width="22.28515625" style="8" bestFit="1" customWidth="1"/>
    <col min="11522" max="11522" width="52.140625" style="8" customWidth="1"/>
    <col min="11523" max="11523" width="22" style="8" bestFit="1" customWidth="1"/>
    <col min="11524" max="11524" width="8.85546875" style="8"/>
    <col min="11525" max="11525" width="26.140625" style="8" customWidth="1"/>
    <col min="11526" max="11526" width="19.85546875" style="8" customWidth="1"/>
    <col min="11527" max="11767" width="8.85546875" style="8"/>
    <col min="11768" max="11769" width="5.140625" style="8" customWidth="1"/>
    <col min="11770" max="11770" width="12.5703125" style="8" bestFit="1" customWidth="1"/>
    <col min="11771" max="11771" width="13.28515625" style="8" bestFit="1" customWidth="1"/>
    <col min="11772" max="11772" width="13.5703125" style="8" bestFit="1" customWidth="1"/>
    <col min="11773" max="11773" width="10.28515625" style="8" bestFit="1" customWidth="1"/>
    <col min="11774" max="11774" width="23.7109375" style="8" bestFit="1" customWidth="1"/>
    <col min="11775" max="11775" width="11.7109375" style="8" bestFit="1" customWidth="1"/>
    <col min="11776" max="11776" width="9.7109375" style="8" bestFit="1" customWidth="1"/>
    <col min="11777" max="11777" width="22.28515625" style="8" bestFit="1" customWidth="1"/>
    <col min="11778" max="11778" width="52.140625" style="8" customWidth="1"/>
    <col min="11779" max="11779" width="22" style="8" bestFit="1" customWidth="1"/>
    <col min="11780" max="11780" width="8.85546875" style="8"/>
    <col min="11781" max="11781" width="26.140625" style="8" customWidth="1"/>
    <col min="11782" max="11782" width="19.85546875" style="8" customWidth="1"/>
    <col min="11783" max="12023" width="8.85546875" style="8"/>
    <col min="12024" max="12025" width="5.140625" style="8" customWidth="1"/>
    <col min="12026" max="12026" width="12.5703125" style="8" bestFit="1" customWidth="1"/>
    <col min="12027" max="12027" width="13.28515625" style="8" bestFit="1" customWidth="1"/>
    <col min="12028" max="12028" width="13.5703125" style="8" bestFit="1" customWidth="1"/>
    <col min="12029" max="12029" width="10.28515625" style="8" bestFit="1" customWidth="1"/>
    <col min="12030" max="12030" width="23.7109375" style="8" bestFit="1" customWidth="1"/>
    <col min="12031" max="12031" width="11.7109375" style="8" bestFit="1" customWidth="1"/>
    <col min="12032" max="12032" width="9.7109375" style="8" bestFit="1" customWidth="1"/>
    <col min="12033" max="12033" width="22.28515625" style="8" bestFit="1" customWidth="1"/>
    <col min="12034" max="12034" width="52.140625" style="8" customWidth="1"/>
    <col min="12035" max="12035" width="22" style="8" bestFit="1" customWidth="1"/>
    <col min="12036" max="12036" width="8.85546875" style="8"/>
    <col min="12037" max="12037" width="26.140625" style="8" customWidth="1"/>
    <col min="12038" max="12038" width="19.85546875" style="8" customWidth="1"/>
    <col min="12039" max="12279" width="8.85546875" style="8"/>
    <col min="12280" max="12281" width="5.140625" style="8" customWidth="1"/>
    <col min="12282" max="12282" width="12.5703125" style="8" bestFit="1" customWidth="1"/>
    <col min="12283" max="12283" width="13.28515625" style="8" bestFit="1" customWidth="1"/>
    <col min="12284" max="12284" width="13.5703125" style="8" bestFit="1" customWidth="1"/>
    <col min="12285" max="12285" width="10.28515625" style="8" bestFit="1" customWidth="1"/>
    <col min="12286" max="12286" width="23.7109375" style="8" bestFit="1" customWidth="1"/>
    <col min="12287" max="12287" width="11.7109375" style="8" bestFit="1" customWidth="1"/>
    <col min="12288" max="12288" width="9.7109375" style="8" bestFit="1" customWidth="1"/>
    <col min="12289" max="12289" width="22.28515625" style="8" bestFit="1" customWidth="1"/>
    <col min="12290" max="12290" width="52.140625" style="8" customWidth="1"/>
    <col min="12291" max="12291" width="22" style="8" bestFit="1" customWidth="1"/>
    <col min="12292" max="12292" width="8.85546875" style="8"/>
    <col min="12293" max="12293" width="26.140625" style="8" customWidth="1"/>
    <col min="12294" max="12294" width="19.85546875" style="8" customWidth="1"/>
    <col min="12295" max="12535" width="8.85546875" style="8"/>
    <col min="12536" max="12537" width="5.140625" style="8" customWidth="1"/>
    <col min="12538" max="12538" width="12.5703125" style="8" bestFit="1" customWidth="1"/>
    <col min="12539" max="12539" width="13.28515625" style="8" bestFit="1" customWidth="1"/>
    <col min="12540" max="12540" width="13.5703125" style="8" bestFit="1" customWidth="1"/>
    <col min="12541" max="12541" width="10.28515625" style="8" bestFit="1" customWidth="1"/>
    <col min="12542" max="12542" width="23.7109375" style="8" bestFit="1" customWidth="1"/>
    <col min="12543" max="12543" width="11.7109375" style="8" bestFit="1" customWidth="1"/>
    <col min="12544" max="12544" width="9.7109375" style="8" bestFit="1" customWidth="1"/>
    <col min="12545" max="12545" width="22.28515625" style="8" bestFit="1" customWidth="1"/>
    <col min="12546" max="12546" width="52.140625" style="8" customWidth="1"/>
    <col min="12547" max="12547" width="22" style="8" bestFit="1" customWidth="1"/>
    <col min="12548" max="12548" width="8.85546875" style="8"/>
    <col min="12549" max="12549" width="26.140625" style="8" customWidth="1"/>
    <col min="12550" max="12550" width="19.85546875" style="8" customWidth="1"/>
    <col min="12551" max="12791" width="8.85546875" style="8"/>
    <col min="12792" max="12793" width="5.140625" style="8" customWidth="1"/>
    <col min="12794" max="12794" width="12.5703125" style="8" bestFit="1" customWidth="1"/>
    <col min="12795" max="12795" width="13.28515625" style="8" bestFit="1" customWidth="1"/>
    <col min="12796" max="12796" width="13.5703125" style="8" bestFit="1" customWidth="1"/>
    <col min="12797" max="12797" width="10.28515625" style="8" bestFit="1" customWidth="1"/>
    <col min="12798" max="12798" width="23.7109375" style="8" bestFit="1" customWidth="1"/>
    <col min="12799" max="12799" width="11.7109375" style="8" bestFit="1" customWidth="1"/>
    <col min="12800" max="12800" width="9.7109375" style="8" bestFit="1" customWidth="1"/>
    <col min="12801" max="12801" width="22.28515625" style="8" bestFit="1" customWidth="1"/>
    <col min="12802" max="12802" width="52.140625" style="8" customWidth="1"/>
    <col min="12803" max="12803" width="22" style="8" bestFit="1" customWidth="1"/>
    <col min="12804" max="12804" width="8.85546875" style="8"/>
    <col min="12805" max="12805" width="26.140625" style="8" customWidth="1"/>
    <col min="12806" max="12806" width="19.85546875" style="8" customWidth="1"/>
    <col min="12807" max="13047" width="8.85546875" style="8"/>
    <col min="13048" max="13049" width="5.140625" style="8" customWidth="1"/>
    <col min="13050" max="13050" width="12.5703125" style="8" bestFit="1" customWidth="1"/>
    <col min="13051" max="13051" width="13.28515625" style="8" bestFit="1" customWidth="1"/>
    <col min="13052" max="13052" width="13.5703125" style="8" bestFit="1" customWidth="1"/>
    <col min="13053" max="13053" width="10.28515625" style="8" bestFit="1" customWidth="1"/>
    <col min="13054" max="13054" width="23.7109375" style="8" bestFit="1" customWidth="1"/>
    <col min="13055" max="13055" width="11.7109375" style="8" bestFit="1" customWidth="1"/>
    <col min="13056" max="13056" width="9.7109375" style="8" bestFit="1" customWidth="1"/>
    <col min="13057" max="13057" width="22.28515625" style="8" bestFit="1" customWidth="1"/>
    <col min="13058" max="13058" width="52.140625" style="8" customWidth="1"/>
    <col min="13059" max="13059" width="22" style="8" bestFit="1" customWidth="1"/>
    <col min="13060" max="13060" width="8.85546875" style="8"/>
    <col min="13061" max="13061" width="26.140625" style="8" customWidth="1"/>
    <col min="13062" max="13062" width="19.85546875" style="8" customWidth="1"/>
    <col min="13063" max="13303" width="8.85546875" style="8"/>
    <col min="13304" max="13305" width="5.140625" style="8" customWidth="1"/>
    <col min="13306" max="13306" width="12.5703125" style="8" bestFit="1" customWidth="1"/>
    <col min="13307" max="13307" width="13.28515625" style="8" bestFit="1" customWidth="1"/>
    <col min="13308" max="13308" width="13.5703125" style="8" bestFit="1" customWidth="1"/>
    <col min="13309" max="13309" width="10.28515625" style="8" bestFit="1" customWidth="1"/>
    <col min="13310" max="13310" width="23.7109375" style="8" bestFit="1" customWidth="1"/>
    <col min="13311" max="13311" width="11.7109375" style="8" bestFit="1" customWidth="1"/>
    <col min="13312" max="13312" width="9.7109375" style="8" bestFit="1" customWidth="1"/>
    <col min="13313" max="13313" width="22.28515625" style="8" bestFit="1" customWidth="1"/>
    <col min="13314" max="13314" width="52.140625" style="8" customWidth="1"/>
    <col min="13315" max="13315" width="22" style="8" bestFit="1" customWidth="1"/>
    <col min="13316" max="13316" width="8.85546875" style="8"/>
    <col min="13317" max="13317" width="26.140625" style="8" customWidth="1"/>
    <col min="13318" max="13318" width="19.85546875" style="8" customWidth="1"/>
    <col min="13319" max="13559" width="8.85546875" style="8"/>
    <col min="13560" max="13561" width="5.140625" style="8" customWidth="1"/>
    <col min="13562" max="13562" width="12.5703125" style="8" bestFit="1" customWidth="1"/>
    <col min="13563" max="13563" width="13.28515625" style="8" bestFit="1" customWidth="1"/>
    <col min="13564" max="13564" width="13.5703125" style="8" bestFit="1" customWidth="1"/>
    <col min="13565" max="13565" width="10.28515625" style="8" bestFit="1" customWidth="1"/>
    <col min="13566" max="13566" width="23.7109375" style="8" bestFit="1" customWidth="1"/>
    <col min="13567" max="13567" width="11.7109375" style="8" bestFit="1" customWidth="1"/>
    <col min="13568" max="13568" width="9.7109375" style="8" bestFit="1" customWidth="1"/>
    <col min="13569" max="13569" width="22.28515625" style="8" bestFit="1" customWidth="1"/>
    <col min="13570" max="13570" width="52.140625" style="8" customWidth="1"/>
    <col min="13571" max="13571" width="22" style="8" bestFit="1" customWidth="1"/>
    <col min="13572" max="13572" width="8.85546875" style="8"/>
    <col min="13573" max="13573" width="26.140625" style="8" customWidth="1"/>
    <col min="13574" max="13574" width="19.85546875" style="8" customWidth="1"/>
    <col min="13575" max="13815" width="8.85546875" style="8"/>
    <col min="13816" max="13817" width="5.140625" style="8" customWidth="1"/>
    <col min="13818" max="13818" width="12.5703125" style="8" bestFit="1" customWidth="1"/>
    <col min="13819" max="13819" width="13.28515625" style="8" bestFit="1" customWidth="1"/>
    <col min="13820" max="13820" width="13.5703125" style="8" bestFit="1" customWidth="1"/>
    <col min="13821" max="13821" width="10.28515625" style="8" bestFit="1" customWidth="1"/>
    <col min="13822" max="13822" width="23.7109375" style="8" bestFit="1" customWidth="1"/>
    <col min="13823" max="13823" width="11.7109375" style="8" bestFit="1" customWidth="1"/>
    <col min="13824" max="13824" width="9.7109375" style="8" bestFit="1" customWidth="1"/>
    <col min="13825" max="13825" width="22.28515625" style="8" bestFit="1" customWidth="1"/>
    <col min="13826" max="13826" width="52.140625" style="8" customWidth="1"/>
    <col min="13827" max="13827" width="22" style="8" bestFit="1" customWidth="1"/>
    <col min="13828" max="13828" width="8.85546875" style="8"/>
    <col min="13829" max="13829" width="26.140625" style="8" customWidth="1"/>
    <col min="13830" max="13830" width="19.85546875" style="8" customWidth="1"/>
    <col min="13831" max="14071" width="8.85546875" style="8"/>
    <col min="14072" max="14073" width="5.140625" style="8" customWidth="1"/>
    <col min="14074" max="14074" width="12.5703125" style="8" bestFit="1" customWidth="1"/>
    <col min="14075" max="14075" width="13.28515625" style="8" bestFit="1" customWidth="1"/>
    <col min="14076" max="14076" width="13.5703125" style="8" bestFit="1" customWidth="1"/>
    <col min="14077" max="14077" width="10.28515625" style="8" bestFit="1" customWidth="1"/>
    <col min="14078" max="14078" width="23.7109375" style="8" bestFit="1" customWidth="1"/>
    <col min="14079" max="14079" width="11.7109375" style="8" bestFit="1" customWidth="1"/>
    <col min="14080" max="14080" width="9.7109375" style="8" bestFit="1" customWidth="1"/>
    <col min="14081" max="14081" width="22.28515625" style="8" bestFit="1" customWidth="1"/>
    <col min="14082" max="14082" width="52.140625" style="8" customWidth="1"/>
    <col min="14083" max="14083" width="22" style="8" bestFit="1" customWidth="1"/>
    <col min="14084" max="14084" width="8.85546875" style="8"/>
    <col min="14085" max="14085" width="26.140625" style="8" customWidth="1"/>
    <col min="14086" max="14086" width="19.85546875" style="8" customWidth="1"/>
    <col min="14087" max="14327" width="8.85546875" style="8"/>
    <col min="14328" max="14329" width="5.140625" style="8" customWidth="1"/>
    <col min="14330" max="14330" width="12.5703125" style="8" bestFit="1" customWidth="1"/>
    <col min="14331" max="14331" width="13.28515625" style="8" bestFit="1" customWidth="1"/>
    <col min="14332" max="14332" width="13.5703125" style="8" bestFit="1" customWidth="1"/>
    <col min="14333" max="14333" width="10.28515625" style="8" bestFit="1" customWidth="1"/>
    <col min="14334" max="14334" width="23.7109375" style="8" bestFit="1" customWidth="1"/>
    <col min="14335" max="14335" width="11.7109375" style="8" bestFit="1" customWidth="1"/>
    <col min="14336" max="14336" width="9.7109375" style="8" bestFit="1" customWidth="1"/>
    <col min="14337" max="14337" width="22.28515625" style="8" bestFit="1" customWidth="1"/>
    <col min="14338" max="14338" width="52.140625" style="8" customWidth="1"/>
    <col min="14339" max="14339" width="22" style="8" bestFit="1" customWidth="1"/>
    <col min="14340" max="14340" width="8.85546875" style="8"/>
    <col min="14341" max="14341" width="26.140625" style="8" customWidth="1"/>
    <col min="14342" max="14342" width="19.85546875" style="8" customWidth="1"/>
    <col min="14343" max="14583" width="8.85546875" style="8"/>
    <col min="14584" max="14585" width="5.140625" style="8" customWidth="1"/>
    <col min="14586" max="14586" width="12.5703125" style="8" bestFit="1" customWidth="1"/>
    <col min="14587" max="14587" width="13.28515625" style="8" bestFit="1" customWidth="1"/>
    <col min="14588" max="14588" width="13.5703125" style="8" bestFit="1" customWidth="1"/>
    <col min="14589" max="14589" width="10.28515625" style="8" bestFit="1" customWidth="1"/>
    <col min="14590" max="14590" width="23.7109375" style="8" bestFit="1" customWidth="1"/>
    <col min="14591" max="14591" width="11.7109375" style="8" bestFit="1" customWidth="1"/>
    <col min="14592" max="14592" width="9.7109375" style="8" bestFit="1" customWidth="1"/>
    <col min="14593" max="14593" width="22.28515625" style="8" bestFit="1" customWidth="1"/>
    <col min="14594" max="14594" width="52.140625" style="8" customWidth="1"/>
    <col min="14595" max="14595" width="22" style="8" bestFit="1" customWidth="1"/>
    <col min="14596" max="14596" width="8.85546875" style="8"/>
    <col min="14597" max="14597" width="26.140625" style="8" customWidth="1"/>
    <col min="14598" max="14598" width="19.85546875" style="8" customWidth="1"/>
    <col min="14599" max="14839" width="8.85546875" style="8"/>
    <col min="14840" max="14841" width="5.140625" style="8" customWidth="1"/>
    <col min="14842" max="14842" width="12.5703125" style="8" bestFit="1" customWidth="1"/>
    <col min="14843" max="14843" width="13.28515625" style="8" bestFit="1" customWidth="1"/>
    <col min="14844" max="14844" width="13.5703125" style="8" bestFit="1" customWidth="1"/>
    <col min="14845" max="14845" width="10.28515625" style="8" bestFit="1" customWidth="1"/>
    <col min="14846" max="14846" width="23.7109375" style="8" bestFit="1" customWidth="1"/>
    <col min="14847" max="14847" width="11.7109375" style="8" bestFit="1" customWidth="1"/>
    <col min="14848" max="14848" width="9.7109375" style="8" bestFit="1" customWidth="1"/>
    <col min="14849" max="14849" width="22.28515625" style="8" bestFit="1" customWidth="1"/>
    <col min="14850" max="14850" width="52.140625" style="8" customWidth="1"/>
    <col min="14851" max="14851" width="22" style="8" bestFit="1" customWidth="1"/>
    <col min="14852" max="14852" width="8.85546875" style="8"/>
    <col min="14853" max="14853" width="26.140625" style="8" customWidth="1"/>
    <col min="14854" max="14854" width="19.85546875" style="8" customWidth="1"/>
    <col min="14855" max="15095" width="8.85546875" style="8"/>
    <col min="15096" max="15097" width="5.140625" style="8" customWidth="1"/>
    <col min="15098" max="15098" width="12.5703125" style="8" bestFit="1" customWidth="1"/>
    <col min="15099" max="15099" width="13.28515625" style="8" bestFit="1" customWidth="1"/>
    <col min="15100" max="15100" width="13.5703125" style="8" bestFit="1" customWidth="1"/>
    <col min="15101" max="15101" width="10.28515625" style="8" bestFit="1" customWidth="1"/>
    <col min="15102" max="15102" width="23.7109375" style="8" bestFit="1" customWidth="1"/>
    <col min="15103" max="15103" width="11.7109375" style="8" bestFit="1" customWidth="1"/>
    <col min="15104" max="15104" width="9.7109375" style="8" bestFit="1" customWidth="1"/>
    <col min="15105" max="15105" width="22.28515625" style="8" bestFit="1" customWidth="1"/>
    <col min="15106" max="15106" width="52.140625" style="8" customWidth="1"/>
    <col min="15107" max="15107" width="22" style="8" bestFit="1" customWidth="1"/>
    <col min="15108" max="15108" width="8.85546875" style="8"/>
    <col min="15109" max="15109" width="26.140625" style="8" customWidth="1"/>
    <col min="15110" max="15110" width="19.85546875" style="8" customWidth="1"/>
    <col min="15111" max="15351" width="8.85546875" style="8"/>
    <col min="15352" max="15353" width="5.140625" style="8" customWidth="1"/>
    <col min="15354" max="15354" width="12.5703125" style="8" bestFit="1" customWidth="1"/>
    <col min="15355" max="15355" width="13.28515625" style="8" bestFit="1" customWidth="1"/>
    <col min="15356" max="15356" width="13.5703125" style="8" bestFit="1" customWidth="1"/>
    <col min="15357" max="15357" width="10.28515625" style="8" bestFit="1" customWidth="1"/>
    <col min="15358" max="15358" width="23.7109375" style="8" bestFit="1" customWidth="1"/>
    <col min="15359" max="15359" width="11.7109375" style="8" bestFit="1" customWidth="1"/>
    <col min="15360" max="15360" width="9.7109375" style="8" bestFit="1" customWidth="1"/>
    <col min="15361" max="15361" width="22.28515625" style="8" bestFit="1" customWidth="1"/>
    <col min="15362" max="15362" width="52.140625" style="8" customWidth="1"/>
    <col min="15363" max="15363" width="22" style="8" bestFit="1" customWidth="1"/>
    <col min="15364" max="15364" width="8.85546875" style="8"/>
    <col min="15365" max="15365" width="26.140625" style="8" customWidth="1"/>
    <col min="15366" max="15366" width="19.85546875" style="8" customWidth="1"/>
    <col min="15367" max="15607" width="8.85546875" style="8"/>
    <col min="15608" max="15609" width="5.140625" style="8" customWidth="1"/>
    <col min="15610" max="15610" width="12.5703125" style="8" bestFit="1" customWidth="1"/>
    <col min="15611" max="15611" width="13.28515625" style="8" bestFit="1" customWidth="1"/>
    <col min="15612" max="15612" width="13.5703125" style="8" bestFit="1" customWidth="1"/>
    <col min="15613" max="15613" width="10.28515625" style="8" bestFit="1" customWidth="1"/>
    <col min="15614" max="15614" width="23.7109375" style="8" bestFit="1" customWidth="1"/>
    <col min="15615" max="15615" width="11.7109375" style="8" bestFit="1" customWidth="1"/>
    <col min="15616" max="15616" width="9.7109375" style="8" bestFit="1" customWidth="1"/>
    <col min="15617" max="15617" width="22.28515625" style="8" bestFit="1" customWidth="1"/>
    <col min="15618" max="15618" width="52.140625" style="8" customWidth="1"/>
    <col min="15619" max="15619" width="22" style="8" bestFit="1" customWidth="1"/>
    <col min="15620" max="15620" width="8.85546875" style="8"/>
    <col min="15621" max="15621" width="26.140625" style="8" customWidth="1"/>
    <col min="15622" max="15622" width="19.85546875" style="8" customWidth="1"/>
    <col min="15623" max="15863" width="8.85546875" style="8"/>
    <col min="15864" max="15865" width="5.140625" style="8" customWidth="1"/>
    <col min="15866" max="15866" width="12.5703125" style="8" bestFit="1" customWidth="1"/>
    <col min="15867" max="15867" width="13.28515625" style="8" bestFit="1" customWidth="1"/>
    <col min="15868" max="15868" width="13.5703125" style="8" bestFit="1" customWidth="1"/>
    <col min="15869" max="15869" width="10.28515625" style="8" bestFit="1" customWidth="1"/>
    <col min="15870" max="15870" width="23.7109375" style="8" bestFit="1" customWidth="1"/>
    <col min="15871" max="15871" width="11.7109375" style="8" bestFit="1" customWidth="1"/>
    <col min="15872" max="15872" width="9.7109375" style="8" bestFit="1" customWidth="1"/>
    <col min="15873" max="15873" width="22.28515625" style="8" bestFit="1" customWidth="1"/>
    <col min="15874" max="15874" width="52.140625" style="8" customWidth="1"/>
    <col min="15875" max="15875" width="22" style="8" bestFit="1" customWidth="1"/>
    <col min="15876" max="15876" width="8.85546875" style="8"/>
    <col min="15877" max="15877" width="26.140625" style="8" customWidth="1"/>
    <col min="15878" max="15878" width="19.85546875" style="8" customWidth="1"/>
    <col min="15879" max="16119" width="8.85546875" style="8"/>
    <col min="16120" max="16121" width="5.140625" style="8" customWidth="1"/>
    <col min="16122" max="16122" width="12.5703125" style="8" bestFit="1" customWidth="1"/>
    <col min="16123" max="16123" width="13.28515625" style="8" bestFit="1" customWidth="1"/>
    <col min="16124" max="16124" width="13.5703125" style="8" bestFit="1" customWidth="1"/>
    <col min="16125" max="16125" width="10.28515625" style="8" bestFit="1" customWidth="1"/>
    <col min="16126" max="16126" width="23.7109375" style="8" bestFit="1" customWidth="1"/>
    <col min="16127" max="16127" width="11.7109375" style="8" bestFit="1" customWidth="1"/>
    <col min="16128" max="16128" width="9.7109375" style="8" bestFit="1" customWidth="1"/>
    <col min="16129" max="16129" width="22.28515625" style="8" bestFit="1" customWidth="1"/>
    <col min="16130" max="16130" width="52.140625" style="8" customWidth="1"/>
    <col min="16131" max="16131" width="22" style="8" bestFit="1" customWidth="1"/>
    <col min="16132" max="16132" width="8.85546875" style="8"/>
    <col min="16133" max="16133" width="26.140625" style="8" customWidth="1"/>
    <col min="16134" max="16134" width="19.85546875" style="8" customWidth="1"/>
    <col min="16135" max="16384" width="8.85546875" style="8"/>
  </cols>
  <sheetData>
    <row r="1" spans="1:11" s="126" customFormat="1" ht="12.75">
      <c r="A1" s="164"/>
      <c r="B1" s="190"/>
      <c r="C1" s="165"/>
      <c r="D1" s="166"/>
      <c r="I1" s="167"/>
      <c r="J1" s="167"/>
      <c r="K1" s="168"/>
    </row>
    <row r="2" spans="1:11" s="24" customFormat="1" ht="15.75">
      <c r="A2" s="274" t="s">
        <v>5884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s="24" customFormat="1" ht="12.75">
      <c r="A3" s="75" t="s">
        <v>5885</v>
      </c>
      <c r="B3" s="191"/>
      <c r="C3" s="98"/>
      <c r="D3" s="46"/>
      <c r="E3" s="23"/>
      <c r="F3" s="23"/>
      <c r="G3" s="23"/>
      <c r="H3" s="49"/>
      <c r="I3" s="69"/>
      <c r="J3" s="69"/>
      <c r="K3" s="49"/>
    </row>
    <row r="4" spans="1:11" s="32" customFormat="1" ht="56.45" customHeight="1">
      <c r="A4" s="304" t="s">
        <v>4826</v>
      </c>
      <c r="B4" s="305" t="s">
        <v>4827</v>
      </c>
      <c r="C4" s="389" t="s">
        <v>4828</v>
      </c>
      <c r="D4" s="307" t="s">
        <v>4829</v>
      </c>
      <c r="E4" s="389" t="s">
        <v>4830</v>
      </c>
      <c r="F4" s="303" t="s">
        <v>4831</v>
      </c>
      <c r="G4" s="303"/>
      <c r="H4" s="303"/>
      <c r="I4" s="303" t="s">
        <v>4835</v>
      </c>
      <c r="J4" s="303"/>
      <c r="K4" s="303"/>
    </row>
    <row r="5" spans="1:11" s="32" customFormat="1" ht="12.75">
      <c r="A5" s="304"/>
      <c r="B5" s="306"/>
      <c r="C5" s="389"/>
      <c r="D5" s="307"/>
      <c r="E5" s="389"/>
      <c r="F5" s="25" t="s">
        <v>4832</v>
      </c>
      <c r="G5" s="25" t="s">
        <v>4833</v>
      </c>
      <c r="H5" s="156" t="s">
        <v>4834</v>
      </c>
      <c r="I5" s="25" t="s">
        <v>4832</v>
      </c>
      <c r="J5" s="25" t="s">
        <v>4833</v>
      </c>
      <c r="K5" s="156" t="s">
        <v>4834</v>
      </c>
    </row>
    <row r="6" spans="1:11" s="32" customFormat="1" ht="18.600000000000001" customHeight="1">
      <c r="A6" s="275">
        <v>1</v>
      </c>
      <c r="B6" s="400" t="s">
        <v>5886</v>
      </c>
      <c r="C6" s="108" t="s">
        <v>841</v>
      </c>
      <c r="D6" s="68" t="s">
        <v>840</v>
      </c>
      <c r="E6" s="159"/>
      <c r="F6" s="169">
        <v>285</v>
      </c>
      <c r="G6" s="169">
        <v>300</v>
      </c>
      <c r="H6" s="156">
        <f>SUM(F6:G6)</f>
        <v>585</v>
      </c>
      <c r="I6" s="305">
        <v>2</v>
      </c>
      <c r="J6" s="305">
        <v>2</v>
      </c>
      <c r="K6" s="305">
        <f>SUM(I6:J6)</f>
        <v>4</v>
      </c>
    </row>
    <row r="7" spans="1:11" s="32" customFormat="1" ht="18.600000000000001" customHeight="1">
      <c r="A7" s="277"/>
      <c r="B7" s="401"/>
      <c r="C7" s="108" t="s">
        <v>841</v>
      </c>
      <c r="D7" s="68" t="s">
        <v>842</v>
      </c>
      <c r="E7" s="159"/>
      <c r="F7" s="170">
        <v>747</v>
      </c>
      <c r="G7" s="170">
        <v>727</v>
      </c>
      <c r="H7" s="156">
        <f t="shared" ref="H7:H90" si="0">SUM(F7:G7)</f>
        <v>1474</v>
      </c>
      <c r="I7" s="306"/>
      <c r="J7" s="306"/>
      <c r="K7" s="306"/>
    </row>
    <row r="8" spans="1:11" s="32" customFormat="1" ht="18.600000000000001" customHeight="1">
      <c r="A8" s="157"/>
      <c r="B8" s="157"/>
      <c r="C8" s="108"/>
      <c r="D8" s="68"/>
      <c r="E8" s="159" t="s">
        <v>5507</v>
      </c>
      <c r="F8" s="38">
        <f>SUM(F6:F7)</f>
        <v>1032</v>
      </c>
      <c r="G8" s="38">
        <f t="shared" ref="G8:K8" si="1">SUM(G6:G7)</f>
        <v>1027</v>
      </c>
      <c r="H8" s="38">
        <f t="shared" si="1"/>
        <v>2059</v>
      </c>
      <c r="I8" s="38">
        <f t="shared" si="1"/>
        <v>2</v>
      </c>
      <c r="J8" s="38">
        <f t="shared" si="1"/>
        <v>2</v>
      </c>
      <c r="K8" s="38">
        <f t="shared" si="1"/>
        <v>4</v>
      </c>
    </row>
    <row r="9" spans="1:11" s="32" customFormat="1" ht="18.600000000000001" customHeight="1">
      <c r="A9" s="275">
        <v>2</v>
      </c>
      <c r="B9" s="400" t="s">
        <v>5886</v>
      </c>
      <c r="C9" s="108" t="s">
        <v>841</v>
      </c>
      <c r="D9" s="68" t="s">
        <v>843</v>
      </c>
      <c r="E9" s="159"/>
      <c r="F9" s="170">
        <v>262</v>
      </c>
      <c r="G9" s="170">
        <v>269</v>
      </c>
      <c r="H9" s="156">
        <f t="shared" si="0"/>
        <v>531</v>
      </c>
      <c r="I9" s="305">
        <v>2</v>
      </c>
      <c r="J9" s="305">
        <v>2</v>
      </c>
      <c r="K9" s="305">
        <f t="shared" ref="K9" si="2">SUM(I9:J10)</f>
        <v>4</v>
      </c>
    </row>
    <row r="10" spans="1:11" s="32" customFormat="1" ht="18.600000000000001" customHeight="1">
      <c r="A10" s="277"/>
      <c r="B10" s="401"/>
      <c r="C10" s="108" t="s">
        <v>841</v>
      </c>
      <c r="D10" s="68" t="s">
        <v>844</v>
      </c>
      <c r="E10" s="159"/>
      <c r="F10" s="170">
        <v>485</v>
      </c>
      <c r="G10" s="170">
        <v>448</v>
      </c>
      <c r="H10" s="156">
        <f t="shared" si="0"/>
        <v>933</v>
      </c>
      <c r="I10" s="306"/>
      <c r="J10" s="306"/>
      <c r="K10" s="306"/>
    </row>
    <row r="11" spans="1:11" s="32" customFormat="1" ht="18.600000000000001" customHeight="1">
      <c r="A11" s="157"/>
      <c r="B11" s="157"/>
      <c r="C11" s="108"/>
      <c r="D11" s="68"/>
      <c r="E11" s="159" t="s">
        <v>5507</v>
      </c>
      <c r="F11" s="38">
        <f>SUM(F9:F10)</f>
        <v>747</v>
      </c>
      <c r="G11" s="38">
        <f t="shared" ref="G11:K11" si="3">SUM(G9:G10)</f>
        <v>717</v>
      </c>
      <c r="H11" s="38">
        <f t="shared" si="3"/>
        <v>1464</v>
      </c>
      <c r="I11" s="38">
        <f t="shared" si="3"/>
        <v>2</v>
      </c>
      <c r="J11" s="38">
        <f t="shared" si="3"/>
        <v>2</v>
      </c>
      <c r="K11" s="38">
        <f t="shared" si="3"/>
        <v>4</v>
      </c>
    </row>
    <row r="12" spans="1:11" s="32" customFormat="1" ht="18.600000000000001" customHeight="1">
      <c r="A12" s="275">
        <v>3</v>
      </c>
      <c r="B12" s="400" t="s">
        <v>5886</v>
      </c>
      <c r="C12" s="108" t="s">
        <v>841</v>
      </c>
      <c r="D12" s="68" t="s">
        <v>845</v>
      </c>
      <c r="E12" s="159"/>
      <c r="F12" s="170">
        <v>291</v>
      </c>
      <c r="G12" s="170">
        <v>262</v>
      </c>
      <c r="H12" s="156">
        <f t="shared" si="0"/>
        <v>553</v>
      </c>
      <c r="I12" s="305">
        <v>2</v>
      </c>
      <c r="J12" s="305">
        <v>2</v>
      </c>
      <c r="K12" s="305">
        <f t="shared" ref="K12" si="4">SUM(I12:J15)</f>
        <v>4</v>
      </c>
    </row>
    <row r="13" spans="1:11" s="32" customFormat="1" ht="18.600000000000001" customHeight="1">
      <c r="A13" s="276"/>
      <c r="B13" s="402"/>
      <c r="C13" s="108" t="s">
        <v>841</v>
      </c>
      <c r="D13" s="68" t="s">
        <v>846</v>
      </c>
      <c r="E13" s="159"/>
      <c r="F13" s="170">
        <v>359</v>
      </c>
      <c r="G13" s="170">
        <v>378</v>
      </c>
      <c r="H13" s="156">
        <f t="shared" si="0"/>
        <v>737</v>
      </c>
      <c r="I13" s="403"/>
      <c r="J13" s="403"/>
      <c r="K13" s="403"/>
    </row>
    <row r="14" spans="1:11" s="32" customFormat="1" ht="18.600000000000001" customHeight="1">
      <c r="A14" s="276"/>
      <c r="B14" s="402"/>
      <c r="C14" s="108" t="s">
        <v>841</v>
      </c>
      <c r="D14" s="68" t="s">
        <v>847</v>
      </c>
      <c r="E14" s="159"/>
      <c r="F14" s="170">
        <v>390</v>
      </c>
      <c r="G14" s="170">
        <v>361</v>
      </c>
      <c r="H14" s="156">
        <f t="shared" si="0"/>
        <v>751</v>
      </c>
      <c r="I14" s="403"/>
      <c r="J14" s="403"/>
      <c r="K14" s="403"/>
    </row>
    <row r="15" spans="1:11" s="32" customFormat="1" ht="18.600000000000001" customHeight="1">
      <c r="A15" s="277"/>
      <c r="B15" s="401"/>
      <c r="C15" s="108" t="s">
        <v>841</v>
      </c>
      <c r="D15" s="68" t="s">
        <v>848</v>
      </c>
      <c r="E15" s="159"/>
      <c r="F15" s="170">
        <v>160</v>
      </c>
      <c r="G15" s="170">
        <v>154</v>
      </c>
      <c r="H15" s="156">
        <f t="shared" si="0"/>
        <v>314</v>
      </c>
      <c r="I15" s="306"/>
      <c r="J15" s="306"/>
      <c r="K15" s="306"/>
    </row>
    <row r="16" spans="1:11" s="32" customFormat="1" ht="18.600000000000001" customHeight="1">
      <c r="A16" s="157"/>
      <c r="B16" s="157"/>
      <c r="C16" s="108"/>
      <c r="D16" s="68"/>
      <c r="E16" s="159" t="s">
        <v>5507</v>
      </c>
      <c r="F16" s="38">
        <f>SUM(F12:F15)</f>
        <v>1200</v>
      </c>
      <c r="G16" s="38">
        <f t="shared" ref="G16:K16" si="5">SUM(G12:G15)</f>
        <v>1155</v>
      </c>
      <c r="H16" s="38">
        <f t="shared" si="5"/>
        <v>2355</v>
      </c>
      <c r="I16" s="38">
        <f t="shared" si="5"/>
        <v>2</v>
      </c>
      <c r="J16" s="38">
        <f t="shared" si="5"/>
        <v>2</v>
      </c>
      <c r="K16" s="38">
        <f t="shared" si="5"/>
        <v>4</v>
      </c>
    </row>
    <row r="17" spans="1:11" s="32" customFormat="1" ht="18.600000000000001" customHeight="1">
      <c r="A17" s="275">
        <v>4</v>
      </c>
      <c r="B17" s="400" t="s">
        <v>5887</v>
      </c>
      <c r="C17" s="108" t="s">
        <v>850</v>
      </c>
      <c r="D17" s="68" t="s">
        <v>849</v>
      </c>
      <c r="E17" s="159"/>
      <c r="F17" s="170">
        <v>282</v>
      </c>
      <c r="G17" s="170">
        <v>279</v>
      </c>
      <c r="H17" s="156">
        <f t="shared" si="0"/>
        <v>561</v>
      </c>
      <c r="I17" s="305">
        <v>2</v>
      </c>
      <c r="J17" s="305">
        <v>2</v>
      </c>
      <c r="K17" s="305">
        <f t="shared" ref="K17" si="6">SUM(I17:J21)</f>
        <v>4</v>
      </c>
    </row>
    <row r="18" spans="1:11" s="32" customFormat="1" ht="18.600000000000001" customHeight="1">
      <c r="A18" s="276"/>
      <c r="B18" s="402"/>
      <c r="C18" s="108" t="s">
        <v>852</v>
      </c>
      <c r="D18" s="68" t="s">
        <v>851</v>
      </c>
      <c r="E18" s="159"/>
      <c r="F18" s="170">
        <v>174</v>
      </c>
      <c r="G18" s="170">
        <v>161</v>
      </c>
      <c r="H18" s="156">
        <f t="shared" si="0"/>
        <v>335</v>
      </c>
      <c r="I18" s="403"/>
      <c r="J18" s="403"/>
      <c r="K18" s="403"/>
    </row>
    <row r="19" spans="1:11" s="32" customFormat="1" ht="18.600000000000001" customHeight="1">
      <c r="A19" s="276"/>
      <c r="B19" s="402"/>
      <c r="C19" s="108" t="s">
        <v>852</v>
      </c>
      <c r="D19" s="68" t="s">
        <v>853</v>
      </c>
      <c r="E19" s="159"/>
      <c r="F19" s="170">
        <v>93</v>
      </c>
      <c r="G19" s="170">
        <v>101</v>
      </c>
      <c r="H19" s="156">
        <f t="shared" si="0"/>
        <v>194</v>
      </c>
      <c r="I19" s="403"/>
      <c r="J19" s="403"/>
      <c r="K19" s="403"/>
    </row>
    <row r="20" spans="1:11" s="32" customFormat="1" ht="18.600000000000001" customHeight="1">
      <c r="A20" s="276"/>
      <c r="B20" s="402"/>
      <c r="C20" s="108" t="s">
        <v>855</v>
      </c>
      <c r="D20" s="68" t="s">
        <v>854</v>
      </c>
      <c r="E20" s="159"/>
      <c r="F20" s="170">
        <v>448</v>
      </c>
      <c r="G20" s="170">
        <v>421</v>
      </c>
      <c r="H20" s="156">
        <f t="shared" si="0"/>
        <v>869</v>
      </c>
      <c r="I20" s="403"/>
      <c r="J20" s="403"/>
      <c r="K20" s="403"/>
    </row>
    <row r="21" spans="1:11" s="32" customFormat="1" ht="18.600000000000001" customHeight="1">
      <c r="A21" s="277"/>
      <c r="B21" s="401"/>
      <c r="C21" s="108" t="s">
        <v>855</v>
      </c>
      <c r="D21" s="68" t="s">
        <v>856</v>
      </c>
      <c r="E21" s="159"/>
      <c r="F21" s="170">
        <v>162</v>
      </c>
      <c r="G21" s="170">
        <v>152</v>
      </c>
      <c r="H21" s="156">
        <f t="shared" si="0"/>
        <v>314</v>
      </c>
      <c r="I21" s="306"/>
      <c r="J21" s="306"/>
      <c r="K21" s="306"/>
    </row>
    <row r="22" spans="1:11" s="32" customFormat="1" ht="13.15" customHeight="1">
      <c r="A22" s="157"/>
      <c r="B22" s="157"/>
      <c r="C22" s="108"/>
      <c r="D22" s="68"/>
      <c r="E22" s="159" t="s">
        <v>5507</v>
      </c>
      <c r="F22" s="38">
        <f>SUM(F17:F21)</f>
        <v>1159</v>
      </c>
      <c r="G22" s="38">
        <f t="shared" ref="G22:K22" si="7">SUM(G17:G21)</f>
        <v>1114</v>
      </c>
      <c r="H22" s="38">
        <f t="shared" si="7"/>
        <v>2273</v>
      </c>
      <c r="I22" s="38">
        <f t="shared" si="7"/>
        <v>2</v>
      </c>
      <c r="J22" s="38">
        <f t="shared" si="7"/>
        <v>2</v>
      </c>
      <c r="K22" s="38">
        <f t="shared" si="7"/>
        <v>4</v>
      </c>
    </row>
    <row r="23" spans="1:11" s="32" customFormat="1" ht="18.600000000000001" customHeight="1">
      <c r="A23" s="275">
        <v>5</v>
      </c>
      <c r="B23" s="400" t="s">
        <v>5888</v>
      </c>
      <c r="C23" s="108" t="s">
        <v>858</v>
      </c>
      <c r="D23" s="68" t="s">
        <v>857</v>
      </c>
      <c r="E23" s="159"/>
      <c r="F23" s="170">
        <v>306</v>
      </c>
      <c r="G23" s="170">
        <v>292</v>
      </c>
      <c r="H23" s="156">
        <f t="shared" si="0"/>
        <v>598</v>
      </c>
      <c r="I23" s="305">
        <v>2</v>
      </c>
      <c r="J23" s="305">
        <v>2</v>
      </c>
      <c r="K23" s="305">
        <f t="shared" ref="K23" si="8">SUM(I23:J28)</f>
        <v>4</v>
      </c>
    </row>
    <row r="24" spans="1:11" s="32" customFormat="1" ht="18.600000000000001" customHeight="1">
      <c r="A24" s="276"/>
      <c r="B24" s="402"/>
      <c r="C24" s="108" t="s">
        <v>858</v>
      </c>
      <c r="D24" s="68" t="s">
        <v>859</v>
      </c>
      <c r="E24" s="159"/>
      <c r="F24" s="170">
        <v>169</v>
      </c>
      <c r="G24" s="170">
        <v>156</v>
      </c>
      <c r="H24" s="156">
        <f t="shared" si="0"/>
        <v>325</v>
      </c>
      <c r="I24" s="403"/>
      <c r="J24" s="403"/>
      <c r="K24" s="403"/>
    </row>
    <row r="25" spans="1:11" s="32" customFormat="1" ht="18.600000000000001" customHeight="1">
      <c r="A25" s="276"/>
      <c r="B25" s="402"/>
      <c r="C25" s="108" t="s">
        <v>861</v>
      </c>
      <c r="D25" s="68" t="s">
        <v>860</v>
      </c>
      <c r="E25" s="159"/>
      <c r="F25" s="170">
        <v>293</v>
      </c>
      <c r="G25" s="170">
        <v>282</v>
      </c>
      <c r="H25" s="156">
        <f t="shared" si="0"/>
        <v>575</v>
      </c>
      <c r="I25" s="403"/>
      <c r="J25" s="403"/>
      <c r="K25" s="403"/>
    </row>
    <row r="26" spans="1:11" s="32" customFormat="1" ht="18.600000000000001" customHeight="1">
      <c r="A26" s="276"/>
      <c r="B26" s="402"/>
      <c r="C26" s="108" t="s">
        <v>863</v>
      </c>
      <c r="D26" s="68" t="s">
        <v>862</v>
      </c>
      <c r="E26" s="159"/>
      <c r="F26" s="170">
        <v>235</v>
      </c>
      <c r="G26" s="170">
        <v>212</v>
      </c>
      <c r="H26" s="156">
        <f t="shared" si="0"/>
        <v>447</v>
      </c>
      <c r="I26" s="403"/>
      <c r="J26" s="403"/>
      <c r="K26" s="403"/>
    </row>
    <row r="27" spans="1:11" s="32" customFormat="1" ht="18.600000000000001" customHeight="1">
      <c r="A27" s="276"/>
      <c r="B27" s="402"/>
      <c r="C27" s="108" t="s">
        <v>863</v>
      </c>
      <c r="D27" s="68" t="s">
        <v>864</v>
      </c>
      <c r="E27" s="159"/>
      <c r="F27" s="170">
        <v>94</v>
      </c>
      <c r="G27" s="170">
        <v>82</v>
      </c>
      <c r="H27" s="156">
        <f t="shared" si="0"/>
        <v>176</v>
      </c>
      <c r="I27" s="403"/>
      <c r="J27" s="403"/>
      <c r="K27" s="403"/>
    </row>
    <row r="28" spans="1:11" s="32" customFormat="1" ht="18.600000000000001" customHeight="1">
      <c r="A28" s="277"/>
      <c r="B28" s="401"/>
      <c r="C28" s="108" t="s">
        <v>863</v>
      </c>
      <c r="D28" s="68" t="s">
        <v>865</v>
      </c>
      <c r="E28" s="159"/>
      <c r="F28" s="170">
        <v>265</v>
      </c>
      <c r="G28" s="170">
        <v>286</v>
      </c>
      <c r="H28" s="156">
        <f t="shared" si="0"/>
        <v>551</v>
      </c>
      <c r="I28" s="306"/>
      <c r="J28" s="306"/>
      <c r="K28" s="306"/>
    </row>
    <row r="29" spans="1:11" s="32" customFormat="1" ht="13.15" customHeight="1">
      <c r="A29" s="157"/>
      <c r="B29" s="157"/>
      <c r="C29" s="108"/>
      <c r="D29" s="68"/>
      <c r="E29" s="159" t="s">
        <v>5507</v>
      </c>
      <c r="F29" s="38">
        <f>SUM(F23:F28)</f>
        <v>1362</v>
      </c>
      <c r="G29" s="38">
        <f t="shared" ref="G29:K29" si="9">SUM(G23:G28)</f>
        <v>1310</v>
      </c>
      <c r="H29" s="38">
        <f t="shared" si="9"/>
        <v>2672</v>
      </c>
      <c r="I29" s="38">
        <f t="shared" si="9"/>
        <v>2</v>
      </c>
      <c r="J29" s="38">
        <f t="shared" si="9"/>
        <v>2</v>
      </c>
      <c r="K29" s="38">
        <f t="shared" si="9"/>
        <v>4</v>
      </c>
    </row>
    <row r="30" spans="1:11" s="32" customFormat="1" ht="18.600000000000001" customHeight="1">
      <c r="A30" s="275">
        <v>6</v>
      </c>
      <c r="B30" s="400" t="s">
        <v>5889</v>
      </c>
      <c r="C30" s="108" t="s">
        <v>867</v>
      </c>
      <c r="D30" s="68" t="s">
        <v>866</v>
      </c>
      <c r="E30" s="159"/>
      <c r="F30" s="170">
        <v>66</v>
      </c>
      <c r="G30" s="170">
        <v>48</v>
      </c>
      <c r="H30" s="156">
        <f t="shared" si="0"/>
        <v>114</v>
      </c>
      <c r="I30" s="305">
        <v>2</v>
      </c>
      <c r="J30" s="305">
        <v>2</v>
      </c>
      <c r="K30" s="305">
        <f t="shared" ref="K30" si="10">SUM(I30:J33)</f>
        <v>4</v>
      </c>
    </row>
    <row r="31" spans="1:11" s="32" customFormat="1" ht="18.600000000000001" customHeight="1">
      <c r="A31" s="276"/>
      <c r="B31" s="402"/>
      <c r="C31" s="108" t="s">
        <v>867</v>
      </c>
      <c r="D31" s="68" t="s">
        <v>868</v>
      </c>
      <c r="E31" s="159"/>
      <c r="F31" s="170">
        <v>117</v>
      </c>
      <c r="G31" s="170">
        <v>125</v>
      </c>
      <c r="H31" s="156">
        <f t="shared" si="0"/>
        <v>242</v>
      </c>
      <c r="I31" s="403"/>
      <c r="J31" s="403"/>
      <c r="K31" s="403"/>
    </row>
    <row r="32" spans="1:11" s="32" customFormat="1" ht="18.600000000000001" customHeight="1">
      <c r="A32" s="276"/>
      <c r="B32" s="402"/>
      <c r="C32" s="108" t="s">
        <v>867</v>
      </c>
      <c r="D32" s="68" t="s">
        <v>869</v>
      </c>
      <c r="E32" s="159"/>
      <c r="F32" s="170">
        <v>146</v>
      </c>
      <c r="G32" s="170">
        <v>159</v>
      </c>
      <c r="H32" s="156">
        <f t="shared" si="0"/>
        <v>305</v>
      </c>
      <c r="I32" s="403"/>
      <c r="J32" s="403"/>
      <c r="K32" s="403"/>
    </row>
    <row r="33" spans="1:11" s="32" customFormat="1" ht="16.149999999999999" customHeight="1">
      <c r="A33" s="277"/>
      <c r="B33" s="401"/>
      <c r="C33" s="108" t="s">
        <v>867</v>
      </c>
      <c r="D33" s="68" t="s">
        <v>870</v>
      </c>
      <c r="E33" s="159"/>
      <c r="F33" s="170">
        <v>316</v>
      </c>
      <c r="G33" s="170">
        <v>310</v>
      </c>
      <c r="H33" s="156">
        <f t="shared" si="0"/>
        <v>626</v>
      </c>
      <c r="I33" s="306"/>
      <c r="J33" s="306"/>
      <c r="K33" s="306"/>
    </row>
    <row r="34" spans="1:11" s="32" customFormat="1" ht="16.149999999999999" customHeight="1">
      <c r="A34" s="157"/>
      <c r="B34" s="157"/>
      <c r="C34" s="108"/>
      <c r="D34" s="68"/>
      <c r="E34" s="159" t="s">
        <v>5507</v>
      </c>
      <c r="F34" s="38">
        <f>SUM(F30:F33)</f>
        <v>645</v>
      </c>
      <c r="G34" s="38">
        <f t="shared" ref="G34:K34" si="11">SUM(G30:G33)</f>
        <v>642</v>
      </c>
      <c r="H34" s="38">
        <f t="shared" si="11"/>
        <v>1287</v>
      </c>
      <c r="I34" s="38">
        <f t="shared" si="11"/>
        <v>2</v>
      </c>
      <c r="J34" s="38">
        <f t="shared" si="11"/>
        <v>2</v>
      </c>
      <c r="K34" s="38">
        <f t="shared" si="11"/>
        <v>4</v>
      </c>
    </row>
    <row r="35" spans="1:11" s="32" customFormat="1" ht="14.45" customHeight="1">
      <c r="A35" s="275">
        <v>7</v>
      </c>
      <c r="B35" s="400" t="s">
        <v>5889</v>
      </c>
      <c r="C35" s="108" t="s">
        <v>867</v>
      </c>
      <c r="D35" s="68" t="s">
        <v>871</v>
      </c>
      <c r="E35" s="159"/>
      <c r="F35" s="170">
        <v>312</v>
      </c>
      <c r="G35" s="170">
        <v>325</v>
      </c>
      <c r="H35" s="156">
        <f t="shared" si="0"/>
        <v>637</v>
      </c>
      <c r="I35" s="305">
        <v>2</v>
      </c>
      <c r="J35" s="305">
        <v>2</v>
      </c>
      <c r="K35" s="305">
        <f t="shared" ref="K35" si="12">SUM(I35:J36)</f>
        <v>4</v>
      </c>
    </row>
    <row r="36" spans="1:11" s="32" customFormat="1" ht="14.45" customHeight="1">
      <c r="A36" s="277"/>
      <c r="B36" s="401"/>
      <c r="C36" s="108" t="s">
        <v>873</v>
      </c>
      <c r="D36" s="68" t="s">
        <v>872</v>
      </c>
      <c r="E36" s="159"/>
      <c r="F36" s="170">
        <v>484</v>
      </c>
      <c r="G36" s="170">
        <v>466</v>
      </c>
      <c r="H36" s="156">
        <f t="shared" si="0"/>
        <v>950</v>
      </c>
      <c r="I36" s="306"/>
      <c r="J36" s="306"/>
      <c r="K36" s="306"/>
    </row>
    <row r="37" spans="1:11" s="32" customFormat="1" ht="14.45" customHeight="1">
      <c r="A37" s="157"/>
      <c r="B37" s="157"/>
      <c r="C37" s="108"/>
      <c r="D37" s="68"/>
      <c r="E37" s="159" t="s">
        <v>5507</v>
      </c>
      <c r="F37" s="38">
        <f>SUM(F35:F36)</f>
        <v>796</v>
      </c>
      <c r="G37" s="38">
        <f t="shared" ref="G37:K37" si="13">SUM(G35:G36)</f>
        <v>791</v>
      </c>
      <c r="H37" s="38">
        <f t="shared" si="13"/>
        <v>1587</v>
      </c>
      <c r="I37" s="38">
        <f t="shared" si="13"/>
        <v>2</v>
      </c>
      <c r="J37" s="38">
        <f t="shared" si="13"/>
        <v>2</v>
      </c>
      <c r="K37" s="38">
        <f t="shared" si="13"/>
        <v>4</v>
      </c>
    </row>
    <row r="38" spans="1:11" s="32" customFormat="1" ht="14.45" customHeight="1">
      <c r="A38" s="275">
        <v>8</v>
      </c>
      <c r="B38" s="400" t="s">
        <v>5889</v>
      </c>
      <c r="C38" s="108" t="s">
        <v>875</v>
      </c>
      <c r="D38" s="68" t="s">
        <v>874</v>
      </c>
      <c r="E38" s="159"/>
      <c r="F38" s="170">
        <v>448</v>
      </c>
      <c r="G38" s="170">
        <v>400</v>
      </c>
      <c r="H38" s="156">
        <f t="shared" si="0"/>
        <v>848</v>
      </c>
      <c r="I38" s="305">
        <v>2</v>
      </c>
      <c r="J38" s="305">
        <v>2</v>
      </c>
      <c r="K38" s="305">
        <f t="shared" ref="K38" si="14">SUM(I38:J39)</f>
        <v>4</v>
      </c>
    </row>
    <row r="39" spans="1:11" s="32" customFormat="1" ht="14.45" customHeight="1">
      <c r="A39" s="277"/>
      <c r="B39" s="401"/>
      <c r="C39" s="108" t="s">
        <v>867</v>
      </c>
      <c r="D39" s="68" t="s">
        <v>876</v>
      </c>
      <c r="E39" s="159"/>
      <c r="F39" s="170">
        <v>222</v>
      </c>
      <c r="G39" s="170">
        <v>180</v>
      </c>
      <c r="H39" s="156">
        <f t="shared" si="0"/>
        <v>402</v>
      </c>
      <c r="I39" s="306"/>
      <c r="J39" s="306"/>
      <c r="K39" s="306"/>
    </row>
    <row r="40" spans="1:11" s="32" customFormat="1" ht="14.45" customHeight="1">
      <c r="A40" s="157"/>
      <c r="B40" s="157"/>
      <c r="C40" s="108"/>
      <c r="D40" s="68"/>
      <c r="E40" s="159" t="s">
        <v>5507</v>
      </c>
      <c r="F40" s="38">
        <f>SUM(F38:F39)</f>
        <v>670</v>
      </c>
      <c r="G40" s="38">
        <f t="shared" ref="G40:K40" si="15">SUM(G38:G39)</f>
        <v>580</v>
      </c>
      <c r="H40" s="38">
        <f t="shared" si="15"/>
        <v>1250</v>
      </c>
      <c r="I40" s="38">
        <f t="shared" si="15"/>
        <v>2</v>
      </c>
      <c r="J40" s="38">
        <f t="shared" si="15"/>
        <v>2</v>
      </c>
      <c r="K40" s="38">
        <f t="shared" si="15"/>
        <v>4</v>
      </c>
    </row>
    <row r="41" spans="1:11" s="32" customFormat="1" ht="14.45" customHeight="1">
      <c r="A41" s="275">
        <v>9</v>
      </c>
      <c r="B41" s="400" t="s">
        <v>5890</v>
      </c>
      <c r="C41" s="108" t="s">
        <v>878</v>
      </c>
      <c r="D41" s="68" t="s">
        <v>877</v>
      </c>
      <c r="E41" s="159"/>
      <c r="F41" s="170">
        <v>166</v>
      </c>
      <c r="G41" s="170">
        <v>179</v>
      </c>
      <c r="H41" s="156">
        <f t="shared" si="0"/>
        <v>345</v>
      </c>
      <c r="I41" s="305">
        <v>2</v>
      </c>
      <c r="J41" s="305">
        <v>2</v>
      </c>
      <c r="K41" s="305">
        <f t="shared" ref="K41" si="16">SUM(I41:J43)</f>
        <v>4</v>
      </c>
    </row>
    <row r="42" spans="1:11" s="32" customFormat="1" ht="14.45" customHeight="1">
      <c r="A42" s="276"/>
      <c r="B42" s="402"/>
      <c r="C42" s="108" t="s">
        <v>878</v>
      </c>
      <c r="D42" s="68" t="s">
        <v>879</v>
      </c>
      <c r="E42" s="159"/>
      <c r="F42" s="170">
        <v>281</v>
      </c>
      <c r="G42" s="170">
        <v>261</v>
      </c>
      <c r="H42" s="156">
        <f t="shared" si="0"/>
        <v>542</v>
      </c>
      <c r="I42" s="403"/>
      <c r="J42" s="403"/>
      <c r="K42" s="403"/>
    </row>
    <row r="43" spans="1:11" s="32" customFormat="1" ht="14.45" customHeight="1">
      <c r="A43" s="277"/>
      <c r="B43" s="401"/>
      <c r="C43" s="108" t="s">
        <v>878</v>
      </c>
      <c r="D43" s="68" t="s">
        <v>880</v>
      </c>
      <c r="E43" s="159"/>
      <c r="F43" s="170">
        <v>390</v>
      </c>
      <c r="G43" s="170">
        <v>259</v>
      </c>
      <c r="H43" s="156">
        <f t="shared" si="0"/>
        <v>649</v>
      </c>
      <c r="I43" s="306"/>
      <c r="J43" s="306"/>
      <c r="K43" s="306"/>
    </row>
    <row r="44" spans="1:11" s="32" customFormat="1" ht="14.45" customHeight="1">
      <c r="A44" s="157"/>
      <c r="B44" s="157"/>
      <c r="C44" s="108"/>
      <c r="D44" s="68"/>
      <c r="E44" s="159" t="s">
        <v>5507</v>
      </c>
      <c r="F44" s="38">
        <f>SUM(F41:F43)</f>
        <v>837</v>
      </c>
      <c r="G44" s="38">
        <f t="shared" ref="G44:K44" si="17">SUM(G41:G43)</f>
        <v>699</v>
      </c>
      <c r="H44" s="38">
        <f t="shared" si="17"/>
        <v>1536</v>
      </c>
      <c r="I44" s="38">
        <f t="shared" si="17"/>
        <v>2</v>
      </c>
      <c r="J44" s="38">
        <f t="shared" si="17"/>
        <v>2</v>
      </c>
      <c r="K44" s="38">
        <f t="shared" si="17"/>
        <v>4</v>
      </c>
    </row>
    <row r="45" spans="1:11" s="32" customFormat="1" ht="14.45" customHeight="1">
      <c r="A45" s="275">
        <v>10</v>
      </c>
      <c r="B45" s="400" t="s">
        <v>5890</v>
      </c>
      <c r="C45" s="108" t="s">
        <v>878</v>
      </c>
      <c r="D45" s="68" t="s">
        <v>881</v>
      </c>
      <c r="E45" s="159"/>
      <c r="F45" s="170">
        <v>342</v>
      </c>
      <c r="G45" s="170">
        <v>186</v>
      </c>
      <c r="H45" s="156">
        <f t="shared" si="0"/>
        <v>528</v>
      </c>
      <c r="I45" s="305">
        <v>2</v>
      </c>
      <c r="J45" s="305">
        <v>2</v>
      </c>
      <c r="K45" s="305">
        <f t="shared" ref="K45" si="18">SUM(I45:J47)</f>
        <v>4</v>
      </c>
    </row>
    <row r="46" spans="1:11" s="32" customFormat="1" ht="14.45" customHeight="1">
      <c r="A46" s="276"/>
      <c r="B46" s="402"/>
      <c r="C46" s="108" t="s">
        <v>878</v>
      </c>
      <c r="D46" s="68" t="s">
        <v>882</v>
      </c>
      <c r="E46" s="159"/>
      <c r="F46" s="170">
        <v>312</v>
      </c>
      <c r="G46" s="170">
        <v>196</v>
      </c>
      <c r="H46" s="156">
        <f t="shared" si="0"/>
        <v>508</v>
      </c>
      <c r="I46" s="403"/>
      <c r="J46" s="403"/>
      <c r="K46" s="403"/>
    </row>
    <row r="47" spans="1:11" s="32" customFormat="1" ht="14.45" customHeight="1">
      <c r="A47" s="277"/>
      <c r="B47" s="401"/>
      <c r="C47" s="108" t="s">
        <v>878</v>
      </c>
      <c r="D47" s="68" t="s">
        <v>883</v>
      </c>
      <c r="E47" s="159"/>
      <c r="F47" s="170">
        <v>175</v>
      </c>
      <c r="G47" s="170">
        <v>109</v>
      </c>
      <c r="H47" s="156">
        <f t="shared" si="0"/>
        <v>284</v>
      </c>
      <c r="I47" s="306"/>
      <c r="J47" s="306"/>
      <c r="K47" s="306"/>
    </row>
    <row r="48" spans="1:11" s="32" customFormat="1" ht="14.45" customHeight="1">
      <c r="A48" s="157"/>
      <c r="B48" s="157"/>
      <c r="C48" s="108"/>
      <c r="D48" s="68"/>
      <c r="E48" s="159" t="s">
        <v>5507</v>
      </c>
      <c r="F48" s="171">
        <f>SUM(F45:F47)</f>
        <v>829</v>
      </c>
      <c r="G48" s="171">
        <f t="shared" ref="G48:K48" si="19">SUM(G45:G47)</f>
        <v>491</v>
      </c>
      <c r="H48" s="171">
        <f t="shared" si="19"/>
        <v>1320</v>
      </c>
      <c r="I48" s="171">
        <f t="shared" si="19"/>
        <v>2</v>
      </c>
      <c r="J48" s="171">
        <f t="shared" si="19"/>
        <v>2</v>
      </c>
      <c r="K48" s="171">
        <f t="shared" si="19"/>
        <v>4</v>
      </c>
    </row>
    <row r="49" spans="1:11" s="32" customFormat="1" ht="14.45" customHeight="1">
      <c r="A49" s="275">
        <v>11</v>
      </c>
      <c r="B49" s="400" t="s">
        <v>5891</v>
      </c>
      <c r="C49" s="108" t="s">
        <v>885</v>
      </c>
      <c r="D49" s="68" t="s">
        <v>884</v>
      </c>
      <c r="E49" s="159"/>
      <c r="F49" s="169">
        <v>172</v>
      </c>
      <c r="G49" s="169">
        <v>152</v>
      </c>
      <c r="H49" s="156">
        <f t="shared" si="0"/>
        <v>324</v>
      </c>
      <c r="I49" s="305">
        <v>2</v>
      </c>
      <c r="J49" s="305">
        <v>2</v>
      </c>
      <c r="K49" s="305">
        <f t="shared" ref="K49" si="20">SUM(I49:J50)</f>
        <v>4</v>
      </c>
    </row>
    <row r="50" spans="1:11" s="32" customFormat="1" ht="14.45" customHeight="1">
      <c r="A50" s="277"/>
      <c r="B50" s="401"/>
      <c r="C50" s="108" t="s">
        <v>885</v>
      </c>
      <c r="D50" s="68" t="s">
        <v>886</v>
      </c>
      <c r="E50" s="159"/>
      <c r="F50" s="170">
        <v>848</v>
      </c>
      <c r="G50" s="170">
        <v>703</v>
      </c>
      <c r="H50" s="156">
        <f t="shared" si="0"/>
        <v>1551</v>
      </c>
      <c r="I50" s="306"/>
      <c r="J50" s="306"/>
      <c r="K50" s="306"/>
    </row>
    <row r="51" spans="1:11" s="32" customFormat="1" ht="14.45" customHeight="1">
      <c r="A51" s="157"/>
      <c r="B51" s="157"/>
      <c r="C51" s="108"/>
      <c r="D51" s="68"/>
      <c r="E51" s="159" t="s">
        <v>5507</v>
      </c>
      <c r="F51" s="38">
        <f>SUM(F49:F50)</f>
        <v>1020</v>
      </c>
      <c r="G51" s="38">
        <f t="shared" ref="G51:K51" si="21">SUM(G49:G50)</f>
        <v>855</v>
      </c>
      <c r="H51" s="38">
        <f t="shared" si="21"/>
        <v>1875</v>
      </c>
      <c r="I51" s="38">
        <f t="shared" si="21"/>
        <v>2</v>
      </c>
      <c r="J51" s="38">
        <f t="shared" si="21"/>
        <v>2</v>
      </c>
      <c r="K51" s="38">
        <f t="shared" si="21"/>
        <v>4</v>
      </c>
    </row>
    <row r="52" spans="1:11" s="32" customFormat="1" ht="14.45" customHeight="1">
      <c r="A52" s="275">
        <v>12</v>
      </c>
      <c r="B52" s="400" t="s">
        <v>5891</v>
      </c>
      <c r="C52" s="108" t="s">
        <v>885</v>
      </c>
      <c r="D52" s="68" t="s">
        <v>887</v>
      </c>
      <c r="E52" s="159"/>
      <c r="F52" s="170">
        <v>451</v>
      </c>
      <c r="G52" s="170">
        <v>405</v>
      </c>
      <c r="H52" s="156">
        <f t="shared" si="0"/>
        <v>856</v>
      </c>
      <c r="I52" s="305">
        <v>2</v>
      </c>
      <c r="J52" s="305">
        <v>2</v>
      </c>
      <c r="K52" s="305">
        <f t="shared" ref="K52" si="22">SUM(I52:J53)</f>
        <v>4</v>
      </c>
    </row>
    <row r="53" spans="1:11" s="32" customFormat="1" ht="14.45" customHeight="1">
      <c r="A53" s="277"/>
      <c r="B53" s="401"/>
      <c r="C53" s="108" t="s">
        <v>885</v>
      </c>
      <c r="D53" s="68" t="s">
        <v>888</v>
      </c>
      <c r="E53" s="159"/>
      <c r="F53" s="170">
        <v>160</v>
      </c>
      <c r="G53" s="170">
        <v>113</v>
      </c>
      <c r="H53" s="156">
        <f t="shared" si="0"/>
        <v>273</v>
      </c>
      <c r="I53" s="306"/>
      <c r="J53" s="306"/>
      <c r="K53" s="306"/>
    </row>
    <row r="54" spans="1:11" s="32" customFormat="1" ht="14.45" customHeight="1">
      <c r="A54" s="157"/>
      <c r="B54" s="157"/>
      <c r="C54" s="108"/>
      <c r="D54" s="68"/>
      <c r="E54" s="159" t="s">
        <v>5507</v>
      </c>
      <c r="F54" s="38">
        <f>SUM(F52:F53)</f>
        <v>611</v>
      </c>
      <c r="G54" s="38">
        <f t="shared" ref="G54:K54" si="23">SUM(G52:G53)</f>
        <v>518</v>
      </c>
      <c r="H54" s="38">
        <f t="shared" si="23"/>
        <v>1129</v>
      </c>
      <c r="I54" s="38">
        <f t="shared" si="23"/>
        <v>2</v>
      </c>
      <c r="J54" s="38">
        <f t="shared" si="23"/>
        <v>2</v>
      </c>
      <c r="K54" s="38">
        <f t="shared" si="23"/>
        <v>4</v>
      </c>
    </row>
    <row r="55" spans="1:11" s="32" customFormat="1" ht="14.45" customHeight="1">
      <c r="A55" s="275">
        <v>13</v>
      </c>
      <c r="B55" s="400" t="s">
        <v>5891</v>
      </c>
      <c r="C55" s="108" t="s">
        <v>885</v>
      </c>
      <c r="D55" s="68" t="s">
        <v>889</v>
      </c>
      <c r="E55" s="159"/>
      <c r="F55" s="170">
        <v>184</v>
      </c>
      <c r="G55" s="170">
        <v>180</v>
      </c>
      <c r="H55" s="156">
        <f t="shared" si="0"/>
        <v>364</v>
      </c>
      <c r="I55" s="305">
        <v>2</v>
      </c>
      <c r="J55" s="305">
        <v>2</v>
      </c>
      <c r="K55" s="305">
        <f t="shared" ref="K55" si="24">SUM(I55:J59)</f>
        <v>4</v>
      </c>
    </row>
    <row r="56" spans="1:11" s="32" customFormat="1" ht="14.45" customHeight="1">
      <c r="A56" s="276"/>
      <c r="B56" s="402"/>
      <c r="C56" s="108" t="s">
        <v>885</v>
      </c>
      <c r="D56" s="68" t="s">
        <v>890</v>
      </c>
      <c r="E56" s="159"/>
      <c r="F56" s="170">
        <v>138</v>
      </c>
      <c r="G56" s="170">
        <v>98</v>
      </c>
      <c r="H56" s="156">
        <f t="shared" si="0"/>
        <v>236</v>
      </c>
      <c r="I56" s="403"/>
      <c r="J56" s="403"/>
      <c r="K56" s="403"/>
    </row>
    <row r="57" spans="1:11" s="32" customFormat="1" ht="14.45" customHeight="1">
      <c r="A57" s="276"/>
      <c r="B57" s="402"/>
      <c r="C57" s="108" t="s">
        <v>892</v>
      </c>
      <c r="D57" s="68" t="s">
        <v>891</v>
      </c>
      <c r="E57" s="159"/>
      <c r="F57" s="170">
        <v>276</v>
      </c>
      <c r="G57" s="170">
        <v>225</v>
      </c>
      <c r="H57" s="156">
        <f t="shared" si="0"/>
        <v>501</v>
      </c>
      <c r="I57" s="403"/>
      <c r="J57" s="403"/>
      <c r="K57" s="403"/>
    </row>
    <row r="58" spans="1:11" s="32" customFormat="1" ht="14.45" customHeight="1">
      <c r="A58" s="276"/>
      <c r="B58" s="402"/>
      <c r="C58" s="108" t="s">
        <v>892</v>
      </c>
      <c r="D58" s="68" t="s">
        <v>893</v>
      </c>
      <c r="E58" s="159"/>
      <c r="F58" s="170">
        <v>186</v>
      </c>
      <c r="G58" s="170">
        <v>158</v>
      </c>
      <c r="H58" s="156">
        <f t="shared" si="0"/>
        <v>344</v>
      </c>
      <c r="I58" s="403"/>
      <c r="J58" s="403"/>
      <c r="K58" s="403"/>
    </row>
    <row r="59" spans="1:11" s="32" customFormat="1" ht="14.45" customHeight="1">
      <c r="A59" s="277"/>
      <c r="B59" s="401"/>
      <c r="C59" s="108" t="s">
        <v>892</v>
      </c>
      <c r="D59" s="68" t="s">
        <v>894</v>
      </c>
      <c r="E59" s="159"/>
      <c r="F59" s="170">
        <v>356</v>
      </c>
      <c r="G59" s="170">
        <v>322</v>
      </c>
      <c r="H59" s="156">
        <f t="shared" si="0"/>
        <v>678</v>
      </c>
      <c r="I59" s="306"/>
      <c r="J59" s="306"/>
      <c r="K59" s="306"/>
    </row>
    <row r="60" spans="1:11" s="32" customFormat="1" ht="22.15" customHeight="1">
      <c r="A60" s="157"/>
      <c r="B60" s="157"/>
      <c r="C60" s="108"/>
      <c r="D60" s="68"/>
      <c r="E60" s="159" t="s">
        <v>5507</v>
      </c>
      <c r="F60" s="38">
        <f>SUM(F55:F59)</f>
        <v>1140</v>
      </c>
      <c r="G60" s="38">
        <f t="shared" ref="G60:K60" si="25">SUM(G55:G59)</f>
        <v>983</v>
      </c>
      <c r="H60" s="38">
        <f t="shared" si="25"/>
        <v>2123</v>
      </c>
      <c r="I60" s="38">
        <f t="shared" si="25"/>
        <v>2</v>
      </c>
      <c r="J60" s="38">
        <f t="shared" si="25"/>
        <v>2</v>
      </c>
      <c r="K60" s="38">
        <f t="shared" si="25"/>
        <v>4</v>
      </c>
    </row>
    <row r="61" spans="1:11" s="32" customFormat="1" ht="16.149999999999999" customHeight="1">
      <c r="A61" s="275">
        <v>14</v>
      </c>
      <c r="B61" s="400" t="s">
        <v>5892</v>
      </c>
      <c r="C61" s="108" t="s">
        <v>892</v>
      </c>
      <c r="D61" s="68" t="s">
        <v>895</v>
      </c>
      <c r="E61" s="159"/>
      <c r="F61" s="170">
        <v>399</v>
      </c>
      <c r="G61" s="170">
        <v>369</v>
      </c>
      <c r="H61" s="156">
        <f t="shared" si="0"/>
        <v>768</v>
      </c>
      <c r="I61" s="305">
        <v>2</v>
      </c>
      <c r="J61" s="305">
        <v>2</v>
      </c>
      <c r="K61" s="305">
        <f t="shared" ref="K61" si="26">SUM(I61:J63)</f>
        <v>4</v>
      </c>
    </row>
    <row r="62" spans="1:11" s="32" customFormat="1" ht="16.149999999999999" customHeight="1">
      <c r="A62" s="276"/>
      <c r="B62" s="402"/>
      <c r="C62" s="108" t="s">
        <v>892</v>
      </c>
      <c r="D62" s="68" t="s">
        <v>896</v>
      </c>
      <c r="E62" s="159"/>
      <c r="F62" s="170">
        <v>322</v>
      </c>
      <c r="G62" s="170">
        <v>307</v>
      </c>
      <c r="H62" s="156">
        <f t="shared" si="0"/>
        <v>629</v>
      </c>
      <c r="I62" s="403"/>
      <c r="J62" s="403"/>
      <c r="K62" s="403"/>
    </row>
    <row r="63" spans="1:11" s="32" customFormat="1" ht="16.149999999999999" customHeight="1">
      <c r="A63" s="277"/>
      <c r="B63" s="401"/>
      <c r="C63" s="108" t="s">
        <v>892</v>
      </c>
      <c r="D63" s="68" t="s">
        <v>897</v>
      </c>
      <c r="E63" s="159"/>
      <c r="F63" s="170">
        <v>238</v>
      </c>
      <c r="G63" s="170">
        <v>221</v>
      </c>
      <c r="H63" s="156">
        <f t="shared" si="0"/>
        <v>459</v>
      </c>
      <c r="I63" s="306"/>
      <c r="J63" s="306"/>
      <c r="K63" s="306"/>
    </row>
    <row r="64" spans="1:11" s="32" customFormat="1" ht="16.149999999999999" customHeight="1">
      <c r="A64" s="157"/>
      <c r="B64" s="157"/>
      <c r="C64" s="108"/>
      <c r="D64" s="68"/>
      <c r="E64" s="159" t="s">
        <v>5507</v>
      </c>
      <c r="F64" s="38">
        <f>SUM(F61:F63)</f>
        <v>959</v>
      </c>
      <c r="G64" s="38">
        <f t="shared" ref="G64:K64" si="27">SUM(G61:G63)</f>
        <v>897</v>
      </c>
      <c r="H64" s="38">
        <f t="shared" si="27"/>
        <v>1856</v>
      </c>
      <c r="I64" s="38">
        <f t="shared" si="27"/>
        <v>2</v>
      </c>
      <c r="J64" s="38">
        <f t="shared" si="27"/>
        <v>2</v>
      </c>
      <c r="K64" s="38">
        <f t="shared" si="27"/>
        <v>4</v>
      </c>
    </row>
    <row r="65" spans="1:11" s="32" customFormat="1" ht="16.149999999999999" customHeight="1">
      <c r="A65" s="275">
        <v>15</v>
      </c>
      <c r="B65" s="400" t="s">
        <v>5892</v>
      </c>
      <c r="C65" s="108" t="s">
        <v>892</v>
      </c>
      <c r="D65" s="68" t="s">
        <v>898</v>
      </c>
      <c r="E65" s="159"/>
      <c r="F65" s="170">
        <v>726</v>
      </c>
      <c r="G65" s="170">
        <v>667</v>
      </c>
      <c r="H65" s="156">
        <f t="shared" si="0"/>
        <v>1393</v>
      </c>
      <c r="I65" s="305">
        <v>2</v>
      </c>
      <c r="J65" s="305">
        <v>2</v>
      </c>
      <c r="K65" s="305">
        <f t="shared" ref="K65" si="28">SUM(I65:J66)</f>
        <v>4</v>
      </c>
    </row>
    <row r="66" spans="1:11" s="32" customFormat="1" ht="16.149999999999999" customHeight="1">
      <c r="A66" s="277"/>
      <c r="B66" s="401"/>
      <c r="C66" s="108" t="s">
        <v>892</v>
      </c>
      <c r="D66" s="68" t="s">
        <v>899</v>
      </c>
      <c r="E66" s="159"/>
      <c r="F66" s="170">
        <v>90</v>
      </c>
      <c r="G66" s="170">
        <v>90</v>
      </c>
      <c r="H66" s="156">
        <f t="shared" si="0"/>
        <v>180</v>
      </c>
      <c r="I66" s="306"/>
      <c r="J66" s="306"/>
      <c r="K66" s="306"/>
    </row>
    <row r="67" spans="1:11" s="32" customFormat="1" ht="16.149999999999999" customHeight="1">
      <c r="A67" s="157"/>
      <c r="B67" s="157"/>
      <c r="C67" s="108"/>
      <c r="D67" s="68"/>
      <c r="E67" s="159" t="s">
        <v>5507</v>
      </c>
      <c r="F67" s="38">
        <f>SUM(F65:F66)</f>
        <v>816</v>
      </c>
      <c r="G67" s="38">
        <f t="shared" ref="G67:K67" si="29">SUM(G65:G66)</f>
        <v>757</v>
      </c>
      <c r="H67" s="38">
        <f t="shared" si="29"/>
        <v>1573</v>
      </c>
      <c r="I67" s="38">
        <f t="shared" si="29"/>
        <v>2</v>
      </c>
      <c r="J67" s="38">
        <f t="shared" si="29"/>
        <v>2</v>
      </c>
      <c r="K67" s="38">
        <f t="shared" si="29"/>
        <v>4</v>
      </c>
    </row>
    <row r="68" spans="1:11" s="32" customFormat="1" ht="16.149999999999999" customHeight="1">
      <c r="A68" s="275">
        <v>16</v>
      </c>
      <c r="B68" s="400" t="s">
        <v>5892</v>
      </c>
      <c r="C68" s="108" t="s">
        <v>892</v>
      </c>
      <c r="D68" s="68" t="s">
        <v>900</v>
      </c>
      <c r="E68" s="159"/>
      <c r="F68" s="170">
        <v>475</v>
      </c>
      <c r="G68" s="170">
        <v>476</v>
      </c>
      <c r="H68" s="156">
        <f t="shared" si="0"/>
        <v>951</v>
      </c>
      <c r="I68" s="305">
        <v>2</v>
      </c>
      <c r="J68" s="305">
        <v>2</v>
      </c>
      <c r="K68" s="305">
        <f t="shared" ref="K68" si="30">SUM(I68:J70)</f>
        <v>4</v>
      </c>
    </row>
    <row r="69" spans="1:11" s="32" customFormat="1" ht="16.149999999999999" customHeight="1">
      <c r="A69" s="276"/>
      <c r="B69" s="402"/>
      <c r="C69" s="108" t="s">
        <v>892</v>
      </c>
      <c r="D69" s="68" t="s">
        <v>901</v>
      </c>
      <c r="E69" s="159"/>
      <c r="F69" s="170">
        <v>396</v>
      </c>
      <c r="G69" s="170">
        <v>397</v>
      </c>
      <c r="H69" s="156">
        <f t="shared" si="0"/>
        <v>793</v>
      </c>
      <c r="I69" s="403"/>
      <c r="J69" s="403"/>
      <c r="K69" s="403"/>
    </row>
    <row r="70" spans="1:11" s="32" customFormat="1" ht="16.149999999999999" customHeight="1">
      <c r="A70" s="277"/>
      <c r="B70" s="401"/>
      <c r="C70" s="108" t="s">
        <v>892</v>
      </c>
      <c r="D70" s="68" t="s">
        <v>902</v>
      </c>
      <c r="E70" s="159"/>
      <c r="F70" s="170">
        <v>36</v>
      </c>
      <c r="G70" s="170">
        <v>30</v>
      </c>
      <c r="H70" s="156">
        <f t="shared" si="0"/>
        <v>66</v>
      </c>
      <c r="I70" s="306"/>
      <c r="J70" s="306"/>
      <c r="K70" s="306"/>
    </row>
    <row r="71" spans="1:11" s="32" customFormat="1" ht="16.149999999999999" customHeight="1">
      <c r="A71" s="157"/>
      <c r="B71" s="157"/>
      <c r="C71" s="108"/>
      <c r="D71" s="68"/>
      <c r="E71" s="159" t="s">
        <v>5507</v>
      </c>
      <c r="F71" s="38">
        <f>SUM(F68:F70)</f>
        <v>907</v>
      </c>
      <c r="G71" s="38">
        <f t="shared" ref="G71:K71" si="31">SUM(G68:G70)</f>
        <v>903</v>
      </c>
      <c r="H71" s="38">
        <f t="shared" si="31"/>
        <v>1810</v>
      </c>
      <c r="I71" s="38">
        <f t="shared" si="31"/>
        <v>2</v>
      </c>
      <c r="J71" s="38">
        <f t="shared" si="31"/>
        <v>2</v>
      </c>
      <c r="K71" s="38">
        <f t="shared" si="31"/>
        <v>4</v>
      </c>
    </row>
    <row r="72" spans="1:11" s="32" customFormat="1" ht="16.149999999999999" customHeight="1">
      <c r="A72" s="275">
        <v>17</v>
      </c>
      <c r="B72" s="400" t="s">
        <v>5893</v>
      </c>
      <c r="C72" s="108" t="s">
        <v>904</v>
      </c>
      <c r="D72" s="68" t="s">
        <v>903</v>
      </c>
      <c r="E72" s="159"/>
      <c r="F72" s="170">
        <v>387</v>
      </c>
      <c r="G72" s="170">
        <v>365</v>
      </c>
      <c r="H72" s="156">
        <f t="shared" si="0"/>
        <v>752</v>
      </c>
      <c r="I72" s="305">
        <v>2</v>
      </c>
      <c r="J72" s="305">
        <v>2</v>
      </c>
      <c r="K72" s="305">
        <f t="shared" ref="K72" si="32">SUM(I72:J75)</f>
        <v>4</v>
      </c>
    </row>
    <row r="73" spans="1:11" s="32" customFormat="1" ht="16.149999999999999" customHeight="1">
      <c r="A73" s="276"/>
      <c r="B73" s="402"/>
      <c r="C73" s="108" t="s">
        <v>904</v>
      </c>
      <c r="D73" s="68" t="s">
        <v>905</v>
      </c>
      <c r="E73" s="159"/>
      <c r="F73" s="170">
        <v>87</v>
      </c>
      <c r="G73" s="170">
        <v>79</v>
      </c>
      <c r="H73" s="156">
        <f t="shared" si="0"/>
        <v>166</v>
      </c>
      <c r="I73" s="403"/>
      <c r="J73" s="403"/>
      <c r="K73" s="403"/>
    </row>
    <row r="74" spans="1:11" s="32" customFormat="1" ht="16.149999999999999" customHeight="1">
      <c r="A74" s="276"/>
      <c r="B74" s="402"/>
      <c r="C74" s="108" t="s">
        <v>904</v>
      </c>
      <c r="D74" s="68" t="s">
        <v>906</v>
      </c>
      <c r="E74" s="159"/>
      <c r="F74" s="170">
        <v>97</v>
      </c>
      <c r="G74" s="170">
        <v>83</v>
      </c>
      <c r="H74" s="156">
        <f t="shared" si="0"/>
        <v>180</v>
      </c>
      <c r="I74" s="403"/>
      <c r="J74" s="403"/>
      <c r="K74" s="403"/>
    </row>
    <row r="75" spans="1:11" s="32" customFormat="1" ht="16.149999999999999" customHeight="1">
      <c r="A75" s="277"/>
      <c r="B75" s="401"/>
      <c r="C75" s="108" t="s">
        <v>904</v>
      </c>
      <c r="D75" s="68" t="s">
        <v>907</v>
      </c>
      <c r="E75" s="159"/>
      <c r="F75" s="170">
        <v>427</v>
      </c>
      <c r="G75" s="170">
        <v>437</v>
      </c>
      <c r="H75" s="156">
        <f t="shared" si="0"/>
        <v>864</v>
      </c>
      <c r="I75" s="306"/>
      <c r="J75" s="306"/>
      <c r="K75" s="306"/>
    </row>
    <row r="76" spans="1:11" s="32" customFormat="1" ht="16.149999999999999" customHeight="1">
      <c r="A76" s="157"/>
      <c r="B76" s="157"/>
      <c r="C76" s="108"/>
      <c r="D76" s="68"/>
      <c r="E76" s="159" t="s">
        <v>5507</v>
      </c>
      <c r="F76" s="38">
        <f>SUM(F72:F75)</f>
        <v>998</v>
      </c>
      <c r="G76" s="38">
        <f t="shared" ref="G76:K76" si="33">SUM(G72:G75)</f>
        <v>964</v>
      </c>
      <c r="H76" s="38">
        <f t="shared" si="33"/>
        <v>1962</v>
      </c>
      <c r="I76" s="38">
        <f t="shared" si="33"/>
        <v>2</v>
      </c>
      <c r="J76" s="38">
        <f t="shared" si="33"/>
        <v>2</v>
      </c>
      <c r="K76" s="38">
        <f t="shared" si="33"/>
        <v>4</v>
      </c>
    </row>
    <row r="77" spans="1:11" s="32" customFormat="1" ht="16.149999999999999" customHeight="1">
      <c r="A77" s="275">
        <v>18</v>
      </c>
      <c r="B77" s="400" t="s">
        <v>5894</v>
      </c>
      <c r="C77" s="108" t="s">
        <v>909</v>
      </c>
      <c r="D77" s="68" t="s">
        <v>908</v>
      </c>
      <c r="E77" s="159"/>
      <c r="F77" s="170">
        <v>150</v>
      </c>
      <c r="G77" s="170">
        <v>127</v>
      </c>
      <c r="H77" s="156">
        <f t="shared" si="0"/>
        <v>277</v>
      </c>
      <c r="I77" s="305">
        <v>2</v>
      </c>
      <c r="J77" s="305">
        <v>2</v>
      </c>
      <c r="K77" s="305">
        <f t="shared" ref="K77" si="34">SUM(I77:J81)</f>
        <v>4</v>
      </c>
    </row>
    <row r="78" spans="1:11" s="32" customFormat="1" ht="16.149999999999999" customHeight="1">
      <c r="A78" s="276"/>
      <c r="B78" s="402"/>
      <c r="C78" s="108" t="s">
        <v>909</v>
      </c>
      <c r="D78" s="68" t="s">
        <v>910</v>
      </c>
      <c r="E78" s="159"/>
      <c r="F78" s="170">
        <v>372</v>
      </c>
      <c r="G78" s="170">
        <v>287</v>
      </c>
      <c r="H78" s="156">
        <f t="shared" si="0"/>
        <v>659</v>
      </c>
      <c r="I78" s="403"/>
      <c r="J78" s="403"/>
      <c r="K78" s="403"/>
    </row>
    <row r="79" spans="1:11" s="32" customFormat="1" ht="16.149999999999999" customHeight="1">
      <c r="A79" s="276"/>
      <c r="B79" s="402"/>
      <c r="C79" s="108" t="s">
        <v>909</v>
      </c>
      <c r="D79" s="68" t="s">
        <v>911</v>
      </c>
      <c r="E79" s="159"/>
      <c r="F79" s="170">
        <v>336</v>
      </c>
      <c r="G79" s="170">
        <v>318</v>
      </c>
      <c r="H79" s="156">
        <f t="shared" si="0"/>
        <v>654</v>
      </c>
      <c r="I79" s="403"/>
      <c r="J79" s="403"/>
      <c r="K79" s="403"/>
    </row>
    <row r="80" spans="1:11" s="32" customFormat="1" ht="16.149999999999999" customHeight="1">
      <c r="A80" s="276"/>
      <c r="B80" s="402"/>
      <c r="C80" s="108" t="s">
        <v>909</v>
      </c>
      <c r="D80" s="68" t="s">
        <v>912</v>
      </c>
      <c r="E80" s="159"/>
      <c r="F80" s="170">
        <v>345</v>
      </c>
      <c r="G80" s="170">
        <v>279</v>
      </c>
      <c r="H80" s="156">
        <f t="shared" si="0"/>
        <v>624</v>
      </c>
      <c r="I80" s="403"/>
      <c r="J80" s="403"/>
      <c r="K80" s="403"/>
    </row>
    <row r="81" spans="1:11" s="32" customFormat="1" ht="16.149999999999999" customHeight="1">
      <c r="A81" s="277"/>
      <c r="B81" s="401"/>
      <c r="C81" s="108" t="s">
        <v>914</v>
      </c>
      <c r="D81" s="68" t="s">
        <v>913</v>
      </c>
      <c r="E81" s="159"/>
      <c r="F81" s="170">
        <v>343</v>
      </c>
      <c r="G81" s="170">
        <v>268</v>
      </c>
      <c r="H81" s="156">
        <f t="shared" si="0"/>
        <v>611</v>
      </c>
      <c r="I81" s="306"/>
      <c r="J81" s="306"/>
      <c r="K81" s="306"/>
    </row>
    <row r="82" spans="1:11" s="32" customFormat="1" ht="16.149999999999999" customHeight="1">
      <c r="A82" s="157"/>
      <c r="B82" s="157"/>
      <c r="C82" s="108"/>
      <c r="D82" s="68"/>
      <c r="E82" s="159" t="s">
        <v>5507</v>
      </c>
      <c r="F82" s="38">
        <f>SUM(F77:F81)</f>
        <v>1546</v>
      </c>
      <c r="G82" s="38">
        <f t="shared" ref="G82:K82" si="35">SUM(G77:G81)</f>
        <v>1279</v>
      </c>
      <c r="H82" s="38">
        <f t="shared" si="35"/>
        <v>2825</v>
      </c>
      <c r="I82" s="38">
        <f t="shared" si="35"/>
        <v>2</v>
      </c>
      <c r="J82" s="38">
        <f t="shared" si="35"/>
        <v>2</v>
      </c>
      <c r="K82" s="38">
        <f t="shared" si="35"/>
        <v>4</v>
      </c>
    </row>
    <row r="83" spans="1:11" s="32" customFormat="1" ht="16.149999999999999" customHeight="1">
      <c r="A83" s="275">
        <v>19</v>
      </c>
      <c r="B83" s="400" t="s">
        <v>5895</v>
      </c>
      <c r="C83" s="108" t="s">
        <v>914</v>
      </c>
      <c r="D83" s="68" t="s">
        <v>915</v>
      </c>
      <c r="E83" s="159"/>
      <c r="F83" s="170">
        <v>312</v>
      </c>
      <c r="G83" s="170">
        <v>295</v>
      </c>
      <c r="H83" s="156">
        <f t="shared" si="0"/>
        <v>607</v>
      </c>
      <c r="I83" s="305">
        <v>2</v>
      </c>
      <c r="J83" s="305">
        <v>2</v>
      </c>
      <c r="K83" s="305">
        <f t="shared" ref="K83" si="36">SUM(I83:J84)</f>
        <v>4</v>
      </c>
    </row>
    <row r="84" spans="1:11" s="32" customFormat="1" ht="16.149999999999999" customHeight="1">
      <c r="A84" s="277"/>
      <c r="B84" s="401"/>
      <c r="C84" s="108" t="s">
        <v>914</v>
      </c>
      <c r="D84" s="68" t="s">
        <v>916</v>
      </c>
      <c r="E84" s="159"/>
      <c r="F84" s="170">
        <v>1023</v>
      </c>
      <c r="G84" s="170">
        <v>979</v>
      </c>
      <c r="H84" s="156">
        <f t="shared" si="0"/>
        <v>2002</v>
      </c>
      <c r="I84" s="306"/>
      <c r="J84" s="306"/>
      <c r="K84" s="306"/>
    </row>
    <row r="85" spans="1:11" s="32" customFormat="1" ht="16.149999999999999" customHeight="1">
      <c r="A85" s="157"/>
      <c r="B85" s="157"/>
      <c r="C85" s="108"/>
      <c r="D85" s="68"/>
      <c r="E85" s="159" t="s">
        <v>5507</v>
      </c>
      <c r="F85" s="38">
        <f>SUM(F83:F84)</f>
        <v>1335</v>
      </c>
      <c r="G85" s="38">
        <f t="shared" ref="G85:K85" si="37">SUM(G83:G84)</f>
        <v>1274</v>
      </c>
      <c r="H85" s="38">
        <f t="shared" si="37"/>
        <v>2609</v>
      </c>
      <c r="I85" s="38">
        <f t="shared" si="37"/>
        <v>2</v>
      </c>
      <c r="J85" s="38">
        <f t="shared" si="37"/>
        <v>2</v>
      </c>
      <c r="K85" s="38">
        <f t="shared" si="37"/>
        <v>4</v>
      </c>
    </row>
    <row r="86" spans="1:11" s="32" customFormat="1" ht="16.149999999999999" customHeight="1">
      <c r="A86" s="275">
        <v>20</v>
      </c>
      <c r="B86" s="400" t="s">
        <v>5895</v>
      </c>
      <c r="C86" s="108" t="s">
        <v>914</v>
      </c>
      <c r="D86" s="68" t="s">
        <v>917</v>
      </c>
      <c r="E86" s="159"/>
      <c r="F86" s="170">
        <v>396</v>
      </c>
      <c r="G86" s="170">
        <v>385</v>
      </c>
      <c r="H86" s="156">
        <f t="shared" si="0"/>
        <v>781</v>
      </c>
      <c r="I86" s="305">
        <v>2</v>
      </c>
      <c r="J86" s="305">
        <v>2</v>
      </c>
      <c r="K86" s="305">
        <f t="shared" ref="K86" si="38">SUM(I86:J87)</f>
        <v>4</v>
      </c>
    </row>
    <row r="87" spans="1:11" s="32" customFormat="1" ht="16.149999999999999" customHeight="1">
      <c r="A87" s="277"/>
      <c r="B87" s="401"/>
      <c r="C87" s="108" t="s">
        <v>914</v>
      </c>
      <c r="D87" s="68" t="s">
        <v>918</v>
      </c>
      <c r="E87" s="159"/>
      <c r="F87" s="170">
        <v>202</v>
      </c>
      <c r="G87" s="170">
        <v>181</v>
      </c>
      <c r="H87" s="156">
        <f t="shared" si="0"/>
        <v>383</v>
      </c>
      <c r="I87" s="306"/>
      <c r="J87" s="306"/>
      <c r="K87" s="306"/>
    </row>
    <row r="88" spans="1:11" s="32" customFormat="1" ht="28.15" customHeight="1">
      <c r="A88" s="157"/>
      <c r="B88" s="157"/>
      <c r="C88" s="108"/>
      <c r="D88" s="68"/>
      <c r="E88" s="159" t="s">
        <v>5507</v>
      </c>
      <c r="F88" s="38">
        <f>SUM(F86:F87)</f>
        <v>598</v>
      </c>
      <c r="G88" s="38">
        <f t="shared" ref="G88:K88" si="39">SUM(G86:G87)</f>
        <v>566</v>
      </c>
      <c r="H88" s="38">
        <f t="shared" si="39"/>
        <v>1164</v>
      </c>
      <c r="I88" s="38">
        <f t="shared" si="39"/>
        <v>2</v>
      </c>
      <c r="J88" s="38">
        <f t="shared" si="39"/>
        <v>2</v>
      </c>
      <c r="K88" s="38">
        <f t="shared" si="39"/>
        <v>4</v>
      </c>
    </row>
    <row r="89" spans="1:11" s="32" customFormat="1" ht="16.149999999999999" customHeight="1">
      <c r="A89" s="275">
        <v>21</v>
      </c>
      <c r="B89" s="400" t="s">
        <v>5896</v>
      </c>
      <c r="C89" s="108" t="s">
        <v>920</v>
      </c>
      <c r="D89" s="68" t="s">
        <v>919</v>
      </c>
      <c r="E89" s="159"/>
      <c r="F89" s="170">
        <v>463</v>
      </c>
      <c r="G89" s="170">
        <v>368</v>
      </c>
      <c r="H89" s="156">
        <f t="shared" si="0"/>
        <v>831</v>
      </c>
      <c r="I89" s="305">
        <v>2</v>
      </c>
      <c r="J89" s="305">
        <v>2</v>
      </c>
      <c r="K89" s="305">
        <f t="shared" ref="K89" si="40">SUM(I89:J91)</f>
        <v>4</v>
      </c>
    </row>
    <row r="90" spans="1:11" s="32" customFormat="1" ht="16.149999999999999" customHeight="1">
      <c r="A90" s="276"/>
      <c r="B90" s="402"/>
      <c r="C90" s="108" t="s">
        <v>920</v>
      </c>
      <c r="D90" s="68" t="s">
        <v>921</v>
      </c>
      <c r="E90" s="159"/>
      <c r="F90" s="170">
        <v>372</v>
      </c>
      <c r="G90" s="170">
        <v>385</v>
      </c>
      <c r="H90" s="156">
        <f t="shared" si="0"/>
        <v>757</v>
      </c>
      <c r="I90" s="403"/>
      <c r="J90" s="403"/>
      <c r="K90" s="403"/>
    </row>
    <row r="91" spans="1:11" s="32" customFormat="1" ht="16.149999999999999" customHeight="1">
      <c r="A91" s="277"/>
      <c r="B91" s="401"/>
      <c r="C91" s="108" t="s">
        <v>923</v>
      </c>
      <c r="D91" s="68" t="s">
        <v>922</v>
      </c>
      <c r="E91" s="159"/>
      <c r="F91" s="170">
        <v>559</v>
      </c>
      <c r="G91" s="170">
        <v>509</v>
      </c>
      <c r="H91" s="156">
        <f t="shared" ref="H91:H102" si="41">SUM(F91:G91)</f>
        <v>1068</v>
      </c>
      <c r="I91" s="306"/>
      <c r="J91" s="306"/>
      <c r="K91" s="306"/>
    </row>
    <row r="92" spans="1:11" s="32" customFormat="1" ht="16.149999999999999" customHeight="1">
      <c r="A92" s="157"/>
      <c r="B92" s="157"/>
      <c r="C92" s="108"/>
      <c r="D92" s="68"/>
      <c r="E92" s="159" t="s">
        <v>5507</v>
      </c>
      <c r="F92" s="38">
        <f>SUM(F89:F91)</f>
        <v>1394</v>
      </c>
      <c r="G92" s="38">
        <f t="shared" ref="G92:K92" si="42">SUM(G89:G91)</f>
        <v>1262</v>
      </c>
      <c r="H92" s="38">
        <f t="shared" si="42"/>
        <v>2656</v>
      </c>
      <c r="I92" s="38">
        <f t="shared" si="42"/>
        <v>2</v>
      </c>
      <c r="J92" s="38">
        <f t="shared" si="42"/>
        <v>2</v>
      </c>
      <c r="K92" s="38">
        <f t="shared" si="42"/>
        <v>4</v>
      </c>
    </row>
    <row r="93" spans="1:11" s="32" customFormat="1" ht="16.149999999999999" customHeight="1">
      <c r="A93" s="275">
        <v>22</v>
      </c>
      <c r="B93" s="400" t="s">
        <v>5897</v>
      </c>
      <c r="C93" s="108" t="s">
        <v>920</v>
      </c>
      <c r="D93" s="68" t="s">
        <v>924</v>
      </c>
      <c r="E93" s="159"/>
      <c r="F93" s="170">
        <v>267</v>
      </c>
      <c r="G93" s="170">
        <v>225</v>
      </c>
      <c r="H93" s="156">
        <f t="shared" si="41"/>
        <v>492</v>
      </c>
      <c r="I93" s="305">
        <v>2</v>
      </c>
      <c r="J93" s="305">
        <v>2</v>
      </c>
      <c r="K93" s="305">
        <f t="shared" ref="K93" si="43">SUM(I93:J96)</f>
        <v>4</v>
      </c>
    </row>
    <row r="94" spans="1:11" s="32" customFormat="1" ht="16.149999999999999" customHeight="1">
      <c r="A94" s="276"/>
      <c r="B94" s="402"/>
      <c r="C94" s="108" t="s">
        <v>920</v>
      </c>
      <c r="D94" s="68" t="s">
        <v>925</v>
      </c>
      <c r="E94" s="159"/>
      <c r="F94" s="170">
        <v>477</v>
      </c>
      <c r="G94" s="170">
        <v>481</v>
      </c>
      <c r="H94" s="156">
        <f t="shared" si="41"/>
        <v>958</v>
      </c>
      <c r="I94" s="403"/>
      <c r="J94" s="403"/>
      <c r="K94" s="403"/>
    </row>
    <row r="95" spans="1:11" s="32" customFormat="1" ht="16.149999999999999" customHeight="1">
      <c r="A95" s="276"/>
      <c r="B95" s="402"/>
      <c r="C95" s="108" t="s">
        <v>920</v>
      </c>
      <c r="D95" s="68" t="s">
        <v>926</v>
      </c>
      <c r="E95" s="159"/>
      <c r="F95" s="170">
        <v>306</v>
      </c>
      <c r="G95" s="170">
        <v>217</v>
      </c>
      <c r="H95" s="156">
        <f t="shared" si="41"/>
        <v>523</v>
      </c>
      <c r="I95" s="403"/>
      <c r="J95" s="403"/>
      <c r="K95" s="403"/>
    </row>
    <row r="96" spans="1:11" s="32" customFormat="1" ht="16.149999999999999" customHeight="1">
      <c r="A96" s="277"/>
      <c r="B96" s="401"/>
      <c r="C96" s="108" t="s">
        <v>928</v>
      </c>
      <c r="D96" s="68" t="s">
        <v>927</v>
      </c>
      <c r="E96" s="159"/>
      <c r="F96" s="170">
        <v>408</v>
      </c>
      <c r="G96" s="170">
        <v>325</v>
      </c>
      <c r="H96" s="156">
        <f t="shared" si="41"/>
        <v>733</v>
      </c>
      <c r="I96" s="306"/>
      <c r="J96" s="306"/>
      <c r="K96" s="306"/>
    </row>
    <row r="97" spans="1:11" s="32" customFormat="1" ht="16.149999999999999" customHeight="1">
      <c r="A97" s="157"/>
      <c r="B97" s="157"/>
      <c r="C97" s="108"/>
      <c r="D97" s="68"/>
      <c r="E97" s="159" t="s">
        <v>5507</v>
      </c>
      <c r="F97" s="38">
        <f>SUM(F93:F96)</f>
        <v>1458</v>
      </c>
      <c r="G97" s="38">
        <f t="shared" ref="G97:K97" si="44">SUM(G93:G96)</f>
        <v>1248</v>
      </c>
      <c r="H97" s="38">
        <f t="shared" si="44"/>
        <v>2706</v>
      </c>
      <c r="I97" s="38">
        <f t="shared" si="44"/>
        <v>2</v>
      </c>
      <c r="J97" s="38">
        <f t="shared" si="44"/>
        <v>2</v>
      </c>
      <c r="K97" s="38">
        <f t="shared" si="44"/>
        <v>4</v>
      </c>
    </row>
    <row r="98" spans="1:11" s="32" customFormat="1" ht="16.149999999999999" customHeight="1">
      <c r="A98" s="275">
        <v>23</v>
      </c>
      <c r="B98" s="400" t="s">
        <v>5898</v>
      </c>
      <c r="C98" s="172" t="s">
        <v>5818</v>
      </c>
      <c r="D98" s="68" t="s">
        <v>5819</v>
      </c>
      <c r="E98" s="159"/>
      <c r="F98" s="170">
        <v>281</v>
      </c>
      <c r="G98" s="170">
        <v>180</v>
      </c>
      <c r="H98" s="156">
        <f t="shared" si="41"/>
        <v>461</v>
      </c>
      <c r="I98" s="305">
        <v>2</v>
      </c>
      <c r="J98" s="305">
        <v>2</v>
      </c>
      <c r="K98" s="305">
        <f t="shared" ref="K98" si="45">SUM(I98:J102)</f>
        <v>4</v>
      </c>
    </row>
    <row r="99" spans="1:11" s="32" customFormat="1" ht="16.149999999999999" customHeight="1">
      <c r="A99" s="276"/>
      <c r="B99" s="402"/>
      <c r="C99" s="172" t="s">
        <v>5818</v>
      </c>
      <c r="D99" s="68" t="s">
        <v>5820</v>
      </c>
      <c r="E99" s="159"/>
      <c r="F99" s="170">
        <v>366</v>
      </c>
      <c r="G99" s="170">
        <v>218</v>
      </c>
      <c r="H99" s="156">
        <f t="shared" si="41"/>
        <v>584</v>
      </c>
      <c r="I99" s="403"/>
      <c r="J99" s="403"/>
      <c r="K99" s="403"/>
    </row>
    <row r="100" spans="1:11" s="32" customFormat="1" ht="16.149999999999999" customHeight="1">
      <c r="A100" s="276"/>
      <c r="B100" s="402"/>
      <c r="C100" s="172" t="s">
        <v>5818</v>
      </c>
      <c r="D100" s="68" t="s">
        <v>5821</v>
      </c>
      <c r="E100" s="159"/>
      <c r="F100" s="170">
        <v>530</v>
      </c>
      <c r="G100" s="170">
        <v>226</v>
      </c>
      <c r="H100" s="156">
        <f t="shared" si="41"/>
        <v>756</v>
      </c>
      <c r="I100" s="403"/>
      <c r="J100" s="403"/>
      <c r="K100" s="403"/>
    </row>
    <row r="101" spans="1:11" s="32" customFormat="1" ht="16.149999999999999" customHeight="1">
      <c r="A101" s="276"/>
      <c r="B101" s="402"/>
      <c r="C101" s="172" t="s">
        <v>5818</v>
      </c>
      <c r="D101" s="68" t="s">
        <v>5822</v>
      </c>
      <c r="E101" s="159"/>
      <c r="F101" s="170">
        <v>346</v>
      </c>
      <c r="G101" s="170">
        <v>115</v>
      </c>
      <c r="H101" s="156">
        <f t="shared" si="41"/>
        <v>461</v>
      </c>
      <c r="I101" s="403"/>
      <c r="J101" s="403"/>
      <c r="K101" s="403"/>
    </row>
    <row r="102" spans="1:11" s="32" customFormat="1" ht="16.149999999999999" customHeight="1">
      <c r="A102" s="277"/>
      <c r="B102" s="401"/>
      <c r="C102" s="172" t="s">
        <v>5818</v>
      </c>
      <c r="D102" s="68" t="s">
        <v>5823</v>
      </c>
      <c r="E102" s="159"/>
      <c r="F102" s="173">
        <v>231</v>
      </c>
      <c r="G102" s="173">
        <v>212</v>
      </c>
      <c r="H102" s="156">
        <f t="shared" si="41"/>
        <v>443</v>
      </c>
      <c r="I102" s="306"/>
      <c r="J102" s="306"/>
      <c r="K102" s="306"/>
    </row>
    <row r="103" spans="1:11" s="32" customFormat="1" ht="16.149999999999999" customHeight="1">
      <c r="A103" s="25"/>
      <c r="B103" s="157"/>
      <c r="C103" s="172"/>
      <c r="D103" s="68"/>
      <c r="E103" s="159" t="s">
        <v>5507</v>
      </c>
      <c r="F103" s="174">
        <f>SUM(F98:F102)</f>
        <v>1754</v>
      </c>
      <c r="G103" s="174">
        <f t="shared" ref="G103:K103" si="46">SUM(G98:G102)</f>
        <v>951</v>
      </c>
      <c r="H103" s="174">
        <f t="shared" si="46"/>
        <v>2705</v>
      </c>
      <c r="I103" s="174">
        <f t="shared" si="46"/>
        <v>2</v>
      </c>
      <c r="J103" s="174">
        <f t="shared" si="46"/>
        <v>2</v>
      </c>
      <c r="K103" s="174">
        <f t="shared" si="46"/>
        <v>4</v>
      </c>
    </row>
    <row r="104" spans="1:11" ht="23.45" customHeight="1">
      <c r="A104" s="79">
        <v>24</v>
      </c>
      <c r="B104" s="400" t="s">
        <v>5886</v>
      </c>
      <c r="C104" s="175" t="s">
        <v>1</v>
      </c>
      <c r="D104" s="68" t="s">
        <v>0</v>
      </c>
      <c r="E104" s="7"/>
      <c r="F104" s="170">
        <v>1322</v>
      </c>
      <c r="G104" s="170">
        <v>1259</v>
      </c>
      <c r="H104" s="59">
        <f>SUM(F104:G104)</f>
        <v>2581</v>
      </c>
      <c r="I104" s="79">
        <v>2</v>
      </c>
      <c r="J104" s="79">
        <v>2</v>
      </c>
      <c r="K104" s="59">
        <f>SUM(I104:J104)</f>
        <v>4</v>
      </c>
    </row>
    <row r="105" spans="1:11" ht="16.149999999999999" customHeight="1">
      <c r="A105" s="79"/>
      <c r="B105" s="401"/>
      <c r="C105" s="175"/>
      <c r="D105" s="68"/>
      <c r="E105" s="159" t="s">
        <v>5507</v>
      </c>
      <c r="F105" s="38">
        <f>SUM(F104)</f>
        <v>1322</v>
      </c>
      <c r="G105" s="38">
        <f t="shared" ref="G105:K105" si="47">SUM(G104)</f>
        <v>1259</v>
      </c>
      <c r="H105" s="38">
        <f t="shared" si="47"/>
        <v>2581</v>
      </c>
      <c r="I105" s="38">
        <f t="shared" si="47"/>
        <v>2</v>
      </c>
      <c r="J105" s="38">
        <f t="shared" si="47"/>
        <v>2</v>
      </c>
      <c r="K105" s="38">
        <f t="shared" si="47"/>
        <v>4</v>
      </c>
    </row>
    <row r="106" spans="1:11" s="5" customFormat="1" ht="16.149999999999999" customHeight="1">
      <c r="A106" s="368">
        <v>25</v>
      </c>
      <c r="B106" s="365" t="s">
        <v>5886</v>
      </c>
      <c r="C106" s="175" t="s">
        <v>1</v>
      </c>
      <c r="D106" s="68" t="s">
        <v>2</v>
      </c>
      <c r="E106" s="6"/>
      <c r="F106" s="170">
        <v>148</v>
      </c>
      <c r="G106" s="170">
        <v>106</v>
      </c>
      <c r="H106" s="59">
        <f t="shared" ref="H106:H187" si="48">SUM(F106:G106)</f>
        <v>254</v>
      </c>
      <c r="I106" s="368">
        <v>2</v>
      </c>
      <c r="J106" s="368">
        <v>2</v>
      </c>
      <c r="K106" s="350">
        <f t="shared" ref="K106" si="49">SUM(I106:J108)</f>
        <v>4</v>
      </c>
    </row>
    <row r="107" spans="1:11" ht="16.149999999999999" customHeight="1">
      <c r="A107" s="369"/>
      <c r="B107" s="366"/>
      <c r="C107" s="175" t="s">
        <v>1</v>
      </c>
      <c r="D107" s="68" t="s">
        <v>3</v>
      </c>
      <c r="E107" s="7"/>
      <c r="F107" s="170">
        <v>406</v>
      </c>
      <c r="G107" s="170">
        <v>395</v>
      </c>
      <c r="H107" s="59">
        <f t="shared" si="48"/>
        <v>801</v>
      </c>
      <c r="I107" s="369"/>
      <c r="J107" s="369"/>
      <c r="K107" s="351"/>
    </row>
    <row r="108" spans="1:11" ht="16.149999999999999" customHeight="1">
      <c r="A108" s="370"/>
      <c r="B108" s="367"/>
      <c r="C108" s="175" t="s">
        <v>1</v>
      </c>
      <c r="D108" s="68" t="s">
        <v>4</v>
      </c>
      <c r="E108" s="7"/>
      <c r="F108" s="170">
        <v>644</v>
      </c>
      <c r="G108" s="170">
        <v>619</v>
      </c>
      <c r="H108" s="59">
        <f t="shared" si="48"/>
        <v>1263</v>
      </c>
      <c r="I108" s="370"/>
      <c r="J108" s="370"/>
      <c r="K108" s="352"/>
    </row>
    <row r="109" spans="1:11" ht="16.149999999999999" customHeight="1">
      <c r="A109" s="79"/>
      <c r="B109" s="135"/>
      <c r="C109" s="175"/>
      <c r="D109" s="68"/>
      <c r="E109" s="159" t="s">
        <v>5507</v>
      </c>
      <c r="F109" s="38">
        <f>SUM(F106:F108)</f>
        <v>1198</v>
      </c>
      <c r="G109" s="38">
        <f t="shared" ref="G109:K109" si="50">SUM(G106:G108)</f>
        <v>1120</v>
      </c>
      <c r="H109" s="38">
        <f t="shared" si="50"/>
        <v>2318</v>
      </c>
      <c r="I109" s="38">
        <f t="shared" si="50"/>
        <v>2</v>
      </c>
      <c r="J109" s="38">
        <f t="shared" si="50"/>
        <v>2</v>
      </c>
      <c r="K109" s="38">
        <f t="shared" si="50"/>
        <v>4</v>
      </c>
    </row>
    <row r="110" spans="1:11" ht="16.149999999999999" customHeight="1">
      <c r="A110" s="353">
        <v>26</v>
      </c>
      <c r="B110" s="400" t="s">
        <v>5886</v>
      </c>
      <c r="C110" s="175" t="s">
        <v>1</v>
      </c>
      <c r="D110" s="68" t="s">
        <v>5</v>
      </c>
      <c r="E110" s="7"/>
      <c r="F110" s="170">
        <v>187</v>
      </c>
      <c r="G110" s="170">
        <v>178</v>
      </c>
      <c r="H110" s="59">
        <f t="shared" si="48"/>
        <v>365</v>
      </c>
      <c r="I110" s="353">
        <v>2</v>
      </c>
      <c r="J110" s="353">
        <v>2</v>
      </c>
      <c r="K110" s="328">
        <f t="shared" ref="K110" si="51">SUM(I110:J111)</f>
        <v>4</v>
      </c>
    </row>
    <row r="111" spans="1:11" ht="16.149999999999999" customHeight="1">
      <c r="A111" s="355"/>
      <c r="B111" s="401"/>
      <c r="C111" s="175" t="s">
        <v>7</v>
      </c>
      <c r="D111" s="68" t="s">
        <v>6</v>
      </c>
      <c r="E111" s="7"/>
      <c r="F111" s="170">
        <v>615</v>
      </c>
      <c r="G111" s="170">
        <v>556</v>
      </c>
      <c r="H111" s="59">
        <f t="shared" si="48"/>
        <v>1171</v>
      </c>
      <c r="I111" s="355"/>
      <c r="J111" s="355"/>
      <c r="K111" s="330"/>
    </row>
    <row r="112" spans="1:11" ht="16.149999999999999" customHeight="1">
      <c r="A112" s="79"/>
      <c r="B112" s="135"/>
      <c r="C112" s="175"/>
      <c r="D112" s="68"/>
      <c r="E112" s="159" t="s">
        <v>5507</v>
      </c>
      <c r="F112" s="38">
        <f>SUM(F110:F111)</f>
        <v>802</v>
      </c>
      <c r="G112" s="38">
        <f t="shared" ref="G112:K112" si="52">SUM(G110:G111)</f>
        <v>734</v>
      </c>
      <c r="H112" s="38">
        <f t="shared" si="52"/>
        <v>1536</v>
      </c>
      <c r="I112" s="38">
        <f t="shared" si="52"/>
        <v>2</v>
      </c>
      <c r="J112" s="38">
        <f t="shared" si="52"/>
        <v>2</v>
      </c>
      <c r="K112" s="38">
        <f t="shared" si="52"/>
        <v>4</v>
      </c>
    </row>
    <row r="113" spans="1:11" ht="16.149999999999999" customHeight="1">
      <c r="A113" s="353">
        <v>27</v>
      </c>
      <c r="B113" s="365" t="s">
        <v>5886</v>
      </c>
      <c r="C113" s="175" t="s">
        <v>7</v>
      </c>
      <c r="D113" s="68" t="s">
        <v>8</v>
      </c>
      <c r="E113" s="7"/>
      <c r="F113" s="170">
        <v>388</v>
      </c>
      <c r="G113" s="170">
        <v>351</v>
      </c>
      <c r="H113" s="59">
        <f t="shared" si="48"/>
        <v>739</v>
      </c>
      <c r="I113" s="353">
        <v>2</v>
      </c>
      <c r="J113" s="353">
        <v>2</v>
      </c>
      <c r="K113" s="328">
        <f t="shared" ref="K113" si="53">SUM(I113:J115)</f>
        <v>4</v>
      </c>
    </row>
    <row r="114" spans="1:11" ht="16.149999999999999" customHeight="1">
      <c r="A114" s="354"/>
      <c r="B114" s="366"/>
      <c r="C114" s="175" t="s">
        <v>1</v>
      </c>
      <c r="D114" s="68" t="s">
        <v>9</v>
      </c>
      <c r="E114" s="7"/>
      <c r="F114" s="170">
        <v>153</v>
      </c>
      <c r="G114" s="170">
        <v>154</v>
      </c>
      <c r="H114" s="59">
        <f t="shared" si="48"/>
        <v>307</v>
      </c>
      <c r="I114" s="354"/>
      <c r="J114" s="354"/>
      <c r="K114" s="329"/>
    </row>
    <row r="115" spans="1:11" ht="16.149999999999999" customHeight="1">
      <c r="A115" s="355"/>
      <c r="B115" s="367"/>
      <c r="C115" s="175" t="s">
        <v>7</v>
      </c>
      <c r="D115" s="68" t="s">
        <v>10</v>
      </c>
      <c r="E115" s="7"/>
      <c r="F115" s="170">
        <v>664</v>
      </c>
      <c r="G115" s="170">
        <v>618</v>
      </c>
      <c r="H115" s="59">
        <f t="shared" si="48"/>
        <v>1282</v>
      </c>
      <c r="I115" s="355"/>
      <c r="J115" s="355"/>
      <c r="K115" s="330"/>
    </row>
    <row r="116" spans="1:11" ht="31.15" customHeight="1">
      <c r="A116" s="79"/>
      <c r="B116" s="135"/>
      <c r="C116" s="175"/>
      <c r="D116" s="68"/>
      <c r="E116" s="159" t="s">
        <v>5507</v>
      </c>
      <c r="F116" s="38">
        <f>SUM(F113:F115)</f>
        <v>1205</v>
      </c>
      <c r="G116" s="38">
        <f t="shared" ref="G116:K116" si="54">SUM(G113:G115)</f>
        <v>1123</v>
      </c>
      <c r="H116" s="38">
        <f t="shared" si="54"/>
        <v>2328</v>
      </c>
      <c r="I116" s="38">
        <f t="shared" si="54"/>
        <v>2</v>
      </c>
      <c r="J116" s="38">
        <f t="shared" si="54"/>
        <v>2</v>
      </c>
      <c r="K116" s="38">
        <f t="shared" si="54"/>
        <v>4</v>
      </c>
    </row>
    <row r="117" spans="1:11" ht="16.149999999999999" customHeight="1">
      <c r="A117" s="353">
        <v>28</v>
      </c>
      <c r="B117" s="400" t="s">
        <v>5886</v>
      </c>
      <c r="C117" s="175" t="s">
        <v>7</v>
      </c>
      <c r="D117" s="68" t="s">
        <v>11</v>
      </c>
      <c r="E117" s="7"/>
      <c r="F117" s="170">
        <v>358</v>
      </c>
      <c r="G117" s="170">
        <v>364</v>
      </c>
      <c r="H117" s="59">
        <f t="shared" si="48"/>
        <v>722</v>
      </c>
      <c r="I117" s="353">
        <v>2</v>
      </c>
      <c r="J117" s="353">
        <v>2</v>
      </c>
      <c r="K117" s="328">
        <f t="shared" ref="K117" si="55">SUM(I117:J118)</f>
        <v>4</v>
      </c>
    </row>
    <row r="118" spans="1:11" ht="16.149999999999999" customHeight="1">
      <c r="A118" s="355"/>
      <c r="B118" s="401"/>
      <c r="C118" s="175" t="s">
        <v>7</v>
      </c>
      <c r="D118" s="68" t="s">
        <v>12</v>
      </c>
      <c r="E118" s="7"/>
      <c r="F118" s="170">
        <v>475</v>
      </c>
      <c r="G118" s="170">
        <v>429</v>
      </c>
      <c r="H118" s="59">
        <f t="shared" si="48"/>
        <v>904</v>
      </c>
      <c r="I118" s="355"/>
      <c r="J118" s="355"/>
      <c r="K118" s="330"/>
    </row>
    <row r="119" spans="1:11" ht="16.149999999999999" customHeight="1">
      <c r="A119" s="79"/>
      <c r="B119" s="135"/>
      <c r="C119" s="175"/>
      <c r="D119" s="68"/>
      <c r="E119" s="159" t="s">
        <v>5507</v>
      </c>
      <c r="F119" s="38">
        <f>SUM(F117:F118)</f>
        <v>833</v>
      </c>
      <c r="G119" s="38">
        <f t="shared" ref="G119:K119" si="56">SUM(G117:G118)</f>
        <v>793</v>
      </c>
      <c r="H119" s="38">
        <f t="shared" si="56"/>
        <v>1626</v>
      </c>
      <c r="I119" s="38">
        <f t="shared" si="56"/>
        <v>2</v>
      </c>
      <c r="J119" s="38">
        <f t="shared" si="56"/>
        <v>2</v>
      </c>
      <c r="K119" s="38">
        <f t="shared" si="56"/>
        <v>4</v>
      </c>
    </row>
    <row r="120" spans="1:11" ht="16.149999999999999" customHeight="1">
      <c r="A120" s="353">
        <v>29</v>
      </c>
      <c r="B120" s="365" t="s">
        <v>5899</v>
      </c>
      <c r="C120" s="175" t="s">
        <v>14</v>
      </c>
      <c r="D120" s="68" t="s">
        <v>13</v>
      </c>
      <c r="E120" s="7"/>
      <c r="F120" s="170">
        <v>440</v>
      </c>
      <c r="G120" s="170">
        <v>379</v>
      </c>
      <c r="H120" s="59">
        <f t="shared" si="48"/>
        <v>819</v>
      </c>
      <c r="I120" s="353">
        <v>2</v>
      </c>
      <c r="J120" s="353">
        <v>2</v>
      </c>
      <c r="K120" s="328">
        <f t="shared" ref="K120" si="57">SUM(I120:J123)</f>
        <v>4</v>
      </c>
    </row>
    <row r="121" spans="1:11" ht="16.149999999999999" customHeight="1">
      <c r="A121" s="354"/>
      <c r="B121" s="366"/>
      <c r="C121" s="175" t="s">
        <v>14</v>
      </c>
      <c r="D121" s="68" t="s">
        <v>15</v>
      </c>
      <c r="E121" s="7"/>
      <c r="F121" s="170">
        <v>394</v>
      </c>
      <c r="G121" s="170">
        <v>297</v>
      </c>
      <c r="H121" s="59">
        <f t="shared" si="48"/>
        <v>691</v>
      </c>
      <c r="I121" s="354"/>
      <c r="J121" s="354"/>
      <c r="K121" s="329"/>
    </row>
    <row r="122" spans="1:11" ht="16.149999999999999" customHeight="1">
      <c r="A122" s="354"/>
      <c r="B122" s="366"/>
      <c r="C122" s="175" t="s">
        <v>14</v>
      </c>
      <c r="D122" s="68" t="s">
        <v>16</v>
      </c>
      <c r="E122" s="7"/>
      <c r="F122" s="170">
        <v>201</v>
      </c>
      <c r="G122" s="170">
        <v>147</v>
      </c>
      <c r="H122" s="59">
        <f t="shared" si="48"/>
        <v>348</v>
      </c>
      <c r="I122" s="354"/>
      <c r="J122" s="354"/>
      <c r="K122" s="329"/>
    </row>
    <row r="123" spans="1:11" ht="16.149999999999999" customHeight="1">
      <c r="A123" s="355"/>
      <c r="B123" s="367"/>
      <c r="C123" s="175" t="s">
        <v>14</v>
      </c>
      <c r="D123" s="68" t="s">
        <v>17</v>
      </c>
      <c r="E123" s="7"/>
      <c r="F123" s="170">
        <v>234</v>
      </c>
      <c r="G123" s="170">
        <v>185</v>
      </c>
      <c r="H123" s="59">
        <f t="shared" si="48"/>
        <v>419</v>
      </c>
      <c r="I123" s="355"/>
      <c r="J123" s="355"/>
      <c r="K123" s="330"/>
    </row>
    <row r="124" spans="1:11" ht="16.149999999999999" customHeight="1">
      <c r="A124" s="79"/>
      <c r="B124" s="135"/>
      <c r="C124" s="175"/>
      <c r="D124" s="68"/>
      <c r="E124" s="159" t="s">
        <v>5507</v>
      </c>
      <c r="F124" s="38">
        <f>SUM(F120:F123)</f>
        <v>1269</v>
      </c>
      <c r="G124" s="38">
        <f t="shared" ref="G124:K124" si="58">SUM(G120:G123)</f>
        <v>1008</v>
      </c>
      <c r="H124" s="38">
        <f t="shared" si="58"/>
        <v>2277</v>
      </c>
      <c r="I124" s="38">
        <f t="shared" si="58"/>
        <v>2</v>
      </c>
      <c r="J124" s="38">
        <f t="shared" si="58"/>
        <v>2</v>
      </c>
      <c r="K124" s="38">
        <f t="shared" si="58"/>
        <v>4</v>
      </c>
    </row>
    <row r="125" spans="1:11" ht="16.149999999999999" customHeight="1">
      <c r="A125" s="353">
        <v>30</v>
      </c>
      <c r="B125" s="365" t="s">
        <v>5899</v>
      </c>
      <c r="C125" s="175" t="s">
        <v>14</v>
      </c>
      <c r="D125" s="68" t="s">
        <v>18</v>
      </c>
      <c r="E125" s="7"/>
      <c r="F125" s="170">
        <v>214</v>
      </c>
      <c r="G125" s="170">
        <v>169</v>
      </c>
      <c r="H125" s="59">
        <f t="shared" si="48"/>
        <v>383</v>
      </c>
      <c r="I125" s="353">
        <v>2</v>
      </c>
      <c r="J125" s="353">
        <v>2</v>
      </c>
      <c r="K125" s="328">
        <f t="shared" ref="K125" si="59">SUM(I125:J127)</f>
        <v>4</v>
      </c>
    </row>
    <row r="126" spans="1:11" ht="16.149999999999999" customHeight="1">
      <c r="A126" s="354"/>
      <c r="B126" s="366"/>
      <c r="C126" s="175" t="s">
        <v>14</v>
      </c>
      <c r="D126" s="68" t="s">
        <v>19</v>
      </c>
      <c r="E126" s="7"/>
      <c r="F126" s="170">
        <v>209</v>
      </c>
      <c r="G126" s="170">
        <v>165</v>
      </c>
      <c r="H126" s="59">
        <f t="shared" si="48"/>
        <v>374</v>
      </c>
      <c r="I126" s="354"/>
      <c r="J126" s="354"/>
      <c r="K126" s="329"/>
    </row>
    <row r="127" spans="1:11" ht="16.149999999999999" customHeight="1">
      <c r="A127" s="355"/>
      <c r="B127" s="367"/>
      <c r="C127" s="175" t="s">
        <v>14</v>
      </c>
      <c r="D127" s="68" t="s">
        <v>20</v>
      </c>
      <c r="E127" s="7"/>
      <c r="F127" s="170">
        <v>603</v>
      </c>
      <c r="G127" s="170">
        <v>399</v>
      </c>
      <c r="H127" s="59">
        <f t="shared" si="48"/>
        <v>1002</v>
      </c>
      <c r="I127" s="355"/>
      <c r="J127" s="355"/>
      <c r="K127" s="330"/>
    </row>
    <row r="128" spans="1:11" ht="16.149999999999999" customHeight="1">
      <c r="A128" s="79"/>
      <c r="B128" s="135"/>
      <c r="C128" s="175"/>
      <c r="D128" s="68"/>
      <c r="E128" s="159" t="s">
        <v>5507</v>
      </c>
      <c r="F128" s="38">
        <f>SUM(F125:F127)</f>
        <v>1026</v>
      </c>
      <c r="G128" s="38">
        <f t="shared" ref="G128:K128" si="60">SUM(G125:G127)</f>
        <v>733</v>
      </c>
      <c r="H128" s="38">
        <f t="shared" si="60"/>
        <v>1759</v>
      </c>
      <c r="I128" s="38">
        <f t="shared" si="60"/>
        <v>2</v>
      </c>
      <c r="J128" s="38">
        <f t="shared" si="60"/>
        <v>2</v>
      </c>
      <c r="K128" s="38">
        <f t="shared" si="60"/>
        <v>4</v>
      </c>
    </row>
    <row r="129" spans="1:11" ht="16.149999999999999" customHeight="1">
      <c r="A129" s="353">
        <v>31</v>
      </c>
      <c r="B129" s="365" t="s">
        <v>5900</v>
      </c>
      <c r="C129" s="175" t="s">
        <v>22</v>
      </c>
      <c r="D129" s="68" t="s">
        <v>21</v>
      </c>
      <c r="E129" s="7"/>
      <c r="F129" s="170">
        <v>428</v>
      </c>
      <c r="G129" s="170">
        <v>385</v>
      </c>
      <c r="H129" s="59">
        <f t="shared" si="48"/>
        <v>813</v>
      </c>
      <c r="I129" s="353">
        <v>2</v>
      </c>
      <c r="J129" s="353">
        <v>2</v>
      </c>
      <c r="K129" s="328">
        <f t="shared" ref="K129" si="61">SUM(I129:J131)</f>
        <v>4</v>
      </c>
    </row>
    <row r="130" spans="1:11" ht="16.149999999999999" customHeight="1">
      <c r="A130" s="354"/>
      <c r="B130" s="366"/>
      <c r="C130" s="175" t="s">
        <v>22</v>
      </c>
      <c r="D130" s="68" t="s">
        <v>23</v>
      </c>
      <c r="E130" s="7"/>
      <c r="F130" s="170">
        <v>390</v>
      </c>
      <c r="G130" s="170">
        <v>346</v>
      </c>
      <c r="H130" s="59">
        <f t="shared" si="48"/>
        <v>736</v>
      </c>
      <c r="I130" s="354"/>
      <c r="J130" s="354"/>
      <c r="K130" s="329"/>
    </row>
    <row r="131" spans="1:11" ht="16.149999999999999" customHeight="1">
      <c r="A131" s="355"/>
      <c r="B131" s="367"/>
      <c r="C131" s="175" t="s">
        <v>22</v>
      </c>
      <c r="D131" s="68" t="s">
        <v>24</v>
      </c>
      <c r="E131" s="7"/>
      <c r="F131" s="170">
        <v>407</v>
      </c>
      <c r="G131" s="170">
        <v>408</v>
      </c>
      <c r="H131" s="59">
        <f t="shared" si="48"/>
        <v>815</v>
      </c>
      <c r="I131" s="355"/>
      <c r="J131" s="355"/>
      <c r="K131" s="330"/>
    </row>
    <row r="132" spans="1:11" ht="16.149999999999999" customHeight="1">
      <c r="A132" s="79"/>
      <c r="B132" s="135"/>
      <c r="C132" s="175"/>
      <c r="D132" s="68"/>
      <c r="E132" s="159" t="s">
        <v>5507</v>
      </c>
      <c r="F132" s="38">
        <f>SUM(F129:F131)</f>
        <v>1225</v>
      </c>
      <c r="G132" s="38">
        <f t="shared" ref="G132:K132" si="62">SUM(G129:G131)</f>
        <v>1139</v>
      </c>
      <c r="H132" s="38">
        <f t="shared" si="62"/>
        <v>2364</v>
      </c>
      <c r="I132" s="38">
        <f t="shared" si="62"/>
        <v>2</v>
      </c>
      <c r="J132" s="38">
        <f t="shared" si="62"/>
        <v>2</v>
      </c>
      <c r="K132" s="38">
        <f t="shared" si="62"/>
        <v>4</v>
      </c>
    </row>
    <row r="133" spans="1:11" ht="16.149999999999999" customHeight="1">
      <c r="A133" s="353">
        <v>32</v>
      </c>
      <c r="B133" s="365" t="s">
        <v>5901</v>
      </c>
      <c r="C133" s="175" t="s">
        <v>22</v>
      </c>
      <c r="D133" s="68" t="s">
        <v>25</v>
      </c>
      <c r="E133" s="7"/>
      <c r="F133" s="170">
        <v>595</v>
      </c>
      <c r="G133" s="170">
        <v>618</v>
      </c>
      <c r="H133" s="59">
        <f t="shared" si="48"/>
        <v>1213</v>
      </c>
      <c r="I133" s="353">
        <v>2</v>
      </c>
      <c r="J133" s="353">
        <v>2</v>
      </c>
      <c r="K133" s="328">
        <f t="shared" ref="K133" si="63">SUM(I133:J134)</f>
        <v>4</v>
      </c>
    </row>
    <row r="134" spans="1:11" ht="16.149999999999999" customHeight="1">
      <c r="A134" s="355"/>
      <c r="B134" s="366"/>
      <c r="C134" s="175" t="s">
        <v>22</v>
      </c>
      <c r="D134" s="68" t="s">
        <v>26</v>
      </c>
      <c r="E134" s="7"/>
      <c r="F134" s="170">
        <v>577</v>
      </c>
      <c r="G134" s="170">
        <v>534</v>
      </c>
      <c r="H134" s="59">
        <f t="shared" si="48"/>
        <v>1111</v>
      </c>
      <c r="I134" s="355"/>
      <c r="J134" s="355"/>
      <c r="K134" s="330"/>
    </row>
    <row r="135" spans="1:11" ht="16.149999999999999" customHeight="1">
      <c r="A135" s="79"/>
      <c r="B135" s="135"/>
      <c r="C135" s="175"/>
      <c r="D135" s="68"/>
      <c r="E135" s="159" t="s">
        <v>5507</v>
      </c>
      <c r="F135" s="38">
        <f>SUM(F133:F134)</f>
        <v>1172</v>
      </c>
      <c r="G135" s="38">
        <f t="shared" ref="G135:K135" si="64">SUM(G133:G134)</f>
        <v>1152</v>
      </c>
      <c r="H135" s="38">
        <f t="shared" si="64"/>
        <v>2324</v>
      </c>
      <c r="I135" s="38">
        <f t="shared" si="64"/>
        <v>2</v>
      </c>
      <c r="J135" s="38">
        <f t="shared" si="64"/>
        <v>2</v>
      </c>
      <c r="K135" s="38">
        <f t="shared" si="64"/>
        <v>4</v>
      </c>
    </row>
    <row r="136" spans="1:11" ht="16.149999999999999" customHeight="1">
      <c r="A136" s="353">
        <v>33</v>
      </c>
      <c r="B136" s="365" t="s">
        <v>5901</v>
      </c>
      <c r="C136" s="175" t="s">
        <v>22</v>
      </c>
      <c r="D136" s="68" t="s">
        <v>27</v>
      </c>
      <c r="E136" s="7"/>
      <c r="F136" s="170">
        <v>328</v>
      </c>
      <c r="G136" s="170">
        <v>324</v>
      </c>
      <c r="H136" s="59">
        <f t="shared" si="48"/>
        <v>652</v>
      </c>
      <c r="I136" s="353">
        <v>2</v>
      </c>
      <c r="J136" s="353">
        <v>2</v>
      </c>
      <c r="K136" s="328">
        <f t="shared" ref="K136" si="65">SUM(I136:J138)</f>
        <v>4</v>
      </c>
    </row>
    <row r="137" spans="1:11" ht="16.149999999999999" customHeight="1">
      <c r="A137" s="354"/>
      <c r="B137" s="366"/>
      <c r="C137" s="175" t="s">
        <v>22</v>
      </c>
      <c r="D137" s="68" t="s">
        <v>28</v>
      </c>
      <c r="E137" s="7"/>
      <c r="F137" s="170">
        <v>213</v>
      </c>
      <c r="G137" s="170">
        <v>197</v>
      </c>
      <c r="H137" s="59">
        <f t="shared" si="48"/>
        <v>410</v>
      </c>
      <c r="I137" s="354"/>
      <c r="J137" s="354"/>
      <c r="K137" s="329"/>
    </row>
    <row r="138" spans="1:11" ht="16.149999999999999" customHeight="1">
      <c r="A138" s="355"/>
      <c r="B138" s="158"/>
      <c r="C138" s="175" t="s">
        <v>22</v>
      </c>
      <c r="D138" s="68" t="s">
        <v>29</v>
      </c>
      <c r="E138" s="7"/>
      <c r="F138" s="170">
        <v>274</v>
      </c>
      <c r="G138" s="170">
        <v>176</v>
      </c>
      <c r="H138" s="59">
        <f t="shared" si="48"/>
        <v>450</v>
      </c>
      <c r="I138" s="355"/>
      <c r="J138" s="355"/>
      <c r="K138" s="330"/>
    </row>
    <row r="139" spans="1:11" ht="16.149999999999999" customHeight="1">
      <c r="A139" s="79"/>
      <c r="B139" s="135"/>
      <c r="C139" s="175"/>
      <c r="D139" s="68"/>
      <c r="E139" s="159" t="s">
        <v>5507</v>
      </c>
      <c r="F139" s="38">
        <f>SUM(F136:F138)</f>
        <v>815</v>
      </c>
      <c r="G139" s="38">
        <f t="shared" ref="G139:K139" si="66">SUM(G136:G138)</f>
        <v>697</v>
      </c>
      <c r="H139" s="38">
        <f t="shared" si="66"/>
        <v>1512</v>
      </c>
      <c r="I139" s="38">
        <f t="shared" si="66"/>
        <v>2</v>
      </c>
      <c r="J139" s="38">
        <f t="shared" si="66"/>
        <v>2</v>
      </c>
      <c r="K139" s="38">
        <f t="shared" si="66"/>
        <v>4</v>
      </c>
    </row>
    <row r="140" spans="1:11" ht="16.149999999999999" customHeight="1">
      <c r="A140" s="79">
        <v>34</v>
      </c>
      <c r="B140" s="135" t="s">
        <v>5902</v>
      </c>
      <c r="C140" s="175" t="s">
        <v>31</v>
      </c>
      <c r="D140" s="68" t="s">
        <v>30</v>
      </c>
      <c r="E140" s="7"/>
      <c r="F140" s="170">
        <v>815</v>
      </c>
      <c r="G140" s="170">
        <v>680</v>
      </c>
      <c r="H140" s="59">
        <f t="shared" si="48"/>
        <v>1495</v>
      </c>
      <c r="I140" s="79">
        <v>2</v>
      </c>
      <c r="J140" s="79">
        <v>2</v>
      </c>
      <c r="K140" s="59">
        <f>SUM(I140:J140)</f>
        <v>4</v>
      </c>
    </row>
    <row r="141" spans="1:11" ht="16.149999999999999" customHeight="1">
      <c r="A141" s="79"/>
      <c r="B141" s="135"/>
      <c r="C141" s="175"/>
      <c r="D141" s="68"/>
      <c r="E141" s="159" t="s">
        <v>5507</v>
      </c>
      <c r="F141" s="170">
        <f>SUM(F140)</f>
        <v>815</v>
      </c>
      <c r="G141" s="170">
        <f t="shared" ref="G141:K141" si="67">SUM(G140)</f>
        <v>680</v>
      </c>
      <c r="H141" s="38">
        <f t="shared" si="67"/>
        <v>1495</v>
      </c>
      <c r="I141" s="38">
        <f t="shared" si="67"/>
        <v>2</v>
      </c>
      <c r="J141" s="38">
        <f t="shared" si="67"/>
        <v>2</v>
      </c>
      <c r="K141" s="38">
        <f t="shared" si="67"/>
        <v>4</v>
      </c>
    </row>
    <row r="142" spans="1:11" ht="16.149999999999999" customHeight="1">
      <c r="A142" s="353">
        <v>35</v>
      </c>
      <c r="B142" s="365" t="s">
        <v>5902</v>
      </c>
      <c r="C142" s="175" t="s">
        <v>33</v>
      </c>
      <c r="D142" s="68" t="s">
        <v>32</v>
      </c>
      <c r="E142" s="7"/>
      <c r="F142" s="170">
        <v>643</v>
      </c>
      <c r="G142" s="170">
        <v>513</v>
      </c>
      <c r="H142" s="59">
        <f t="shared" si="48"/>
        <v>1156</v>
      </c>
      <c r="I142" s="353">
        <v>2</v>
      </c>
      <c r="J142" s="353">
        <v>2</v>
      </c>
      <c r="K142" s="328">
        <f t="shared" ref="K142" si="68">SUM(I142:J144)</f>
        <v>4</v>
      </c>
    </row>
    <row r="143" spans="1:11" ht="16.149999999999999" customHeight="1">
      <c r="A143" s="354"/>
      <c r="B143" s="366"/>
      <c r="C143" s="175" t="s">
        <v>35</v>
      </c>
      <c r="D143" s="68" t="s">
        <v>34</v>
      </c>
      <c r="E143" s="7"/>
      <c r="F143" s="170">
        <v>269</v>
      </c>
      <c r="G143" s="170">
        <v>253</v>
      </c>
      <c r="H143" s="59">
        <f t="shared" si="48"/>
        <v>522</v>
      </c>
      <c r="I143" s="354"/>
      <c r="J143" s="354"/>
      <c r="K143" s="329"/>
    </row>
    <row r="144" spans="1:11" ht="16.149999999999999" customHeight="1">
      <c r="A144" s="355"/>
      <c r="B144" s="367"/>
      <c r="C144" s="175" t="s">
        <v>37</v>
      </c>
      <c r="D144" s="68" t="s">
        <v>36</v>
      </c>
      <c r="E144" s="7"/>
      <c r="F144" s="170">
        <v>668</v>
      </c>
      <c r="G144" s="170">
        <v>495</v>
      </c>
      <c r="H144" s="59">
        <f t="shared" si="48"/>
        <v>1163</v>
      </c>
      <c r="I144" s="355"/>
      <c r="J144" s="355"/>
      <c r="K144" s="330"/>
    </row>
    <row r="145" spans="1:11" ht="16.149999999999999" customHeight="1">
      <c r="A145" s="79"/>
      <c r="B145" s="135"/>
      <c r="C145" s="175"/>
      <c r="D145" s="68"/>
      <c r="E145" s="159" t="s">
        <v>5507</v>
      </c>
      <c r="F145" s="38">
        <f>SUM(F142:F144)</f>
        <v>1580</v>
      </c>
      <c r="G145" s="38">
        <f t="shared" ref="G145:K145" si="69">SUM(G142:G144)</f>
        <v>1261</v>
      </c>
      <c r="H145" s="38">
        <f t="shared" si="69"/>
        <v>2841</v>
      </c>
      <c r="I145" s="38">
        <f t="shared" si="69"/>
        <v>2</v>
      </c>
      <c r="J145" s="38">
        <f t="shared" si="69"/>
        <v>2</v>
      </c>
      <c r="K145" s="38">
        <f t="shared" si="69"/>
        <v>4</v>
      </c>
    </row>
    <row r="146" spans="1:11" ht="16.149999999999999" customHeight="1">
      <c r="A146" s="353">
        <v>36</v>
      </c>
      <c r="B146" s="365" t="s">
        <v>5903</v>
      </c>
      <c r="C146" s="175" t="s">
        <v>39</v>
      </c>
      <c r="D146" s="68" t="s">
        <v>38</v>
      </c>
      <c r="E146" s="7"/>
      <c r="F146" s="170">
        <v>261</v>
      </c>
      <c r="G146" s="170">
        <v>180</v>
      </c>
      <c r="H146" s="59">
        <f t="shared" si="48"/>
        <v>441</v>
      </c>
      <c r="I146" s="353">
        <v>2</v>
      </c>
      <c r="J146" s="353">
        <v>2</v>
      </c>
      <c r="K146" s="328">
        <f t="shared" ref="K146" si="70">SUM(I146:J152)</f>
        <v>4</v>
      </c>
    </row>
    <row r="147" spans="1:11" ht="16.149999999999999" customHeight="1">
      <c r="A147" s="354"/>
      <c r="B147" s="366"/>
      <c r="C147" s="175" t="s">
        <v>39</v>
      </c>
      <c r="D147" s="68" t="s">
        <v>40</v>
      </c>
      <c r="E147" s="7"/>
      <c r="F147" s="170">
        <v>200</v>
      </c>
      <c r="G147" s="170">
        <v>149</v>
      </c>
      <c r="H147" s="59">
        <f t="shared" si="48"/>
        <v>349</v>
      </c>
      <c r="I147" s="354"/>
      <c r="J147" s="354"/>
      <c r="K147" s="329"/>
    </row>
    <row r="148" spans="1:11" ht="16.149999999999999" customHeight="1">
      <c r="A148" s="354"/>
      <c r="B148" s="366"/>
      <c r="C148" s="175" t="s">
        <v>39</v>
      </c>
      <c r="D148" s="68" t="s">
        <v>41</v>
      </c>
      <c r="E148" s="7"/>
      <c r="F148" s="170">
        <v>171</v>
      </c>
      <c r="G148" s="170">
        <v>120</v>
      </c>
      <c r="H148" s="59">
        <f t="shared" si="48"/>
        <v>291</v>
      </c>
      <c r="I148" s="354"/>
      <c r="J148" s="354"/>
      <c r="K148" s="329"/>
    </row>
    <row r="149" spans="1:11" ht="16.149999999999999" customHeight="1">
      <c r="A149" s="354"/>
      <c r="B149" s="366"/>
      <c r="C149" s="175" t="s">
        <v>39</v>
      </c>
      <c r="D149" s="68" t="s">
        <v>42</v>
      </c>
      <c r="E149" s="7"/>
      <c r="F149" s="170">
        <v>99</v>
      </c>
      <c r="G149" s="170">
        <v>68</v>
      </c>
      <c r="H149" s="59">
        <f t="shared" si="48"/>
        <v>167</v>
      </c>
      <c r="I149" s="354"/>
      <c r="J149" s="354"/>
      <c r="K149" s="329"/>
    </row>
    <row r="150" spans="1:11" ht="16.149999999999999" customHeight="1">
      <c r="A150" s="354"/>
      <c r="B150" s="366"/>
      <c r="C150" s="175" t="s">
        <v>39</v>
      </c>
      <c r="D150" s="68" t="s">
        <v>43</v>
      </c>
      <c r="E150" s="7"/>
      <c r="F150" s="170">
        <v>247</v>
      </c>
      <c r="G150" s="170">
        <v>150</v>
      </c>
      <c r="H150" s="59">
        <f t="shared" si="48"/>
        <v>397</v>
      </c>
      <c r="I150" s="354"/>
      <c r="J150" s="354"/>
      <c r="K150" s="329"/>
    </row>
    <row r="151" spans="1:11" ht="16.149999999999999" customHeight="1">
      <c r="A151" s="354"/>
      <c r="B151" s="366"/>
      <c r="C151" s="175" t="s">
        <v>39</v>
      </c>
      <c r="D151" s="68" t="s">
        <v>44</v>
      </c>
      <c r="E151" s="7"/>
      <c r="F151" s="170">
        <v>111</v>
      </c>
      <c r="G151" s="170">
        <v>83</v>
      </c>
      <c r="H151" s="59">
        <f t="shared" si="48"/>
        <v>194</v>
      </c>
      <c r="I151" s="354"/>
      <c r="J151" s="354"/>
      <c r="K151" s="329"/>
    </row>
    <row r="152" spans="1:11" ht="16.149999999999999" customHeight="1">
      <c r="A152" s="355"/>
      <c r="B152" s="367"/>
      <c r="C152" s="175" t="s">
        <v>39</v>
      </c>
      <c r="D152" s="68" t="s">
        <v>45</v>
      </c>
      <c r="E152" s="7"/>
      <c r="F152" s="170">
        <v>177</v>
      </c>
      <c r="G152" s="170">
        <v>127</v>
      </c>
      <c r="H152" s="59">
        <f t="shared" si="48"/>
        <v>304</v>
      </c>
      <c r="I152" s="355"/>
      <c r="J152" s="355"/>
      <c r="K152" s="330"/>
    </row>
    <row r="153" spans="1:11" ht="16.149999999999999" customHeight="1">
      <c r="A153" s="79"/>
      <c r="B153" s="135"/>
      <c r="C153" s="175"/>
      <c r="D153" s="68"/>
      <c r="E153" s="159" t="s">
        <v>5507</v>
      </c>
      <c r="F153" s="38">
        <f>SUM(F146:F152)</f>
        <v>1266</v>
      </c>
      <c r="G153" s="38">
        <f t="shared" ref="G153:K153" si="71">SUM(G146:G152)</f>
        <v>877</v>
      </c>
      <c r="H153" s="38">
        <f t="shared" si="71"/>
        <v>2143</v>
      </c>
      <c r="I153" s="38">
        <f t="shared" si="71"/>
        <v>2</v>
      </c>
      <c r="J153" s="38">
        <f t="shared" si="71"/>
        <v>2</v>
      </c>
      <c r="K153" s="38">
        <f t="shared" si="71"/>
        <v>4</v>
      </c>
    </row>
    <row r="154" spans="1:11" ht="16.149999999999999" customHeight="1">
      <c r="A154" s="353">
        <v>37</v>
      </c>
      <c r="B154" s="365" t="s">
        <v>5904</v>
      </c>
      <c r="C154" s="175" t="s">
        <v>47</v>
      </c>
      <c r="D154" s="68" t="s">
        <v>46</v>
      </c>
      <c r="E154" s="7"/>
      <c r="F154" s="170">
        <v>266</v>
      </c>
      <c r="G154" s="170">
        <v>199</v>
      </c>
      <c r="H154" s="59">
        <f t="shared" si="48"/>
        <v>465</v>
      </c>
      <c r="I154" s="353">
        <v>2</v>
      </c>
      <c r="J154" s="353">
        <v>2</v>
      </c>
      <c r="K154" s="328">
        <f t="shared" ref="K154" si="72">SUM(I154:J157)</f>
        <v>4</v>
      </c>
    </row>
    <row r="155" spans="1:11" ht="16.149999999999999" customHeight="1">
      <c r="A155" s="354"/>
      <c r="B155" s="366"/>
      <c r="C155" s="175" t="s">
        <v>47</v>
      </c>
      <c r="D155" s="68" t="s">
        <v>48</v>
      </c>
      <c r="E155" s="7"/>
      <c r="F155" s="170">
        <v>189</v>
      </c>
      <c r="G155" s="170">
        <v>141</v>
      </c>
      <c r="H155" s="59">
        <f t="shared" si="48"/>
        <v>330</v>
      </c>
      <c r="I155" s="354"/>
      <c r="J155" s="354"/>
      <c r="K155" s="329"/>
    </row>
    <row r="156" spans="1:11" ht="16.149999999999999" customHeight="1">
      <c r="A156" s="354"/>
      <c r="B156" s="366"/>
      <c r="C156" s="175" t="s">
        <v>47</v>
      </c>
      <c r="D156" s="68" t="s">
        <v>49</v>
      </c>
      <c r="E156" s="7"/>
      <c r="F156" s="170">
        <v>175</v>
      </c>
      <c r="G156" s="170">
        <v>115</v>
      </c>
      <c r="H156" s="59">
        <f t="shared" si="48"/>
        <v>290</v>
      </c>
      <c r="I156" s="354"/>
      <c r="J156" s="354"/>
      <c r="K156" s="329"/>
    </row>
    <row r="157" spans="1:11" ht="16.149999999999999" customHeight="1">
      <c r="A157" s="355"/>
      <c r="B157" s="366"/>
      <c r="C157" s="175" t="s">
        <v>47</v>
      </c>
      <c r="D157" s="68" t="s">
        <v>50</v>
      </c>
      <c r="E157" s="7"/>
      <c r="F157" s="170">
        <v>260</v>
      </c>
      <c r="G157" s="170">
        <v>177</v>
      </c>
      <c r="H157" s="59">
        <f t="shared" si="48"/>
        <v>437</v>
      </c>
      <c r="I157" s="355"/>
      <c r="J157" s="355"/>
      <c r="K157" s="330"/>
    </row>
    <row r="158" spans="1:11" ht="16.149999999999999" customHeight="1">
      <c r="A158" s="79"/>
      <c r="B158" s="135"/>
      <c r="C158" s="175"/>
      <c r="D158" s="68"/>
      <c r="E158" s="159" t="s">
        <v>5507</v>
      </c>
      <c r="F158" s="38">
        <f>SUM(F154:F157)</f>
        <v>890</v>
      </c>
      <c r="G158" s="38">
        <f t="shared" ref="G158:K158" si="73">SUM(G154:G157)</f>
        <v>632</v>
      </c>
      <c r="H158" s="38">
        <f t="shared" si="73"/>
        <v>1522</v>
      </c>
      <c r="I158" s="38">
        <f t="shared" si="73"/>
        <v>2</v>
      </c>
      <c r="J158" s="38">
        <f t="shared" si="73"/>
        <v>2</v>
      </c>
      <c r="K158" s="38">
        <f t="shared" si="73"/>
        <v>4</v>
      </c>
    </row>
    <row r="159" spans="1:11" ht="16.149999999999999" customHeight="1">
      <c r="A159" s="353">
        <v>38</v>
      </c>
      <c r="B159" s="365" t="s">
        <v>5904</v>
      </c>
      <c r="C159" s="175" t="s">
        <v>47</v>
      </c>
      <c r="D159" s="68" t="s">
        <v>51</v>
      </c>
      <c r="E159" s="7"/>
      <c r="F159" s="170">
        <v>381</v>
      </c>
      <c r="G159" s="170">
        <v>288</v>
      </c>
      <c r="H159" s="59">
        <f t="shared" si="48"/>
        <v>669</v>
      </c>
      <c r="I159" s="353">
        <v>2</v>
      </c>
      <c r="J159" s="353">
        <v>2</v>
      </c>
      <c r="K159" s="328">
        <f t="shared" ref="K159" si="74">SUM(I159:J161)</f>
        <v>4</v>
      </c>
    </row>
    <row r="160" spans="1:11" ht="16.149999999999999" customHeight="1">
      <c r="A160" s="354"/>
      <c r="B160" s="366"/>
      <c r="C160" s="175" t="s">
        <v>47</v>
      </c>
      <c r="D160" s="68" t="s">
        <v>52</v>
      </c>
      <c r="E160" s="7"/>
      <c r="F160" s="170">
        <v>245</v>
      </c>
      <c r="G160" s="170">
        <v>174</v>
      </c>
      <c r="H160" s="59">
        <f t="shared" si="48"/>
        <v>419</v>
      </c>
      <c r="I160" s="354"/>
      <c r="J160" s="354"/>
      <c r="K160" s="329"/>
    </row>
    <row r="161" spans="1:11" ht="16.149999999999999" customHeight="1">
      <c r="A161" s="355"/>
      <c r="B161" s="366"/>
      <c r="C161" s="175" t="s">
        <v>47</v>
      </c>
      <c r="D161" s="68" t="s">
        <v>53</v>
      </c>
      <c r="E161" s="7"/>
      <c r="F161" s="170">
        <v>232</v>
      </c>
      <c r="G161" s="170">
        <v>152</v>
      </c>
      <c r="H161" s="59">
        <f t="shared" si="48"/>
        <v>384</v>
      </c>
      <c r="I161" s="355"/>
      <c r="J161" s="355"/>
      <c r="K161" s="330"/>
    </row>
    <row r="162" spans="1:11" ht="16.149999999999999" customHeight="1">
      <c r="A162" s="79"/>
      <c r="B162" s="135"/>
      <c r="C162" s="175"/>
      <c r="D162" s="68"/>
      <c r="E162" s="159" t="s">
        <v>5507</v>
      </c>
      <c r="F162" s="38">
        <f>SUM(F159:F161)</f>
        <v>858</v>
      </c>
      <c r="G162" s="38">
        <f t="shared" ref="G162:K162" si="75">SUM(G159:G161)</f>
        <v>614</v>
      </c>
      <c r="H162" s="38">
        <f t="shared" si="75"/>
        <v>1472</v>
      </c>
      <c r="I162" s="38">
        <f t="shared" si="75"/>
        <v>2</v>
      </c>
      <c r="J162" s="38">
        <f t="shared" si="75"/>
        <v>2</v>
      </c>
      <c r="K162" s="38">
        <f t="shared" si="75"/>
        <v>4</v>
      </c>
    </row>
    <row r="163" spans="1:11" ht="16.149999999999999" customHeight="1">
      <c r="A163" s="353">
        <v>39</v>
      </c>
      <c r="B163" s="365" t="s">
        <v>5904</v>
      </c>
      <c r="C163" s="175" t="s">
        <v>55</v>
      </c>
      <c r="D163" s="68" t="s">
        <v>54</v>
      </c>
      <c r="E163" s="7"/>
      <c r="F163" s="170">
        <v>270</v>
      </c>
      <c r="G163" s="170">
        <v>208</v>
      </c>
      <c r="H163" s="59">
        <f t="shared" si="48"/>
        <v>478</v>
      </c>
      <c r="I163" s="353">
        <v>2</v>
      </c>
      <c r="J163" s="353">
        <v>2</v>
      </c>
      <c r="K163" s="328">
        <f t="shared" ref="K163" si="76">SUM(I163:J167)</f>
        <v>4</v>
      </c>
    </row>
    <row r="164" spans="1:11" ht="16.149999999999999" customHeight="1">
      <c r="A164" s="354"/>
      <c r="B164" s="366"/>
      <c r="C164" s="175" t="s">
        <v>55</v>
      </c>
      <c r="D164" s="68" t="s">
        <v>56</v>
      </c>
      <c r="E164" s="7"/>
      <c r="F164" s="170">
        <v>256</v>
      </c>
      <c r="G164" s="170">
        <v>187</v>
      </c>
      <c r="H164" s="59">
        <f t="shared" si="48"/>
        <v>443</v>
      </c>
      <c r="I164" s="354"/>
      <c r="J164" s="354"/>
      <c r="K164" s="329"/>
    </row>
    <row r="165" spans="1:11" ht="16.149999999999999" customHeight="1">
      <c r="A165" s="354"/>
      <c r="B165" s="366"/>
      <c r="C165" s="175" t="s">
        <v>55</v>
      </c>
      <c r="D165" s="68" t="s">
        <v>57</v>
      </c>
      <c r="E165" s="7"/>
      <c r="F165" s="170">
        <v>118</v>
      </c>
      <c r="G165" s="170">
        <v>93</v>
      </c>
      <c r="H165" s="59">
        <f t="shared" si="48"/>
        <v>211</v>
      </c>
      <c r="I165" s="354"/>
      <c r="J165" s="354"/>
      <c r="K165" s="329"/>
    </row>
    <row r="166" spans="1:11" ht="16.149999999999999" customHeight="1">
      <c r="A166" s="354"/>
      <c r="B166" s="366"/>
      <c r="C166" s="175" t="s">
        <v>55</v>
      </c>
      <c r="D166" s="68" t="s">
        <v>58</v>
      </c>
      <c r="E166" s="7"/>
      <c r="F166" s="170">
        <v>132</v>
      </c>
      <c r="G166" s="170">
        <v>85</v>
      </c>
      <c r="H166" s="59">
        <f t="shared" si="48"/>
        <v>217</v>
      </c>
      <c r="I166" s="354"/>
      <c r="J166" s="354"/>
      <c r="K166" s="329"/>
    </row>
    <row r="167" spans="1:11" ht="16.149999999999999" customHeight="1">
      <c r="A167" s="355"/>
      <c r="B167" s="367"/>
      <c r="C167" s="175" t="s">
        <v>55</v>
      </c>
      <c r="D167" s="68" t="s">
        <v>59</v>
      </c>
      <c r="E167" s="7"/>
      <c r="F167" s="170">
        <v>180</v>
      </c>
      <c r="G167" s="170">
        <v>152</v>
      </c>
      <c r="H167" s="59">
        <f t="shared" si="48"/>
        <v>332</v>
      </c>
      <c r="I167" s="355"/>
      <c r="J167" s="355"/>
      <c r="K167" s="330"/>
    </row>
    <row r="168" spans="1:11" ht="16.149999999999999" customHeight="1">
      <c r="A168" s="79"/>
      <c r="B168" s="135"/>
      <c r="C168" s="175"/>
      <c r="D168" s="68"/>
      <c r="E168" s="159" t="s">
        <v>5507</v>
      </c>
      <c r="F168" s="38">
        <f>SUM(F163:F167)</f>
        <v>956</v>
      </c>
      <c r="G168" s="38">
        <f t="shared" ref="G168:K168" si="77">SUM(G163:G167)</f>
        <v>725</v>
      </c>
      <c r="H168" s="38">
        <f t="shared" si="77"/>
        <v>1681</v>
      </c>
      <c r="I168" s="38">
        <f t="shared" si="77"/>
        <v>2</v>
      </c>
      <c r="J168" s="38">
        <f t="shared" si="77"/>
        <v>2</v>
      </c>
      <c r="K168" s="38">
        <f t="shared" si="77"/>
        <v>4</v>
      </c>
    </row>
    <row r="169" spans="1:11" ht="16.149999999999999" customHeight="1">
      <c r="A169" s="353">
        <v>40</v>
      </c>
      <c r="B169" s="365" t="s">
        <v>5904</v>
      </c>
      <c r="C169" s="175" t="s">
        <v>55</v>
      </c>
      <c r="D169" s="68" t="s">
        <v>60</v>
      </c>
      <c r="E169" s="7"/>
      <c r="F169" s="170">
        <v>170</v>
      </c>
      <c r="G169" s="170">
        <v>127</v>
      </c>
      <c r="H169" s="59">
        <f t="shared" si="48"/>
        <v>297</v>
      </c>
      <c r="I169" s="353">
        <v>2</v>
      </c>
      <c r="J169" s="353">
        <v>2</v>
      </c>
      <c r="K169" s="328">
        <f t="shared" ref="K169" si="78">SUM(I169:J173)</f>
        <v>4</v>
      </c>
    </row>
    <row r="170" spans="1:11" ht="16.149999999999999" customHeight="1">
      <c r="A170" s="354"/>
      <c r="B170" s="366"/>
      <c r="C170" s="175" t="s">
        <v>55</v>
      </c>
      <c r="D170" s="68" t="s">
        <v>61</v>
      </c>
      <c r="E170" s="7"/>
      <c r="F170" s="170">
        <v>180</v>
      </c>
      <c r="G170" s="170">
        <v>126</v>
      </c>
      <c r="H170" s="59">
        <f t="shared" si="48"/>
        <v>306</v>
      </c>
      <c r="I170" s="354"/>
      <c r="J170" s="354"/>
      <c r="K170" s="329"/>
    </row>
    <row r="171" spans="1:11" ht="16.149999999999999" customHeight="1">
      <c r="A171" s="354"/>
      <c r="B171" s="366"/>
      <c r="C171" s="175" t="s">
        <v>55</v>
      </c>
      <c r="D171" s="68" t="s">
        <v>62</v>
      </c>
      <c r="E171" s="7"/>
      <c r="F171" s="170">
        <v>250</v>
      </c>
      <c r="G171" s="170">
        <v>159</v>
      </c>
      <c r="H171" s="59">
        <f t="shared" si="48"/>
        <v>409</v>
      </c>
      <c r="I171" s="354"/>
      <c r="J171" s="354"/>
      <c r="K171" s="329"/>
    </row>
    <row r="172" spans="1:11" ht="16.149999999999999" customHeight="1">
      <c r="A172" s="354"/>
      <c r="B172" s="366"/>
      <c r="C172" s="175" t="s">
        <v>64</v>
      </c>
      <c r="D172" s="68" t="s">
        <v>63</v>
      </c>
      <c r="E172" s="7"/>
      <c r="F172" s="170">
        <v>197</v>
      </c>
      <c r="G172" s="170">
        <v>127</v>
      </c>
      <c r="H172" s="59">
        <f t="shared" si="48"/>
        <v>324</v>
      </c>
      <c r="I172" s="354"/>
      <c r="J172" s="354"/>
      <c r="K172" s="329"/>
    </row>
    <row r="173" spans="1:11" ht="16.149999999999999" customHeight="1">
      <c r="A173" s="355"/>
      <c r="B173" s="367"/>
      <c r="C173" s="175" t="s">
        <v>64</v>
      </c>
      <c r="D173" s="68" t="s">
        <v>65</v>
      </c>
      <c r="E173" s="7"/>
      <c r="F173" s="170">
        <v>190</v>
      </c>
      <c r="G173" s="170">
        <v>124</v>
      </c>
      <c r="H173" s="59">
        <f t="shared" si="48"/>
        <v>314</v>
      </c>
      <c r="I173" s="355"/>
      <c r="J173" s="355"/>
      <c r="K173" s="330"/>
    </row>
    <row r="174" spans="1:11" ht="16.149999999999999" customHeight="1">
      <c r="A174" s="79"/>
      <c r="B174" s="135"/>
      <c r="C174" s="175"/>
      <c r="D174" s="68"/>
      <c r="E174" s="159" t="s">
        <v>5507</v>
      </c>
      <c r="F174" s="38">
        <f>SUM(F169:F173)</f>
        <v>987</v>
      </c>
      <c r="G174" s="38">
        <f t="shared" ref="G174:K174" si="79">SUM(G169:G173)</f>
        <v>663</v>
      </c>
      <c r="H174" s="38">
        <f t="shared" si="79"/>
        <v>1650</v>
      </c>
      <c r="I174" s="38">
        <f t="shared" si="79"/>
        <v>2</v>
      </c>
      <c r="J174" s="38">
        <f t="shared" si="79"/>
        <v>2</v>
      </c>
      <c r="K174" s="38">
        <f t="shared" si="79"/>
        <v>4</v>
      </c>
    </row>
    <row r="175" spans="1:11" ht="16.149999999999999" customHeight="1">
      <c r="A175" s="353">
        <v>41</v>
      </c>
      <c r="B175" s="365" t="s">
        <v>5904</v>
      </c>
      <c r="C175" s="175" t="s">
        <v>67</v>
      </c>
      <c r="D175" s="68" t="s">
        <v>66</v>
      </c>
      <c r="E175" s="7"/>
      <c r="F175" s="170">
        <v>178</v>
      </c>
      <c r="G175" s="170">
        <v>145</v>
      </c>
      <c r="H175" s="59">
        <f t="shared" si="48"/>
        <v>323</v>
      </c>
      <c r="I175" s="353">
        <v>2</v>
      </c>
      <c r="J175" s="353">
        <v>2</v>
      </c>
      <c r="K175" s="328">
        <f t="shared" ref="K175" si="80">SUM(I175:J179)</f>
        <v>4</v>
      </c>
    </row>
    <row r="176" spans="1:11" ht="16.149999999999999" customHeight="1">
      <c r="A176" s="354"/>
      <c r="B176" s="366"/>
      <c r="C176" s="175" t="s">
        <v>67</v>
      </c>
      <c r="D176" s="68" t="s">
        <v>68</v>
      </c>
      <c r="E176" s="7"/>
      <c r="F176" s="170">
        <v>132</v>
      </c>
      <c r="G176" s="170">
        <v>93</v>
      </c>
      <c r="H176" s="59">
        <f t="shared" si="48"/>
        <v>225</v>
      </c>
      <c r="I176" s="354"/>
      <c r="J176" s="354"/>
      <c r="K176" s="329"/>
    </row>
    <row r="177" spans="1:11" ht="16.149999999999999" customHeight="1">
      <c r="A177" s="354"/>
      <c r="B177" s="366"/>
      <c r="C177" s="175" t="s">
        <v>67</v>
      </c>
      <c r="D177" s="68" t="s">
        <v>69</v>
      </c>
      <c r="E177" s="7"/>
      <c r="F177" s="170">
        <v>237</v>
      </c>
      <c r="G177" s="170">
        <v>215</v>
      </c>
      <c r="H177" s="59">
        <f t="shared" si="48"/>
        <v>452</v>
      </c>
      <c r="I177" s="354"/>
      <c r="J177" s="354"/>
      <c r="K177" s="329"/>
    </row>
    <row r="178" spans="1:11" ht="16.149999999999999" customHeight="1">
      <c r="A178" s="354"/>
      <c r="B178" s="366"/>
      <c r="C178" s="175" t="s">
        <v>67</v>
      </c>
      <c r="D178" s="68" t="s">
        <v>70</v>
      </c>
      <c r="E178" s="7"/>
      <c r="F178" s="170">
        <v>95</v>
      </c>
      <c r="G178" s="170">
        <v>86</v>
      </c>
      <c r="H178" s="59">
        <f t="shared" si="48"/>
        <v>181</v>
      </c>
      <c r="I178" s="354"/>
      <c r="J178" s="354"/>
      <c r="K178" s="329"/>
    </row>
    <row r="179" spans="1:11" ht="16.149999999999999" customHeight="1">
      <c r="A179" s="355"/>
      <c r="B179" s="367"/>
      <c r="C179" s="175" t="s">
        <v>67</v>
      </c>
      <c r="D179" s="68" t="s">
        <v>71</v>
      </c>
      <c r="E179" s="7"/>
      <c r="F179" s="170">
        <v>107</v>
      </c>
      <c r="G179" s="170">
        <v>78</v>
      </c>
      <c r="H179" s="59">
        <f t="shared" si="48"/>
        <v>185</v>
      </c>
      <c r="I179" s="355"/>
      <c r="J179" s="355"/>
      <c r="K179" s="330"/>
    </row>
    <row r="180" spans="1:11" ht="16.149999999999999" customHeight="1">
      <c r="A180" s="79"/>
      <c r="B180" s="135"/>
      <c r="C180" s="175"/>
      <c r="D180" s="68"/>
      <c r="E180" s="159" t="s">
        <v>5507</v>
      </c>
      <c r="F180" s="38">
        <f>SUM(F175:F179)</f>
        <v>749</v>
      </c>
      <c r="G180" s="38">
        <f t="shared" ref="G180:K180" si="81">SUM(G175:G179)</f>
        <v>617</v>
      </c>
      <c r="H180" s="38">
        <f t="shared" si="81"/>
        <v>1366</v>
      </c>
      <c r="I180" s="38">
        <f t="shared" si="81"/>
        <v>2</v>
      </c>
      <c r="J180" s="38">
        <f t="shared" si="81"/>
        <v>2</v>
      </c>
      <c r="K180" s="38">
        <f t="shared" si="81"/>
        <v>4</v>
      </c>
    </row>
    <row r="181" spans="1:11" ht="16.149999999999999" customHeight="1">
      <c r="A181" s="353">
        <v>42</v>
      </c>
      <c r="B181" s="365" t="s">
        <v>5904</v>
      </c>
      <c r="C181" s="175" t="s">
        <v>67</v>
      </c>
      <c r="D181" s="68" t="s">
        <v>72</v>
      </c>
      <c r="E181" s="7"/>
      <c r="F181" s="170">
        <v>195</v>
      </c>
      <c r="G181" s="170">
        <v>161</v>
      </c>
      <c r="H181" s="59">
        <f t="shared" si="48"/>
        <v>356</v>
      </c>
      <c r="I181" s="353">
        <v>2</v>
      </c>
      <c r="J181" s="353">
        <v>2</v>
      </c>
      <c r="K181" s="328">
        <f t="shared" ref="K181" si="82">SUM(I181:J184)</f>
        <v>4</v>
      </c>
    </row>
    <row r="182" spans="1:11" ht="16.149999999999999" customHeight="1">
      <c r="A182" s="354"/>
      <c r="B182" s="366"/>
      <c r="C182" s="175" t="s">
        <v>74</v>
      </c>
      <c r="D182" s="68" t="s">
        <v>73</v>
      </c>
      <c r="E182" s="7"/>
      <c r="F182" s="170">
        <v>189</v>
      </c>
      <c r="G182" s="170">
        <v>131</v>
      </c>
      <c r="H182" s="59">
        <f t="shared" si="48"/>
        <v>320</v>
      </c>
      <c r="I182" s="354"/>
      <c r="J182" s="354"/>
      <c r="K182" s="329"/>
    </row>
    <row r="183" spans="1:11" ht="16.149999999999999" customHeight="1">
      <c r="A183" s="354"/>
      <c r="B183" s="366"/>
      <c r="C183" s="175" t="s">
        <v>76</v>
      </c>
      <c r="D183" s="68" t="s">
        <v>75</v>
      </c>
      <c r="E183" s="7"/>
      <c r="F183" s="170">
        <v>170</v>
      </c>
      <c r="G183" s="170">
        <v>125</v>
      </c>
      <c r="H183" s="59">
        <f t="shared" si="48"/>
        <v>295</v>
      </c>
      <c r="I183" s="354"/>
      <c r="J183" s="354"/>
      <c r="K183" s="329"/>
    </row>
    <row r="184" spans="1:11" ht="16.149999999999999" customHeight="1">
      <c r="A184" s="355"/>
      <c r="B184" s="366"/>
      <c r="C184" s="175" t="s">
        <v>76</v>
      </c>
      <c r="D184" s="68" t="s">
        <v>77</v>
      </c>
      <c r="E184" s="7"/>
      <c r="F184" s="170">
        <v>97</v>
      </c>
      <c r="G184" s="170">
        <v>51</v>
      </c>
      <c r="H184" s="59">
        <f t="shared" si="48"/>
        <v>148</v>
      </c>
      <c r="I184" s="355"/>
      <c r="J184" s="355"/>
      <c r="K184" s="330"/>
    </row>
    <row r="185" spans="1:11" ht="16.149999999999999" customHeight="1">
      <c r="A185" s="79"/>
      <c r="B185" s="135"/>
      <c r="C185" s="175"/>
      <c r="D185" s="68"/>
      <c r="E185" s="159" t="s">
        <v>5507</v>
      </c>
      <c r="F185" s="38">
        <f>SUM(F181:F184)</f>
        <v>651</v>
      </c>
      <c r="G185" s="38">
        <f t="shared" ref="G185:K185" si="83">SUM(G181:G184)</f>
        <v>468</v>
      </c>
      <c r="H185" s="38">
        <f t="shared" si="83"/>
        <v>1119</v>
      </c>
      <c r="I185" s="38">
        <f t="shared" si="83"/>
        <v>2</v>
      </c>
      <c r="J185" s="38">
        <f t="shared" si="83"/>
        <v>2</v>
      </c>
      <c r="K185" s="38">
        <f t="shared" si="83"/>
        <v>4</v>
      </c>
    </row>
    <row r="186" spans="1:11" ht="16.149999999999999" customHeight="1">
      <c r="A186" s="353">
        <v>43</v>
      </c>
      <c r="B186" s="365" t="s">
        <v>5905</v>
      </c>
      <c r="C186" s="175" t="s">
        <v>79</v>
      </c>
      <c r="D186" s="68" t="s">
        <v>78</v>
      </c>
      <c r="E186" s="7"/>
      <c r="F186" s="170">
        <v>397</v>
      </c>
      <c r="G186" s="170">
        <v>263</v>
      </c>
      <c r="H186" s="59">
        <f t="shared" si="48"/>
        <v>660</v>
      </c>
      <c r="I186" s="353">
        <v>2</v>
      </c>
      <c r="J186" s="353">
        <v>2</v>
      </c>
      <c r="K186" s="328">
        <f t="shared" ref="K186" si="84">SUM(I186:J188)</f>
        <v>4</v>
      </c>
    </row>
    <row r="187" spans="1:11" ht="16.149999999999999" customHeight="1">
      <c r="A187" s="354"/>
      <c r="B187" s="366"/>
      <c r="C187" s="175" t="s">
        <v>47</v>
      </c>
      <c r="D187" s="68" t="s">
        <v>80</v>
      </c>
      <c r="E187" s="7"/>
      <c r="F187" s="170">
        <v>213</v>
      </c>
      <c r="G187" s="170">
        <v>157</v>
      </c>
      <c r="H187" s="59">
        <f t="shared" si="48"/>
        <v>370</v>
      </c>
      <c r="I187" s="354"/>
      <c r="J187" s="354"/>
      <c r="K187" s="329"/>
    </row>
    <row r="188" spans="1:11" ht="16.149999999999999" customHeight="1">
      <c r="A188" s="355"/>
      <c r="B188" s="366"/>
      <c r="C188" s="175" t="s">
        <v>82</v>
      </c>
      <c r="D188" s="68" t="s">
        <v>81</v>
      </c>
      <c r="E188" s="7"/>
      <c r="F188" s="170">
        <v>155</v>
      </c>
      <c r="G188" s="170">
        <v>108</v>
      </c>
      <c r="H188" s="59">
        <f t="shared" ref="H188:H265" si="85">SUM(F188:G188)</f>
        <v>263</v>
      </c>
      <c r="I188" s="355"/>
      <c r="J188" s="355"/>
      <c r="K188" s="330"/>
    </row>
    <row r="189" spans="1:11" ht="16.149999999999999" customHeight="1">
      <c r="A189" s="79"/>
      <c r="B189" s="135"/>
      <c r="C189" s="175"/>
      <c r="D189" s="68"/>
      <c r="E189" s="159" t="s">
        <v>5507</v>
      </c>
      <c r="F189" s="38">
        <f>SUM(F186:F188)</f>
        <v>765</v>
      </c>
      <c r="G189" s="38">
        <f t="shared" ref="G189:K189" si="86">SUM(G186:G188)</f>
        <v>528</v>
      </c>
      <c r="H189" s="38">
        <f t="shared" si="86"/>
        <v>1293</v>
      </c>
      <c r="I189" s="38">
        <f t="shared" si="86"/>
        <v>2</v>
      </c>
      <c r="J189" s="38">
        <f t="shared" si="86"/>
        <v>2</v>
      </c>
      <c r="K189" s="38">
        <f t="shared" si="86"/>
        <v>4</v>
      </c>
    </row>
    <row r="190" spans="1:11" ht="16.149999999999999" customHeight="1">
      <c r="A190" s="353">
        <v>44</v>
      </c>
      <c r="B190" s="365" t="s">
        <v>5905</v>
      </c>
      <c r="C190" s="175" t="s">
        <v>84</v>
      </c>
      <c r="D190" s="68" t="s">
        <v>83</v>
      </c>
      <c r="E190" s="7"/>
      <c r="F190" s="170">
        <v>467</v>
      </c>
      <c r="G190" s="170">
        <v>324</v>
      </c>
      <c r="H190" s="59">
        <f t="shared" si="85"/>
        <v>791</v>
      </c>
      <c r="I190" s="353">
        <v>2</v>
      </c>
      <c r="J190" s="353">
        <v>2</v>
      </c>
      <c r="K190" s="328">
        <f t="shared" ref="K190" si="87">SUM(I190:J192)</f>
        <v>4</v>
      </c>
    </row>
    <row r="191" spans="1:11" ht="16.149999999999999" customHeight="1">
      <c r="A191" s="354"/>
      <c r="B191" s="366"/>
      <c r="C191" s="175" t="s">
        <v>84</v>
      </c>
      <c r="D191" s="68" t="s">
        <v>85</v>
      </c>
      <c r="E191" s="7"/>
      <c r="F191" s="170">
        <v>325</v>
      </c>
      <c r="G191" s="170">
        <v>265</v>
      </c>
      <c r="H191" s="59">
        <f t="shared" si="85"/>
        <v>590</v>
      </c>
      <c r="I191" s="354"/>
      <c r="J191" s="354"/>
      <c r="K191" s="329"/>
    </row>
    <row r="192" spans="1:11" ht="16.149999999999999" customHeight="1">
      <c r="A192" s="355"/>
      <c r="B192" s="366"/>
      <c r="C192" s="175" t="s">
        <v>82</v>
      </c>
      <c r="D192" s="68" t="s">
        <v>86</v>
      </c>
      <c r="E192" s="7"/>
      <c r="F192" s="170">
        <v>170</v>
      </c>
      <c r="G192" s="170">
        <v>130</v>
      </c>
      <c r="H192" s="59">
        <f t="shared" si="85"/>
        <v>300</v>
      </c>
      <c r="I192" s="355"/>
      <c r="J192" s="355"/>
      <c r="K192" s="330"/>
    </row>
    <row r="193" spans="1:11" ht="25.9" customHeight="1">
      <c r="A193" s="79"/>
      <c r="B193" s="135"/>
      <c r="C193" s="175"/>
      <c r="D193" s="68"/>
      <c r="E193" s="159" t="s">
        <v>5507</v>
      </c>
      <c r="F193" s="38">
        <f>SUM(F190:F192)</f>
        <v>962</v>
      </c>
      <c r="G193" s="38">
        <f t="shared" ref="G193:K193" si="88">SUM(G190:G192)</f>
        <v>719</v>
      </c>
      <c r="H193" s="38">
        <f t="shared" si="88"/>
        <v>1681</v>
      </c>
      <c r="I193" s="38">
        <f t="shared" si="88"/>
        <v>2</v>
      </c>
      <c r="J193" s="38">
        <f t="shared" si="88"/>
        <v>2</v>
      </c>
      <c r="K193" s="38">
        <f t="shared" si="88"/>
        <v>4</v>
      </c>
    </row>
    <row r="194" spans="1:11" ht="16.149999999999999" customHeight="1">
      <c r="A194" s="353">
        <v>45</v>
      </c>
      <c r="B194" s="365" t="s">
        <v>5905</v>
      </c>
      <c r="C194" s="175" t="s">
        <v>47</v>
      </c>
      <c r="D194" s="68" t="s">
        <v>87</v>
      </c>
      <c r="E194" s="7"/>
      <c r="F194" s="170">
        <v>244</v>
      </c>
      <c r="G194" s="170">
        <v>227</v>
      </c>
      <c r="H194" s="59">
        <f t="shared" si="85"/>
        <v>471</v>
      </c>
      <c r="I194" s="353">
        <v>2</v>
      </c>
      <c r="J194" s="353">
        <v>2</v>
      </c>
      <c r="K194" s="328">
        <f t="shared" ref="K194" si="89">SUM(I194:J196)</f>
        <v>4</v>
      </c>
    </row>
    <row r="195" spans="1:11" ht="16.149999999999999" customHeight="1">
      <c r="A195" s="354"/>
      <c r="B195" s="366"/>
      <c r="C195" s="175" t="s">
        <v>47</v>
      </c>
      <c r="D195" s="68" t="s">
        <v>88</v>
      </c>
      <c r="E195" s="7"/>
      <c r="F195" s="170">
        <v>196</v>
      </c>
      <c r="G195" s="170">
        <v>145</v>
      </c>
      <c r="H195" s="59">
        <f t="shared" si="85"/>
        <v>341</v>
      </c>
      <c r="I195" s="354"/>
      <c r="J195" s="354"/>
      <c r="K195" s="329"/>
    </row>
    <row r="196" spans="1:11" ht="16.149999999999999" customHeight="1">
      <c r="A196" s="355"/>
      <c r="B196" s="366"/>
      <c r="C196" s="175" t="s">
        <v>47</v>
      </c>
      <c r="D196" s="68" t="s">
        <v>89</v>
      </c>
      <c r="E196" s="7"/>
      <c r="F196" s="170">
        <v>339</v>
      </c>
      <c r="G196" s="170">
        <v>226</v>
      </c>
      <c r="H196" s="59">
        <f t="shared" si="85"/>
        <v>565</v>
      </c>
      <c r="I196" s="355"/>
      <c r="J196" s="355"/>
      <c r="K196" s="330"/>
    </row>
    <row r="197" spans="1:11" ht="16.149999999999999" customHeight="1">
      <c r="A197" s="79"/>
      <c r="B197" s="135"/>
      <c r="C197" s="175"/>
      <c r="D197" s="68"/>
      <c r="E197" s="159" t="s">
        <v>5507</v>
      </c>
      <c r="F197" s="38">
        <f>SUM(F194:F196)</f>
        <v>779</v>
      </c>
      <c r="G197" s="38">
        <f t="shared" ref="G197:K197" si="90">SUM(G194:G196)</f>
        <v>598</v>
      </c>
      <c r="H197" s="38">
        <f t="shared" si="90"/>
        <v>1377</v>
      </c>
      <c r="I197" s="38">
        <f t="shared" si="90"/>
        <v>2</v>
      </c>
      <c r="J197" s="38">
        <f t="shared" si="90"/>
        <v>2</v>
      </c>
      <c r="K197" s="38">
        <f t="shared" si="90"/>
        <v>4</v>
      </c>
    </row>
    <row r="198" spans="1:11" ht="16.149999999999999" customHeight="1">
      <c r="A198" s="353">
        <v>46</v>
      </c>
      <c r="B198" s="365" t="s">
        <v>5905</v>
      </c>
      <c r="C198" s="175" t="s">
        <v>47</v>
      </c>
      <c r="D198" s="68" t="s">
        <v>90</v>
      </c>
      <c r="E198" s="7"/>
      <c r="F198" s="170">
        <v>184</v>
      </c>
      <c r="G198" s="170">
        <v>125</v>
      </c>
      <c r="H198" s="59">
        <f t="shared" si="85"/>
        <v>309</v>
      </c>
      <c r="I198" s="353">
        <v>2</v>
      </c>
      <c r="J198" s="353">
        <v>2</v>
      </c>
      <c r="K198" s="328">
        <f t="shared" ref="K198" si="91">SUM(I198:J200)</f>
        <v>4</v>
      </c>
    </row>
    <row r="199" spans="1:11" ht="16.149999999999999" customHeight="1">
      <c r="A199" s="354"/>
      <c r="B199" s="366"/>
      <c r="C199" s="175" t="s">
        <v>47</v>
      </c>
      <c r="D199" s="68" t="s">
        <v>91</v>
      </c>
      <c r="E199" s="7"/>
      <c r="F199" s="170">
        <v>302</v>
      </c>
      <c r="G199" s="170">
        <v>245</v>
      </c>
      <c r="H199" s="59">
        <f t="shared" si="85"/>
        <v>547</v>
      </c>
      <c r="I199" s="354"/>
      <c r="J199" s="354"/>
      <c r="K199" s="329"/>
    </row>
    <row r="200" spans="1:11" ht="20.45" customHeight="1">
      <c r="A200" s="355"/>
      <c r="B200" s="366"/>
      <c r="C200" s="175" t="s">
        <v>47</v>
      </c>
      <c r="D200" s="68" t="s">
        <v>92</v>
      </c>
      <c r="E200" s="7"/>
      <c r="F200" s="170">
        <v>351</v>
      </c>
      <c r="G200" s="170">
        <v>279</v>
      </c>
      <c r="H200" s="59">
        <f t="shared" si="85"/>
        <v>630</v>
      </c>
      <c r="I200" s="355"/>
      <c r="J200" s="355"/>
      <c r="K200" s="330"/>
    </row>
    <row r="201" spans="1:11" ht="37.9" customHeight="1">
      <c r="A201" s="79"/>
      <c r="B201" s="135"/>
      <c r="C201" s="175"/>
      <c r="D201" s="68"/>
      <c r="E201" s="159" t="s">
        <v>5507</v>
      </c>
      <c r="F201" s="38">
        <f>SUM(F198:F200)</f>
        <v>837</v>
      </c>
      <c r="G201" s="38">
        <f t="shared" ref="G201:K201" si="92">SUM(G198:G200)</f>
        <v>649</v>
      </c>
      <c r="H201" s="38">
        <f t="shared" si="92"/>
        <v>1486</v>
      </c>
      <c r="I201" s="38">
        <f t="shared" si="92"/>
        <v>2</v>
      </c>
      <c r="J201" s="38">
        <f t="shared" si="92"/>
        <v>2</v>
      </c>
      <c r="K201" s="38">
        <f t="shared" si="92"/>
        <v>4</v>
      </c>
    </row>
    <row r="202" spans="1:11" ht="16.149999999999999" customHeight="1">
      <c r="A202" s="353">
        <v>47</v>
      </c>
      <c r="B202" s="365" t="s">
        <v>5906</v>
      </c>
      <c r="C202" s="175" t="s">
        <v>94</v>
      </c>
      <c r="D202" s="68" t="s">
        <v>93</v>
      </c>
      <c r="E202" s="7"/>
      <c r="F202" s="170">
        <v>256</v>
      </c>
      <c r="G202" s="170">
        <v>187</v>
      </c>
      <c r="H202" s="59">
        <f t="shared" si="85"/>
        <v>443</v>
      </c>
      <c r="I202" s="353">
        <v>2</v>
      </c>
      <c r="J202" s="353">
        <v>2</v>
      </c>
      <c r="K202" s="328">
        <f t="shared" ref="K202" si="93">SUM(I202:J206)</f>
        <v>4</v>
      </c>
    </row>
    <row r="203" spans="1:11" ht="16.149999999999999" customHeight="1">
      <c r="A203" s="354"/>
      <c r="B203" s="366"/>
      <c r="C203" s="175" t="s">
        <v>96</v>
      </c>
      <c r="D203" s="68" t="s">
        <v>95</v>
      </c>
      <c r="E203" s="7"/>
      <c r="F203" s="170">
        <v>283</v>
      </c>
      <c r="G203" s="170">
        <v>244</v>
      </c>
      <c r="H203" s="59">
        <f t="shared" si="85"/>
        <v>527</v>
      </c>
      <c r="I203" s="354"/>
      <c r="J203" s="354"/>
      <c r="K203" s="329"/>
    </row>
    <row r="204" spans="1:11" ht="16.149999999999999" customHeight="1">
      <c r="A204" s="354"/>
      <c r="B204" s="366"/>
      <c r="C204" s="175" t="s">
        <v>96</v>
      </c>
      <c r="D204" s="68" t="s">
        <v>97</v>
      </c>
      <c r="E204" s="7"/>
      <c r="F204" s="170">
        <v>335</v>
      </c>
      <c r="G204" s="170">
        <v>235</v>
      </c>
      <c r="H204" s="59">
        <f t="shared" si="85"/>
        <v>570</v>
      </c>
      <c r="I204" s="354"/>
      <c r="J204" s="354"/>
      <c r="K204" s="329"/>
    </row>
    <row r="205" spans="1:11" ht="16.149999999999999" customHeight="1">
      <c r="A205" s="354"/>
      <c r="B205" s="366"/>
      <c r="C205" s="175" t="s">
        <v>99</v>
      </c>
      <c r="D205" s="68" t="s">
        <v>98</v>
      </c>
      <c r="E205" s="7"/>
      <c r="F205" s="170">
        <v>234</v>
      </c>
      <c r="G205" s="170">
        <v>172</v>
      </c>
      <c r="H205" s="59">
        <f t="shared" si="85"/>
        <v>406</v>
      </c>
      <c r="I205" s="354"/>
      <c r="J205" s="354"/>
      <c r="K205" s="329"/>
    </row>
    <row r="206" spans="1:11" ht="16.149999999999999" customHeight="1">
      <c r="A206" s="355"/>
      <c r="B206" s="367"/>
      <c r="C206" s="175" t="s">
        <v>99</v>
      </c>
      <c r="D206" s="68" t="s">
        <v>100</v>
      </c>
      <c r="E206" s="7"/>
      <c r="F206" s="170">
        <v>246</v>
      </c>
      <c r="G206" s="170">
        <v>171</v>
      </c>
      <c r="H206" s="59">
        <f t="shared" si="85"/>
        <v>417</v>
      </c>
      <c r="I206" s="355"/>
      <c r="J206" s="355"/>
      <c r="K206" s="330"/>
    </row>
    <row r="207" spans="1:11" ht="16.149999999999999" customHeight="1">
      <c r="A207" s="79"/>
      <c r="B207" s="135"/>
      <c r="C207" s="175"/>
      <c r="D207" s="68"/>
      <c r="E207" s="159" t="s">
        <v>5507</v>
      </c>
      <c r="F207" s="38">
        <f>SUM(F202:F206)</f>
        <v>1354</v>
      </c>
      <c r="G207" s="38">
        <f t="shared" ref="G207:K207" si="94">SUM(G202:G206)</f>
        <v>1009</v>
      </c>
      <c r="H207" s="38">
        <f t="shared" si="94"/>
        <v>2363</v>
      </c>
      <c r="I207" s="38">
        <f t="shared" si="94"/>
        <v>2</v>
      </c>
      <c r="J207" s="38">
        <f t="shared" si="94"/>
        <v>2</v>
      </c>
      <c r="K207" s="38">
        <f t="shared" si="94"/>
        <v>4</v>
      </c>
    </row>
    <row r="208" spans="1:11" ht="16.149999999999999" customHeight="1">
      <c r="A208" s="353">
        <v>48</v>
      </c>
      <c r="B208" s="365" t="s">
        <v>5906</v>
      </c>
      <c r="C208" s="175" t="s">
        <v>99</v>
      </c>
      <c r="D208" s="68" t="s">
        <v>101</v>
      </c>
      <c r="E208" s="7"/>
      <c r="F208" s="170">
        <v>219</v>
      </c>
      <c r="G208" s="170">
        <v>173</v>
      </c>
      <c r="H208" s="59">
        <f t="shared" si="85"/>
        <v>392</v>
      </c>
      <c r="I208" s="353">
        <v>2</v>
      </c>
      <c r="J208" s="353">
        <v>2</v>
      </c>
      <c r="K208" s="328">
        <f t="shared" ref="K208" si="95">SUM(I208:J211)</f>
        <v>4</v>
      </c>
    </row>
    <row r="209" spans="1:11" ht="16.149999999999999" customHeight="1">
      <c r="A209" s="354"/>
      <c r="B209" s="366"/>
      <c r="C209" s="175" t="s">
        <v>99</v>
      </c>
      <c r="D209" s="68" t="s">
        <v>102</v>
      </c>
      <c r="E209" s="7"/>
      <c r="F209" s="170">
        <v>179</v>
      </c>
      <c r="G209" s="170">
        <v>123</v>
      </c>
      <c r="H209" s="59">
        <f t="shared" si="85"/>
        <v>302</v>
      </c>
      <c r="I209" s="354"/>
      <c r="J209" s="354"/>
      <c r="K209" s="329"/>
    </row>
    <row r="210" spans="1:11" ht="16.149999999999999" customHeight="1">
      <c r="A210" s="354"/>
      <c r="B210" s="366"/>
      <c r="C210" s="175" t="s">
        <v>99</v>
      </c>
      <c r="D210" s="68" t="s">
        <v>103</v>
      </c>
      <c r="E210" s="7"/>
      <c r="F210" s="170">
        <v>261</v>
      </c>
      <c r="G210" s="170">
        <v>189</v>
      </c>
      <c r="H210" s="59">
        <f t="shared" si="85"/>
        <v>450</v>
      </c>
      <c r="I210" s="354"/>
      <c r="J210" s="354"/>
      <c r="K210" s="329"/>
    </row>
    <row r="211" spans="1:11" ht="16.149999999999999" customHeight="1">
      <c r="A211" s="355"/>
      <c r="B211" s="366"/>
      <c r="C211" s="175" t="s">
        <v>99</v>
      </c>
      <c r="D211" s="68" t="s">
        <v>104</v>
      </c>
      <c r="E211" s="7"/>
      <c r="F211" s="170">
        <v>135</v>
      </c>
      <c r="G211" s="170">
        <v>112</v>
      </c>
      <c r="H211" s="59">
        <f t="shared" si="85"/>
        <v>247</v>
      </c>
      <c r="I211" s="355"/>
      <c r="J211" s="355"/>
      <c r="K211" s="330"/>
    </row>
    <row r="212" spans="1:11" ht="30" customHeight="1">
      <c r="A212" s="79"/>
      <c r="B212" s="135"/>
      <c r="C212" s="175"/>
      <c r="D212" s="68"/>
      <c r="E212" s="159" t="s">
        <v>5507</v>
      </c>
      <c r="F212" s="38">
        <f>SUM(F208:F211)</f>
        <v>794</v>
      </c>
      <c r="G212" s="38">
        <f t="shared" ref="G212:K212" si="96">SUM(G208:G211)</f>
        <v>597</v>
      </c>
      <c r="H212" s="38">
        <f t="shared" si="96"/>
        <v>1391</v>
      </c>
      <c r="I212" s="38">
        <f t="shared" si="96"/>
        <v>2</v>
      </c>
      <c r="J212" s="38">
        <f t="shared" si="96"/>
        <v>2</v>
      </c>
      <c r="K212" s="38">
        <f t="shared" si="96"/>
        <v>4</v>
      </c>
    </row>
    <row r="213" spans="1:11" ht="16.149999999999999" customHeight="1">
      <c r="A213" s="353">
        <v>49</v>
      </c>
      <c r="B213" s="365" t="s">
        <v>5907</v>
      </c>
      <c r="C213" s="175" t="s">
        <v>99</v>
      </c>
      <c r="D213" s="68" t="s">
        <v>105</v>
      </c>
      <c r="E213" s="7"/>
      <c r="F213" s="170">
        <v>292</v>
      </c>
      <c r="G213" s="170">
        <v>211</v>
      </c>
      <c r="H213" s="59">
        <f t="shared" si="85"/>
        <v>503</v>
      </c>
      <c r="I213" s="353">
        <v>2</v>
      </c>
      <c r="J213" s="353">
        <v>2</v>
      </c>
      <c r="K213" s="328">
        <f t="shared" ref="K213" si="97">SUM(I213:J218)</f>
        <v>4</v>
      </c>
    </row>
    <row r="214" spans="1:11" ht="16.149999999999999" customHeight="1">
      <c r="A214" s="354"/>
      <c r="B214" s="366"/>
      <c r="C214" s="175" t="s">
        <v>99</v>
      </c>
      <c r="D214" s="68" t="s">
        <v>106</v>
      </c>
      <c r="E214" s="7"/>
      <c r="F214" s="170">
        <v>208</v>
      </c>
      <c r="G214" s="170">
        <v>146</v>
      </c>
      <c r="H214" s="59">
        <f t="shared" si="85"/>
        <v>354</v>
      </c>
      <c r="I214" s="354"/>
      <c r="J214" s="354"/>
      <c r="K214" s="329"/>
    </row>
    <row r="215" spans="1:11" ht="16.149999999999999" customHeight="1">
      <c r="A215" s="354"/>
      <c r="B215" s="366"/>
      <c r="C215" s="175" t="s">
        <v>99</v>
      </c>
      <c r="D215" s="68" t="s">
        <v>107</v>
      </c>
      <c r="E215" s="7"/>
      <c r="F215" s="170">
        <v>210</v>
      </c>
      <c r="G215" s="170">
        <v>146</v>
      </c>
      <c r="H215" s="59">
        <f t="shared" si="85"/>
        <v>356</v>
      </c>
      <c r="I215" s="354"/>
      <c r="J215" s="354"/>
      <c r="K215" s="329"/>
    </row>
    <row r="216" spans="1:11" ht="16.149999999999999" customHeight="1">
      <c r="A216" s="354"/>
      <c r="B216" s="366"/>
      <c r="C216" s="175" t="s">
        <v>99</v>
      </c>
      <c r="D216" s="68" t="s">
        <v>108</v>
      </c>
      <c r="E216" s="7"/>
      <c r="F216" s="170">
        <v>238</v>
      </c>
      <c r="G216" s="170">
        <v>174</v>
      </c>
      <c r="H216" s="59">
        <f t="shared" si="85"/>
        <v>412</v>
      </c>
      <c r="I216" s="354"/>
      <c r="J216" s="354"/>
      <c r="K216" s="329"/>
    </row>
    <row r="217" spans="1:11" ht="16.149999999999999" customHeight="1">
      <c r="A217" s="354"/>
      <c r="B217" s="366"/>
      <c r="C217" s="175" t="s">
        <v>99</v>
      </c>
      <c r="D217" s="68" t="s">
        <v>109</v>
      </c>
      <c r="E217" s="7"/>
      <c r="F217" s="170">
        <v>335</v>
      </c>
      <c r="G217" s="170">
        <v>221</v>
      </c>
      <c r="H217" s="59">
        <f t="shared" si="85"/>
        <v>556</v>
      </c>
      <c r="I217" s="354"/>
      <c r="J217" s="354"/>
      <c r="K217" s="329"/>
    </row>
    <row r="218" spans="1:11" ht="16.149999999999999" customHeight="1">
      <c r="A218" s="355"/>
      <c r="B218" s="367"/>
      <c r="C218" s="175" t="s">
        <v>99</v>
      </c>
      <c r="D218" s="68" t="s">
        <v>110</v>
      </c>
      <c r="E218" s="7"/>
      <c r="F218" s="170">
        <v>237</v>
      </c>
      <c r="G218" s="170">
        <v>162</v>
      </c>
      <c r="H218" s="59">
        <f t="shared" si="85"/>
        <v>399</v>
      </c>
      <c r="I218" s="355"/>
      <c r="J218" s="355"/>
      <c r="K218" s="330"/>
    </row>
    <row r="219" spans="1:11" ht="31.9" customHeight="1">
      <c r="A219" s="79"/>
      <c r="B219" s="135"/>
      <c r="C219" s="175"/>
      <c r="D219" s="68"/>
      <c r="E219" s="159" t="s">
        <v>5507</v>
      </c>
      <c r="F219" s="38">
        <f>SUM(F213:F218)</f>
        <v>1520</v>
      </c>
      <c r="G219" s="38">
        <f t="shared" ref="G219:K219" si="98">SUM(G213:G218)</f>
        <v>1060</v>
      </c>
      <c r="H219" s="38">
        <f t="shared" si="98"/>
        <v>2580</v>
      </c>
      <c r="I219" s="38">
        <f t="shared" si="98"/>
        <v>2</v>
      </c>
      <c r="J219" s="38">
        <f t="shared" si="98"/>
        <v>2</v>
      </c>
      <c r="K219" s="38">
        <f t="shared" si="98"/>
        <v>4</v>
      </c>
    </row>
    <row r="220" spans="1:11" ht="16.149999999999999" customHeight="1">
      <c r="A220" s="353">
        <v>50</v>
      </c>
      <c r="B220" s="365" t="s">
        <v>5908</v>
      </c>
      <c r="C220" s="175" t="s">
        <v>112</v>
      </c>
      <c r="D220" s="68" t="s">
        <v>111</v>
      </c>
      <c r="E220" s="7"/>
      <c r="F220" s="170">
        <v>231</v>
      </c>
      <c r="G220" s="170">
        <v>144</v>
      </c>
      <c r="H220" s="59">
        <f t="shared" si="85"/>
        <v>375</v>
      </c>
      <c r="I220" s="353">
        <v>2</v>
      </c>
      <c r="J220" s="353">
        <v>2</v>
      </c>
      <c r="K220" s="328">
        <f t="shared" ref="K220" si="99">SUM(I220:J226)</f>
        <v>4</v>
      </c>
    </row>
    <row r="221" spans="1:11" ht="16.149999999999999" customHeight="1">
      <c r="A221" s="354"/>
      <c r="B221" s="366"/>
      <c r="C221" s="175" t="s">
        <v>112</v>
      </c>
      <c r="D221" s="68" t="s">
        <v>113</v>
      </c>
      <c r="E221" s="7"/>
      <c r="F221" s="170">
        <v>251</v>
      </c>
      <c r="G221" s="170">
        <v>226</v>
      </c>
      <c r="H221" s="59">
        <f t="shared" si="85"/>
        <v>477</v>
      </c>
      <c r="I221" s="354"/>
      <c r="J221" s="354"/>
      <c r="K221" s="329"/>
    </row>
    <row r="222" spans="1:11" ht="16.149999999999999" customHeight="1">
      <c r="A222" s="354"/>
      <c r="B222" s="366"/>
      <c r="C222" s="175" t="s">
        <v>115</v>
      </c>
      <c r="D222" s="68" t="s">
        <v>114</v>
      </c>
      <c r="E222" s="7"/>
      <c r="F222" s="170">
        <v>235</v>
      </c>
      <c r="G222" s="170">
        <v>141</v>
      </c>
      <c r="H222" s="59">
        <f t="shared" si="85"/>
        <v>376</v>
      </c>
      <c r="I222" s="354"/>
      <c r="J222" s="354"/>
      <c r="K222" s="329"/>
    </row>
    <row r="223" spans="1:11" ht="16.149999999999999" customHeight="1">
      <c r="A223" s="354"/>
      <c r="B223" s="366"/>
      <c r="C223" s="175" t="s">
        <v>115</v>
      </c>
      <c r="D223" s="68" t="s">
        <v>116</v>
      </c>
      <c r="E223" s="7"/>
      <c r="F223" s="170">
        <v>300</v>
      </c>
      <c r="G223" s="170">
        <v>182</v>
      </c>
      <c r="H223" s="59">
        <f t="shared" si="85"/>
        <v>482</v>
      </c>
      <c r="I223" s="354"/>
      <c r="J223" s="354"/>
      <c r="K223" s="329"/>
    </row>
    <row r="224" spans="1:11" ht="16.149999999999999" customHeight="1">
      <c r="A224" s="354"/>
      <c r="B224" s="366"/>
      <c r="C224" s="175" t="s">
        <v>115</v>
      </c>
      <c r="D224" s="68" t="s">
        <v>117</v>
      </c>
      <c r="E224" s="7"/>
      <c r="F224" s="170">
        <v>154</v>
      </c>
      <c r="G224" s="170">
        <v>120</v>
      </c>
      <c r="H224" s="59">
        <f t="shared" si="85"/>
        <v>274</v>
      </c>
      <c r="I224" s="354"/>
      <c r="J224" s="354"/>
      <c r="K224" s="329"/>
    </row>
    <row r="225" spans="1:11" ht="16.149999999999999" customHeight="1">
      <c r="A225" s="354"/>
      <c r="B225" s="366"/>
      <c r="C225" s="175" t="s">
        <v>115</v>
      </c>
      <c r="D225" s="68" t="s">
        <v>118</v>
      </c>
      <c r="E225" s="7"/>
      <c r="F225" s="170">
        <v>171</v>
      </c>
      <c r="G225" s="170">
        <v>140</v>
      </c>
      <c r="H225" s="59">
        <f t="shared" si="85"/>
        <v>311</v>
      </c>
      <c r="I225" s="354"/>
      <c r="J225" s="354"/>
      <c r="K225" s="329"/>
    </row>
    <row r="226" spans="1:11" ht="16.149999999999999" customHeight="1">
      <c r="A226" s="355"/>
      <c r="B226" s="367"/>
      <c r="C226" s="175" t="s">
        <v>115</v>
      </c>
      <c r="D226" s="68" t="s">
        <v>119</v>
      </c>
      <c r="E226" s="7"/>
      <c r="F226" s="170">
        <v>128</v>
      </c>
      <c r="G226" s="170">
        <v>97</v>
      </c>
      <c r="H226" s="59">
        <f t="shared" si="85"/>
        <v>225</v>
      </c>
      <c r="I226" s="355"/>
      <c r="J226" s="355"/>
      <c r="K226" s="330"/>
    </row>
    <row r="227" spans="1:11" ht="33.6" customHeight="1">
      <c r="A227" s="79"/>
      <c r="B227" s="135"/>
      <c r="C227" s="175"/>
      <c r="D227" s="68"/>
      <c r="E227" s="159" t="s">
        <v>5507</v>
      </c>
      <c r="F227" s="38">
        <f>SUM(F220:F226)</f>
        <v>1470</v>
      </c>
      <c r="G227" s="38">
        <f t="shared" ref="G227:K227" si="100">SUM(G220:G226)</f>
        <v>1050</v>
      </c>
      <c r="H227" s="38">
        <f t="shared" si="100"/>
        <v>2520</v>
      </c>
      <c r="I227" s="38">
        <f t="shared" si="100"/>
        <v>2</v>
      </c>
      <c r="J227" s="38">
        <f t="shared" si="100"/>
        <v>2</v>
      </c>
      <c r="K227" s="38">
        <f t="shared" si="100"/>
        <v>4</v>
      </c>
    </row>
    <row r="228" spans="1:11" ht="16.149999999999999" customHeight="1">
      <c r="A228" s="353">
        <v>51</v>
      </c>
      <c r="B228" s="365" t="s">
        <v>5909</v>
      </c>
      <c r="C228" s="175" t="s">
        <v>121</v>
      </c>
      <c r="D228" s="68" t="s">
        <v>120</v>
      </c>
      <c r="E228" s="7"/>
      <c r="F228" s="170">
        <v>256</v>
      </c>
      <c r="G228" s="170">
        <v>168</v>
      </c>
      <c r="H228" s="59">
        <f t="shared" si="85"/>
        <v>424</v>
      </c>
      <c r="I228" s="353">
        <v>2</v>
      </c>
      <c r="J228" s="353">
        <v>2</v>
      </c>
      <c r="K228" s="328">
        <f t="shared" ref="K228" si="101">SUM(I228:J232)</f>
        <v>4</v>
      </c>
    </row>
    <row r="229" spans="1:11" ht="16.149999999999999" customHeight="1">
      <c r="A229" s="354"/>
      <c r="B229" s="366"/>
      <c r="C229" s="175" t="s">
        <v>121</v>
      </c>
      <c r="D229" s="68" t="s">
        <v>122</v>
      </c>
      <c r="E229" s="7"/>
      <c r="F229" s="170">
        <v>196</v>
      </c>
      <c r="G229" s="170">
        <v>137</v>
      </c>
      <c r="H229" s="59">
        <f t="shared" si="85"/>
        <v>333</v>
      </c>
      <c r="I229" s="354"/>
      <c r="J229" s="354"/>
      <c r="K229" s="329"/>
    </row>
    <row r="230" spans="1:11" ht="16.149999999999999" customHeight="1">
      <c r="A230" s="354"/>
      <c r="B230" s="366"/>
      <c r="C230" s="175" t="s">
        <v>121</v>
      </c>
      <c r="D230" s="68" t="s">
        <v>123</v>
      </c>
      <c r="E230" s="7"/>
      <c r="F230" s="170">
        <v>355</v>
      </c>
      <c r="G230" s="170">
        <v>255</v>
      </c>
      <c r="H230" s="59">
        <f t="shared" si="85"/>
        <v>610</v>
      </c>
      <c r="I230" s="354"/>
      <c r="J230" s="354"/>
      <c r="K230" s="329"/>
    </row>
    <row r="231" spans="1:11" ht="16.149999999999999" customHeight="1">
      <c r="A231" s="354"/>
      <c r="B231" s="366"/>
      <c r="C231" s="175" t="s">
        <v>99</v>
      </c>
      <c r="D231" s="68" t="s">
        <v>124</v>
      </c>
      <c r="E231" s="7"/>
      <c r="F231" s="170">
        <v>115</v>
      </c>
      <c r="G231" s="170">
        <v>86</v>
      </c>
      <c r="H231" s="59">
        <f t="shared" si="85"/>
        <v>201</v>
      </c>
      <c r="I231" s="354"/>
      <c r="J231" s="354"/>
      <c r="K231" s="329"/>
    </row>
    <row r="232" spans="1:11" ht="16.149999999999999" customHeight="1">
      <c r="A232" s="355"/>
      <c r="B232" s="366"/>
      <c r="C232" s="175" t="s">
        <v>99</v>
      </c>
      <c r="D232" s="68" t="s">
        <v>125</v>
      </c>
      <c r="E232" s="7"/>
      <c r="F232" s="170">
        <v>137</v>
      </c>
      <c r="G232" s="170">
        <v>80</v>
      </c>
      <c r="H232" s="59">
        <f t="shared" si="85"/>
        <v>217</v>
      </c>
      <c r="I232" s="355"/>
      <c r="J232" s="355"/>
      <c r="K232" s="330"/>
    </row>
    <row r="233" spans="1:11" ht="16.149999999999999" customHeight="1">
      <c r="A233" s="79"/>
      <c r="B233" s="135"/>
      <c r="C233" s="175"/>
      <c r="D233" s="68"/>
      <c r="E233" s="159" t="s">
        <v>5507</v>
      </c>
      <c r="F233" s="38">
        <f>SUM(F228:F232)</f>
        <v>1059</v>
      </c>
      <c r="G233" s="38">
        <f t="shared" ref="G233:K233" si="102">SUM(G228:G232)</f>
        <v>726</v>
      </c>
      <c r="H233" s="38">
        <f t="shared" si="102"/>
        <v>1785</v>
      </c>
      <c r="I233" s="38">
        <f t="shared" si="102"/>
        <v>2</v>
      </c>
      <c r="J233" s="38">
        <f t="shared" si="102"/>
        <v>2</v>
      </c>
      <c r="K233" s="38">
        <f t="shared" si="102"/>
        <v>4</v>
      </c>
    </row>
    <row r="234" spans="1:11" ht="16.149999999999999" customHeight="1">
      <c r="A234" s="353">
        <v>52</v>
      </c>
      <c r="B234" s="365" t="s">
        <v>5909</v>
      </c>
      <c r="C234" s="175" t="s">
        <v>99</v>
      </c>
      <c r="D234" s="68" t="s">
        <v>126</v>
      </c>
      <c r="E234" s="7"/>
      <c r="F234" s="170">
        <v>232</v>
      </c>
      <c r="G234" s="170">
        <v>149</v>
      </c>
      <c r="H234" s="59">
        <f t="shared" si="85"/>
        <v>381</v>
      </c>
      <c r="I234" s="353">
        <v>2</v>
      </c>
      <c r="J234" s="353">
        <v>2</v>
      </c>
      <c r="K234" s="328">
        <f t="shared" ref="K234" si="103">SUM(I234:J238)</f>
        <v>4</v>
      </c>
    </row>
    <row r="235" spans="1:11" ht="16.149999999999999" customHeight="1">
      <c r="A235" s="354"/>
      <c r="B235" s="366"/>
      <c r="C235" s="175" t="s">
        <v>99</v>
      </c>
      <c r="D235" s="68" t="s">
        <v>127</v>
      </c>
      <c r="E235" s="7"/>
      <c r="F235" s="170">
        <v>206</v>
      </c>
      <c r="G235" s="170">
        <v>119</v>
      </c>
      <c r="H235" s="59">
        <f t="shared" si="85"/>
        <v>325</v>
      </c>
      <c r="I235" s="354"/>
      <c r="J235" s="354"/>
      <c r="K235" s="329"/>
    </row>
    <row r="236" spans="1:11" ht="16.149999999999999" customHeight="1">
      <c r="A236" s="354"/>
      <c r="B236" s="366"/>
      <c r="C236" s="175" t="s">
        <v>99</v>
      </c>
      <c r="D236" s="68" t="s">
        <v>128</v>
      </c>
      <c r="E236" s="7"/>
      <c r="F236" s="170">
        <v>110</v>
      </c>
      <c r="G236" s="170">
        <v>79</v>
      </c>
      <c r="H236" s="59">
        <f t="shared" si="85"/>
        <v>189</v>
      </c>
      <c r="I236" s="354"/>
      <c r="J236" s="354"/>
      <c r="K236" s="329"/>
    </row>
    <row r="237" spans="1:11" ht="16.149999999999999" customHeight="1">
      <c r="A237" s="354"/>
      <c r="B237" s="366"/>
      <c r="C237" s="175" t="s">
        <v>99</v>
      </c>
      <c r="D237" s="68" t="s">
        <v>129</v>
      </c>
      <c r="E237" s="7"/>
      <c r="F237" s="170">
        <v>298</v>
      </c>
      <c r="G237" s="170">
        <v>201</v>
      </c>
      <c r="H237" s="59">
        <f t="shared" si="85"/>
        <v>499</v>
      </c>
      <c r="I237" s="354"/>
      <c r="J237" s="354"/>
      <c r="K237" s="329"/>
    </row>
    <row r="238" spans="1:11" ht="16.149999999999999" customHeight="1">
      <c r="A238" s="355"/>
      <c r="B238" s="366"/>
      <c r="C238" s="175" t="s">
        <v>99</v>
      </c>
      <c r="D238" s="68" t="s">
        <v>130</v>
      </c>
      <c r="E238" s="7"/>
      <c r="F238" s="170">
        <v>225</v>
      </c>
      <c r="G238" s="170">
        <v>154</v>
      </c>
      <c r="H238" s="59">
        <f t="shared" si="85"/>
        <v>379</v>
      </c>
      <c r="I238" s="355"/>
      <c r="J238" s="355"/>
      <c r="K238" s="330"/>
    </row>
    <row r="239" spans="1:11" ht="16.149999999999999" customHeight="1">
      <c r="A239" s="79"/>
      <c r="B239" s="135"/>
      <c r="C239" s="175"/>
      <c r="D239" s="68"/>
      <c r="E239" s="159" t="s">
        <v>5507</v>
      </c>
      <c r="F239" s="38">
        <f>SUM(F234:F238)</f>
        <v>1071</v>
      </c>
      <c r="G239" s="38">
        <f t="shared" ref="G239:K239" si="104">SUM(G234:G238)</f>
        <v>702</v>
      </c>
      <c r="H239" s="38">
        <f t="shared" si="104"/>
        <v>1773</v>
      </c>
      <c r="I239" s="38">
        <f t="shared" si="104"/>
        <v>2</v>
      </c>
      <c r="J239" s="38">
        <f t="shared" si="104"/>
        <v>2</v>
      </c>
      <c r="K239" s="38">
        <f t="shared" si="104"/>
        <v>4</v>
      </c>
    </row>
    <row r="240" spans="1:11" s="176" customFormat="1" ht="16.149999999999999" customHeight="1">
      <c r="A240" s="353">
        <v>53</v>
      </c>
      <c r="B240" s="365" t="s">
        <v>5909</v>
      </c>
      <c r="C240" s="175" t="s">
        <v>99</v>
      </c>
      <c r="D240" s="68" t="s">
        <v>131</v>
      </c>
      <c r="E240" s="7"/>
      <c r="F240" s="170">
        <v>159</v>
      </c>
      <c r="G240" s="170">
        <v>125</v>
      </c>
      <c r="H240" s="59">
        <f t="shared" si="85"/>
        <v>284</v>
      </c>
      <c r="I240" s="353">
        <v>2</v>
      </c>
      <c r="J240" s="353">
        <v>2</v>
      </c>
      <c r="K240" s="328">
        <f t="shared" ref="K240" si="105">SUM(I240:J244)</f>
        <v>4</v>
      </c>
    </row>
    <row r="241" spans="1:11" s="176" customFormat="1" ht="16.149999999999999" customHeight="1">
      <c r="A241" s="354"/>
      <c r="B241" s="366"/>
      <c r="C241" s="175" t="s">
        <v>99</v>
      </c>
      <c r="D241" s="68" t="s">
        <v>132</v>
      </c>
      <c r="E241" s="7"/>
      <c r="F241" s="170">
        <v>182</v>
      </c>
      <c r="G241" s="170">
        <v>117</v>
      </c>
      <c r="H241" s="59">
        <f t="shared" si="85"/>
        <v>299</v>
      </c>
      <c r="I241" s="354"/>
      <c r="J241" s="354"/>
      <c r="K241" s="329"/>
    </row>
    <row r="242" spans="1:11" s="176" customFormat="1" ht="16.149999999999999" customHeight="1">
      <c r="A242" s="354"/>
      <c r="B242" s="366"/>
      <c r="C242" s="175" t="s">
        <v>99</v>
      </c>
      <c r="D242" s="68" t="s">
        <v>133</v>
      </c>
      <c r="E242" s="7"/>
      <c r="F242" s="170">
        <v>150</v>
      </c>
      <c r="G242" s="170">
        <v>98</v>
      </c>
      <c r="H242" s="59">
        <f t="shared" si="85"/>
        <v>248</v>
      </c>
      <c r="I242" s="354"/>
      <c r="J242" s="354"/>
      <c r="K242" s="329"/>
    </row>
    <row r="243" spans="1:11" s="176" customFormat="1" ht="16.149999999999999" customHeight="1">
      <c r="A243" s="354"/>
      <c r="B243" s="366"/>
      <c r="C243" s="175" t="s">
        <v>99</v>
      </c>
      <c r="D243" s="68" t="s">
        <v>134</v>
      </c>
      <c r="E243" s="7"/>
      <c r="F243" s="170">
        <v>145</v>
      </c>
      <c r="G243" s="170">
        <v>118</v>
      </c>
      <c r="H243" s="59">
        <f t="shared" si="85"/>
        <v>263</v>
      </c>
      <c r="I243" s="354"/>
      <c r="J243" s="354"/>
      <c r="K243" s="329"/>
    </row>
    <row r="244" spans="1:11" s="176" customFormat="1" ht="16.149999999999999" customHeight="1">
      <c r="A244" s="355"/>
      <c r="B244" s="366"/>
      <c r="C244" s="175" t="s">
        <v>99</v>
      </c>
      <c r="D244" s="68" t="s">
        <v>135</v>
      </c>
      <c r="E244" s="7"/>
      <c r="F244" s="170">
        <v>156</v>
      </c>
      <c r="G244" s="170">
        <v>110</v>
      </c>
      <c r="H244" s="59">
        <f t="shared" si="85"/>
        <v>266</v>
      </c>
      <c r="I244" s="355"/>
      <c r="J244" s="355"/>
      <c r="K244" s="330"/>
    </row>
    <row r="245" spans="1:11" s="176" customFormat="1" ht="16.149999999999999" customHeight="1">
      <c r="A245" s="79"/>
      <c r="B245" s="135"/>
      <c r="C245" s="175"/>
      <c r="D245" s="68"/>
      <c r="E245" s="159" t="s">
        <v>5507</v>
      </c>
      <c r="F245" s="38">
        <f>SUM(F240:F244)</f>
        <v>792</v>
      </c>
      <c r="G245" s="38">
        <f t="shared" ref="G245:K245" si="106">SUM(G240:G244)</f>
        <v>568</v>
      </c>
      <c r="H245" s="38">
        <f t="shared" si="106"/>
        <v>1360</v>
      </c>
      <c r="I245" s="38">
        <f t="shared" si="106"/>
        <v>2</v>
      </c>
      <c r="J245" s="38">
        <f t="shared" si="106"/>
        <v>2</v>
      </c>
      <c r="K245" s="38">
        <f t="shared" si="106"/>
        <v>4</v>
      </c>
    </row>
    <row r="246" spans="1:11" s="176" customFormat="1" ht="16.149999999999999" customHeight="1">
      <c r="A246" s="353">
        <v>54</v>
      </c>
      <c r="B246" s="365" t="s">
        <v>5909</v>
      </c>
      <c r="C246" s="175" t="s">
        <v>137</v>
      </c>
      <c r="D246" s="68" t="s">
        <v>136</v>
      </c>
      <c r="E246" s="7"/>
      <c r="F246" s="170">
        <v>443</v>
      </c>
      <c r="G246" s="170">
        <v>307</v>
      </c>
      <c r="H246" s="59">
        <f t="shared" si="85"/>
        <v>750</v>
      </c>
      <c r="I246" s="353">
        <v>2</v>
      </c>
      <c r="J246" s="353">
        <v>2</v>
      </c>
      <c r="K246" s="328">
        <f t="shared" ref="K246" si="107">SUM(I246:J250)</f>
        <v>4</v>
      </c>
    </row>
    <row r="247" spans="1:11" s="176" customFormat="1" ht="16.149999999999999" customHeight="1">
      <c r="A247" s="354"/>
      <c r="B247" s="366"/>
      <c r="C247" s="175" t="s">
        <v>137</v>
      </c>
      <c r="D247" s="68" t="s">
        <v>138</v>
      </c>
      <c r="E247" s="7"/>
      <c r="F247" s="170">
        <v>113</v>
      </c>
      <c r="G247" s="170">
        <v>82</v>
      </c>
      <c r="H247" s="59">
        <f t="shared" si="85"/>
        <v>195</v>
      </c>
      <c r="I247" s="354"/>
      <c r="J247" s="354"/>
      <c r="K247" s="329"/>
    </row>
    <row r="248" spans="1:11" s="176" customFormat="1" ht="16.149999999999999" customHeight="1">
      <c r="A248" s="354"/>
      <c r="B248" s="366"/>
      <c r="C248" s="175" t="s">
        <v>140</v>
      </c>
      <c r="D248" s="68" t="s">
        <v>139</v>
      </c>
      <c r="E248" s="7"/>
      <c r="F248" s="170">
        <v>198</v>
      </c>
      <c r="G248" s="170">
        <v>122</v>
      </c>
      <c r="H248" s="59">
        <f t="shared" si="85"/>
        <v>320</v>
      </c>
      <c r="I248" s="354"/>
      <c r="J248" s="354"/>
      <c r="K248" s="329"/>
    </row>
    <row r="249" spans="1:11" s="176" customFormat="1" ht="16.149999999999999" customHeight="1">
      <c r="A249" s="354"/>
      <c r="B249" s="366"/>
      <c r="C249" s="175" t="s">
        <v>140</v>
      </c>
      <c r="D249" s="68" t="s">
        <v>141</v>
      </c>
      <c r="E249" s="7"/>
      <c r="F249" s="170">
        <v>106</v>
      </c>
      <c r="G249" s="170">
        <v>95</v>
      </c>
      <c r="H249" s="59">
        <f t="shared" si="85"/>
        <v>201</v>
      </c>
      <c r="I249" s="354"/>
      <c r="J249" s="354"/>
      <c r="K249" s="329"/>
    </row>
    <row r="250" spans="1:11" s="176" customFormat="1" ht="16.149999999999999" customHeight="1">
      <c r="A250" s="355"/>
      <c r="B250" s="366"/>
      <c r="C250" s="175" t="s">
        <v>140</v>
      </c>
      <c r="D250" s="68" t="s">
        <v>142</v>
      </c>
      <c r="E250" s="7"/>
      <c r="F250" s="170">
        <v>164</v>
      </c>
      <c r="G250" s="170">
        <v>112</v>
      </c>
      <c r="H250" s="59">
        <f t="shared" si="85"/>
        <v>276</v>
      </c>
      <c r="I250" s="355"/>
      <c r="J250" s="355"/>
      <c r="K250" s="330"/>
    </row>
    <row r="251" spans="1:11" s="176" customFormat="1" ht="14.45" customHeight="1">
      <c r="A251" s="79"/>
      <c r="B251" s="135"/>
      <c r="C251" s="175"/>
      <c r="D251" s="68"/>
      <c r="E251" s="159" t="s">
        <v>5507</v>
      </c>
      <c r="F251" s="38">
        <f>SUM(F246:F250)</f>
        <v>1024</v>
      </c>
      <c r="G251" s="38">
        <f t="shared" ref="G251:K251" si="108">SUM(G246:G250)</f>
        <v>718</v>
      </c>
      <c r="H251" s="38">
        <f t="shared" si="108"/>
        <v>1742</v>
      </c>
      <c r="I251" s="38">
        <f t="shared" si="108"/>
        <v>2</v>
      </c>
      <c r="J251" s="38">
        <f t="shared" si="108"/>
        <v>2</v>
      </c>
      <c r="K251" s="38">
        <f t="shared" si="108"/>
        <v>4</v>
      </c>
    </row>
    <row r="252" spans="1:11" s="176" customFormat="1" ht="16.149999999999999" customHeight="1">
      <c r="A252" s="353">
        <v>55</v>
      </c>
      <c r="B252" s="347" t="s">
        <v>5910</v>
      </c>
      <c r="C252" s="175" t="s">
        <v>140</v>
      </c>
      <c r="D252" s="68" t="s">
        <v>143</v>
      </c>
      <c r="E252" s="7"/>
      <c r="F252" s="170">
        <v>194</v>
      </c>
      <c r="G252" s="170">
        <v>125</v>
      </c>
      <c r="H252" s="59">
        <f t="shared" si="85"/>
        <v>319</v>
      </c>
      <c r="I252" s="353">
        <v>2</v>
      </c>
      <c r="J252" s="353">
        <v>2</v>
      </c>
      <c r="K252" s="328">
        <f t="shared" ref="K252" si="109">SUM(I252:J256)</f>
        <v>4</v>
      </c>
    </row>
    <row r="253" spans="1:11" s="176" customFormat="1" ht="16.149999999999999" customHeight="1">
      <c r="A253" s="354"/>
      <c r="B253" s="366"/>
      <c r="C253" s="175" t="s">
        <v>140</v>
      </c>
      <c r="D253" s="68" t="s">
        <v>144</v>
      </c>
      <c r="E253" s="7"/>
      <c r="F253" s="170">
        <v>307</v>
      </c>
      <c r="G253" s="170">
        <v>215</v>
      </c>
      <c r="H253" s="59">
        <f t="shared" si="85"/>
        <v>522</v>
      </c>
      <c r="I253" s="354"/>
      <c r="J253" s="354"/>
      <c r="K253" s="329"/>
    </row>
    <row r="254" spans="1:11" s="176" customFormat="1" ht="16.149999999999999" customHeight="1">
      <c r="A254" s="354"/>
      <c r="B254" s="366"/>
      <c r="C254" s="175" t="s">
        <v>82</v>
      </c>
      <c r="D254" s="68" t="s">
        <v>145</v>
      </c>
      <c r="E254" s="7"/>
      <c r="F254" s="170">
        <v>81</v>
      </c>
      <c r="G254" s="170">
        <v>56</v>
      </c>
      <c r="H254" s="59">
        <f t="shared" si="85"/>
        <v>137</v>
      </c>
      <c r="I254" s="354"/>
      <c r="J254" s="354"/>
      <c r="K254" s="329"/>
    </row>
    <row r="255" spans="1:11" s="176" customFormat="1" ht="16.149999999999999" customHeight="1">
      <c r="A255" s="354"/>
      <c r="B255" s="366"/>
      <c r="C255" s="175" t="s">
        <v>82</v>
      </c>
      <c r="D255" s="68" t="s">
        <v>146</v>
      </c>
      <c r="E255" s="7"/>
      <c r="F255" s="170">
        <v>124</v>
      </c>
      <c r="G255" s="170">
        <v>76</v>
      </c>
      <c r="H255" s="59">
        <f t="shared" si="85"/>
        <v>200</v>
      </c>
      <c r="I255" s="354"/>
      <c r="J255" s="354"/>
      <c r="K255" s="329"/>
    </row>
    <row r="256" spans="1:11" s="176" customFormat="1" ht="16.149999999999999" customHeight="1">
      <c r="A256" s="355"/>
      <c r="B256" s="366"/>
      <c r="C256" s="175" t="s">
        <v>82</v>
      </c>
      <c r="D256" s="68" t="s">
        <v>147</v>
      </c>
      <c r="E256" s="7"/>
      <c r="F256" s="170">
        <v>161</v>
      </c>
      <c r="G256" s="170">
        <v>111</v>
      </c>
      <c r="H256" s="59">
        <f t="shared" si="85"/>
        <v>272</v>
      </c>
      <c r="I256" s="355"/>
      <c r="J256" s="355"/>
      <c r="K256" s="330"/>
    </row>
    <row r="257" spans="1:11" s="176" customFormat="1" ht="12.6" customHeight="1">
      <c r="A257" s="79"/>
      <c r="B257" s="135"/>
      <c r="C257" s="175"/>
      <c r="D257" s="68"/>
      <c r="E257" s="159" t="s">
        <v>5507</v>
      </c>
      <c r="F257" s="38">
        <f>SUM(F252:F256)</f>
        <v>867</v>
      </c>
      <c r="G257" s="38">
        <f t="shared" ref="G257:K257" si="110">SUM(G252:G256)</f>
        <v>583</v>
      </c>
      <c r="H257" s="38">
        <f t="shared" si="110"/>
        <v>1450</v>
      </c>
      <c r="I257" s="38">
        <f t="shared" si="110"/>
        <v>2</v>
      </c>
      <c r="J257" s="38">
        <f t="shared" si="110"/>
        <v>2</v>
      </c>
      <c r="K257" s="38">
        <f t="shared" si="110"/>
        <v>4</v>
      </c>
    </row>
    <row r="258" spans="1:11" s="176" customFormat="1" ht="16.149999999999999" customHeight="1">
      <c r="A258" s="353">
        <v>56</v>
      </c>
      <c r="B258" s="347" t="s">
        <v>5910</v>
      </c>
      <c r="C258" s="175" t="s">
        <v>82</v>
      </c>
      <c r="D258" s="68" t="s">
        <v>148</v>
      </c>
      <c r="E258" s="7"/>
      <c r="F258" s="170">
        <v>429</v>
      </c>
      <c r="G258" s="170">
        <v>306</v>
      </c>
      <c r="H258" s="59">
        <f t="shared" si="85"/>
        <v>735</v>
      </c>
      <c r="I258" s="353">
        <v>2</v>
      </c>
      <c r="J258" s="353">
        <v>2</v>
      </c>
      <c r="K258" s="328">
        <f t="shared" ref="K258" si="111">SUM(I258:J262)</f>
        <v>4</v>
      </c>
    </row>
    <row r="259" spans="1:11" s="176" customFormat="1" ht="16.149999999999999" customHeight="1">
      <c r="A259" s="354"/>
      <c r="B259" s="366"/>
      <c r="C259" s="177" t="s">
        <v>150</v>
      </c>
      <c r="D259" s="68" t="s">
        <v>149</v>
      </c>
      <c r="E259" s="7"/>
      <c r="F259" s="170">
        <v>317</v>
      </c>
      <c r="G259" s="170">
        <v>214</v>
      </c>
      <c r="H259" s="59">
        <f t="shared" si="85"/>
        <v>531</v>
      </c>
      <c r="I259" s="354"/>
      <c r="J259" s="354"/>
      <c r="K259" s="329"/>
    </row>
    <row r="260" spans="1:11" s="176" customFormat="1" ht="16.149999999999999" customHeight="1">
      <c r="A260" s="354"/>
      <c r="B260" s="366"/>
      <c r="C260" s="177" t="s">
        <v>150</v>
      </c>
      <c r="D260" s="68" t="s">
        <v>151</v>
      </c>
      <c r="E260" s="7"/>
      <c r="F260" s="170">
        <v>321</v>
      </c>
      <c r="G260" s="170">
        <v>240</v>
      </c>
      <c r="H260" s="59">
        <f t="shared" si="85"/>
        <v>561</v>
      </c>
      <c r="I260" s="354"/>
      <c r="J260" s="354"/>
      <c r="K260" s="329"/>
    </row>
    <row r="261" spans="1:11" s="176" customFormat="1" ht="16.149999999999999" customHeight="1">
      <c r="A261" s="354"/>
      <c r="B261" s="366"/>
      <c r="C261" s="175" t="s">
        <v>137</v>
      </c>
      <c r="D261" s="68" t="s">
        <v>152</v>
      </c>
      <c r="E261" s="7"/>
      <c r="F261" s="170">
        <v>195</v>
      </c>
      <c r="G261" s="170">
        <v>140</v>
      </c>
      <c r="H261" s="59">
        <f t="shared" si="85"/>
        <v>335</v>
      </c>
      <c r="I261" s="354"/>
      <c r="J261" s="354"/>
      <c r="K261" s="329"/>
    </row>
    <row r="262" spans="1:11" s="176" customFormat="1" ht="16.149999999999999" customHeight="1">
      <c r="A262" s="355"/>
      <c r="B262" s="366"/>
      <c r="C262" s="175" t="s">
        <v>154</v>
      </c>
      <c r="D262" s="68" t="s">
        <v>153</v>
      </c>
      <c r="E262" s="7"/>
      <c r="F262" s="170">
        <v>335</v>
      </c>
      <c r="G262" s="170">
        <v>240</v>
      </c>
      <c r="H262" s="59">
        <f t="shared" si="85"/>
        <v>575</v>
      </c>
      <c r="I262" s="355"/>
      <c r="J262" s="355"/>
      <c r="K262" s="330"/>
    </row>
    <row r="263" spans="1:11" s="176" customFormat="1" ht="30" customHeight="1">
      <c r="A263" s="79"/>
      <c r="B263" s="135"/>
      <c r="C263" s="175"/>
      <c r="D263" s="68"/>
      <c r="E263" s="159" t="s">
        <v>5507</v>
      </c>
      <c r="F263" s="38">
        <f>SUM(F258:F262)</f>
        <v>1597</v>
      </c>
      <c r="G263" s="38">
        <f t="shared" ref="G263:K263" si="112">SUM(G258:G262)</f>
        <v>1140</v>
      </c>
      <c r="H263" s="38">
        <f t="shared" si="112"/>
        <v>2737</v>
      </c>
      <c r="I263" s="38">
        <f t="shared" si="112"/>
        <v>2</v>
      </c>
      <c r="J263" s="38">
        <f t="shared" si="112"/>
        <v>2</v>
      </c>
      <c r="K263" s="38">
        <f t="shared" si="112"/>
        <v>4</v>
      </c>
    </row>
    <row r="264" spans="1:11" s="176" customFormat="1" ht="16.149999999999999" customHeight="1">
      <c r="A264" s="353">
        <v>57</v>
      </c>
      <c r="B264" s="347" t="s">
        <v>5911</v>
      </c>
      <c r="C264" s="99" t="s">
        <v>82</v>
      </c>
      <c r="D264" s="68" t="s">
        <v>155</v>
      </c>
      <c r="E264" s="7"/>
      <c r="F264" s="170">
        <v>286</v>
      </c>
      <c r="G264" s="170">
        <v>201</v>
      </c>
      <c r="H264" s="59">
        <f t="shared" si="85"/>
        <v>487</v>
      </c>
      <c r="I264" s="353">
        <v>2</v>
      </c>
      <c r="J264" s="353">
        <v>2</v>
      </c>
      <c r="K264" s="328">
        <f t="shared" ref="K264" si="113">SUM(I264:J268)</f>
        <v>4</v>
      </c>
    </row>
    <row r="265" spans="1:11" s="176" customFormat="1" ht="16.149999999999999" customHeight="1">
      <c r="A265" s="354"/>
      <c r="B265" s="366"/>
      <c r="C265" s="99" t="s">
        <v>5824</v>
      </c>
      <c r="D265" s="68" t="s">
        <v>156</v>
      </c>
      <c r="E265" s="7"/>
      <c r="F265" s="170">
        <v>211</v>
      </c>
      <c r="G265" s="170">
        <v>135</v>
      </c>
      <c r="H265" s="59">
        <f t="shared" si="85"/>
        <v>346</v>
      </c>
      <c r="I265" s="354"/>
      <c r="J265" s="354"/>
      <c r="K265" s="329"/>
    </row>
    <row r="266" spans="1:11" s="176" customFormat="1" ht="16.149999999999999" customHeight="1">
      <c r="A266" s="354"/>
      <c r="B266" s="366"/>
      <c r="C266" s="99" t="s">
        <v>5825</v>
      </c>
      <c r="D266" s="68" t="s">
        <v>157</v>
      </c>
      <c r="E266" s="7"/>
      <c r="F266" s="170">
        <v>151</v>
      </c>
      <c r="G266" s="170">
        <v>121</v>
      </c>
      <c r="H266" s="59">
        <f t="shared" ref="H266:H340" si="114">SUM(F266:G266)</f>
        <v>272</v>
      </c>
      <c r="I266" s="354"/>
      <c r="J266" s="354"/>
      <c r="K266" s="329"/>
    </row>
    <row r="267" spans="1:11" s="176" customFormat="1" ht="16.149999999999999" customHeight="1">
      <c r="A267" s="354"/>
      <c r="B267" s="366"/>
      <c r="C267" s="99" t="s">
        <v>5826</v>
      </c>
      <c r="D267" s="68" t="s">
        <v>158</v>
      </c>
      <c r="E267" s="7"/>
      <c r="F267" s="170">
        <v>143</v>
      </c>
      <c r="G267" s="170">
        <v>129</v>
      </c>
      <c r="H267" s="59">
        <f t="shared" si="114"/>
        <v>272</v>
      </c>
      <c r="I267" s="354"/>
      <c r="J267" s="354"/>
      <c r="K267" s="329"/>
    </row>
    <row r="268" spans="1:11" s="176" customFormat="1" ht="16.149999999999999" customHeight="1">
      <c r="A268" s="355"/>
      <c r="B268" s="366"/>
      <c r="C268" s="99" t="s">
        <v>5827</v>
      </c>
      <c r="D268" s="68" t="s">
        <v>159</v>
      </c>
      <c r="E268" s="7"/>
      <c r="F268" s="170">
        <v>125</v>
      </c>
      <c r="G268" s="170">
        <v>113</v>
      </c>
      <c r="H268" s="59">
        <f t="shared" si="114"/>
        <v>238</v>
      </c>
      <c r="I268" s="355"/>
      <c r="J268" s="355"/>
      <c r="K268" s="330"/>
    </row>
    <row r="269" spans="1:11" s="176" customFormat="1" ht="30" customHeight="1">
      <c r="A269" s="79"/>
      <c r="B269" s="135"/>
      <c r="C269" s="99"/>
      <c r="D269" s="68"/>
      <c r="E269" s="159" t="s">
        <v>5507</v>
      </c>
      <c r="F269" s="38">
        <f>SUM(F264:F268)</f>
        <v>916</v>
      </c>
      <c r="G269" s="38">
        <f t="shared" ref="G269:K269" si="115">SUM(G264:G268)</f>
        <v>699</v>
      </c>
      <c r="H269" s="38">
        <f t="shared" si="115"/>
        <v>1615</v>
      </c>
      <c r="I269" s="38">
        <f t="shared" si="115"/>
        <v>2</v>
      </c>
      <c r="J269" s="38">
        <f t="shared" si="115"/>
        <v>2</v>
      </c>
      <c r="K269" s="38">
        <f t="shared" si="115"/>
        <v>4</v>
      </c>
    </row>
    <row r="270" spans="1:11" s="176" customFormat="1" ht="16.149999999999999" customHeight="1">
      <c r="A270" s="353">
        <v>58</v>
      </c>
      <c r="B270" s="347" t="s">
        <v>5912</v>
      </c>
      <c r="C270" s="99" t="s">
        <v>5828</v>
      </c>
      <c r="D270" s="68" t="s">
        <v>160</v>
      </c>
      <c r="E270" s="7"/>
      <c r="F270" s="170">
        <v>217</v>
      </c>
      <c r="G270" s="170">
        <v>159</v>
      </c>
      <c r="H270" s="59">
        <f t="shared" si="114"/>
        <v>376</v>
      </c>
      <c r="I270" s="353">
        <v>2</v>
      </c>
      <c r="J270" s="353">
        <v>2</v>
      </c>
      <c r="K270" s="328">
        <f t="shared" ref="K270" si="116">SUM(I270:J275)</f>
        <v>4</v>
      </c>
    </row>
    <row r="271" spans="1:11" s="176" customFormat="1" ht="16.149999999999999" customHeight="1">
      <c r="A271" s="354"/>
      <c r="B271" s="366"/>
      <c r="C271" s="99" t="s">
        <v>5824</v>
      </c>
      <c r="D271" s="68" t="s">
        <v>161</v>
      </c>
      <c r="E271" s="7"/>
      <c r="F271" s="170">
        <v>147</v>
      </c>
      <c r="G271" s="170">
        <v>100</v>
      </c>
      <c r="H271" s="59">
        <f t="shared" si="114"/>
        <v>247</v>
      </c>
      <c r="I271" s="354"/>
      <c r="J271" s="354"/>
      <c r="K271" s="329"/>
    </row>
    <row r="272" spans="1:11" s="176" customFormat="1" ht="16.149999999999999" customHeight="1">
      <c r="A272" s="354"/>
      <c r="B272" s="366"/>
      <c r="C272" s="99" t="s">
        <v>5827</v>
      </c>
      <c r="D272" s="68" t="s">
        <v>162</v>
      </c>
      <c r="E272" s="7"/>
      <c r="F272" s="170">
        <v>173</v>
      </c>
      <c r="G272" s="170">
        <v>154</v>
      </c>
      <c r="H272" s="59">
        <f t="shared" si="114"/>
        <v>327</v>
      </c>
      <c r="I272" s="354"/>
      <c r="J272" s="354"/>
      <c r="K272" s="329"/>
    </row>
    <row r="273" spans="1:11" s="176" customFormat="1" ht="16.149999999999999" customHeight="1">
      <c r="A273" s="354"/>
      <c r="B273" s="366"/>
      <c r="C273" s="99" t="s">
        <v>5827</v>
      </c>
      <c r="D273" s="68" t="s">
        <v>163</v>
      </c>
      <c r="E273" s="7"/>
      <c r="F273" s="170">
        <v>128</v>
      </c>
      <c r="G273" s="170">
        <v>94</v>
      </c>
      <c r="H273" s="59">
        <f t="shared" si="114"/>
        <v>222</v>
      </c>
      <c r="I273" s="354"/>
      <c r="J273" s="354"/>
      <c r="K273" s="329"/>
    </row>
    <row r="274" spans="1:11" s="176" customFormat="1" ht="16.149999999999999" customHeight="1">
      <c r="A274" s="354"/>
      <c r="B274" s="366"/>
      <c r="C274" s="99" t="s">
        <v>82</v>
      </c>
      <c r="D274" s="68" t="s">
        <v>164</v>
      </c>
      <c r="E274" s="7"/>
      <c r="F274" s="170">
        <v>178</v>
      </c>
      <c r="G274" s="170">
        <v>133</v>
      </c>
      <c r="H274" s="59">
        <f t="shared" si="114"/>
        <v>311</v>
      </c>
      <c r="I274" s="354"/>
      <c r="J274" s="354"/>
      <c r="K274" s="329"/>
    </row>
    <row r="275" spans="1:11" s="176" customFormat="1" ht="16.149999999999999" customHeight="1">
      <c r="A275" s="355"/>
      <c r="B275" s="367"/>
      <c r="C275" s="99" t="s">
        <v>5829</v>
      </c>
      <c r="D275" s="68" t="s">
        <v>165</v>
      </c>
      <c r="E275" s="7"/>
      <c r="F275" s="170">
        <v>155</v>
      </c>
      <c r="G275" s="170">
        <v>114</v>
      </c>
      <c r="H275" s="59">
        <f t="shared" si="114"/>
        <v>269</v>
      </c>
      <c r="I275" s="355"/>
      <c r="J275" s="355"/>
      <c r="K275" s="330"/>
    </row>
    <row r="276" spans="1:11" s="176" customFormat="1" ht="30" customHeight="1">
      <c r="A276" s="79"/>
      <c r="B276" s="135"/>
      <c r="C276" s="99"/>
      <c r="D276" s="68"/>
      <c r="E276" s="159" t="s">
        <v>5507</v>
      </c>
      <c r="F276" s="38">
        <f>SUM(F270:F275)</f>
        <v>998</v>
      </c>
      <c r="G276" s="38">
        <f t="shared" ref="G276:K276" si="117">SUM(G270:G275)</f>
        <v>754</v>
      </c>
      <c r="H276" s="38">
        <f t="shared" si="117"/>
        <v>1752</v>
      </c>
      <c r="I276" s="38">
        <f t="shared" si="117"/>
        <v>2</v>
      </c>
      <c r="J276" s="38">
        <f t="shared" si="117"/>
        <v>2</v>
      </c>
      <c r="K276" s="38">
        <f t="shared" si="117"/>
        <v>4</v>
      </c>
    </row>
    <row r="277" spans="1:11" s="176" customFormat="1" ht="16.149999999999999" customHeight="1">
      <c r="A277" s="353">
        <v>59</v>
      </c>
      <c r="B277" s="365" t="s">
        <v>5913</v>
      </c>
      <c r="C277" s="99" t="s">
        <v>5826</v>
      </c>
      <c r="D277" s="68" t="s">
        <v>166</v>
      </c>
      <c r="E277" s="7"/>
      <c r="F277" s="170">
        <v>199</v>
      </c>
      <c r="G277" s="170">
        <v>150</v>
      </c>
      <c r="H277" s="59">
        <f t="shared" si="114"/>
        <v>349</v>
      </c>
      <c r="I277" s="353">
        <v>2</v>
      </c>
      <c r="J277" s="353">
        <v>2</v>
      </c>
      <c r="K277" s="328">
        <f t="shared" ref="K277" si="118">SUM(I277:J282)</f>
        <v>4</v>
      </c>
    </row>
    <row r="278" spans="1:11" s="176" customFormat="1" ht="16.149999999999999" customHeight="1">
      <c r="A278" s="354"/>
      <c r="B278" s="366"/>
      <c r="C278" s="99" t="s">
        <v>5826</v>
      </c>
      <c r="D278" s="68" t="s">
        <v>167</v>
      </c>
      <c r="E278" s="7"/>
      <c r="F278" s="170">
        <v>204</v>
      </c>
      <c r="G278" s="170">
        <v>129</v>
      </c>
      <c r="H278" s="59">
        <f t="shared" si="114"/>
        <v>333</v>
      </c>
      <c r="I278" s="354"/>
      <c r="J278" s="354"/>
      <c r="K278" s="329"/>
    </row>
    <row r="279" spans="1:11" s="176" customFormat="1" ht="16.149999999999999" customHeight="1">
      <c r="A279" s="354"/>
      <c r="B279" s="366"/>
      <c r="C279" s="99" t="s">
        <v>5830</v>
      </c>
      <c r="D279" s="68" t="s">
        <v>168</v>
      </c>
      <c r="E279" s="7"/>
      <c r="F279" s="170">
        <v>274</v>
      </c>
      <c r="G279" s="170">
        <v>181</v>
      </c>
      <c r="H279" s="59">
        <f t="shared" si="114"/>
        <v>455</v>
      </c>
      <c r="I279" s="354"/>
      <c r="J279" s="354"/>
      <c r="K279" s="329"/>
    </row>
    <row r="280" spans="1:11" s="176" customFormat="1" ht="16.149999999999999" customHeight="1">
      <c r="A280" s="354"/>
      <c r="B280" s="366"/>
      <c r="C280" s="99" t="s">
        <v>5827</v>
      </c>
      <c r="D280" s="68" t="s">
        <v>169</v>
      </c>
      <c r="E280" s="7"/>
      <c r="F280" s="170">
        <v>158</v>
      </c>
      <c r="G280" s="170">
        <v>129</v>
      </c>
      <c r="H280" s="59">
        <f t="shared" si="114"/>
        <v>287</v>
      </c>
      <c r="I280" s="354"/>
      <c r="J280" s="354"/>
      <c r="K280" s="329"/>
    </row>
    <row r="281" spans="1:11" s="176" customFormat="1" ht="16.149999999999999" customHeight="1">
      <c r="A281" s="354"/>
      <c r="B281" s="366"/>
      <c r="C281" s="99" t="s">
        <v>5827</v>
      </c>
      <c r="D281" s="68" t="s">
        <v>170</v>
      </c>
      <c r="E281" s="7"/>
      <c r="F281" s="170">
        <v>174</v>
      </c>
      <c r="G281" s="170">
        <v>129</v>
      </c>
      <c r="H281" s="59">
        <f t="shared" si="114"/>
        <v>303</v>
      </c>
      <c r="I281" s="354"/>
      <c r="J281" s="354"/>
      <c r="K281" s="329"/>
    </row>
    <row r="282" spans="1:11" s="176" customFormat="1" ht="16.149999999999999" customHeight="1">
      <c r="A282" s="355"/>
      <c r="B282" s="367"/>
      <c r="C282" s="99" t="s">
        <v>5830</v>
      </c>
      <c r="D282" s="68" t="s">
        <v>171</v>
      </c>
      <c r="E282" s="7"/>
      <c r="F282" s="170">
        <v>317</v>
      </c>
      <c r="G282" s="170">
        <v>229</v>
      </c>
      <c r="H282" s="59">
        <f t="shared" si="114"/>
        <v>546</v>
      </c>
      <c r="I282" s="355"/>
      <c r="J282" s="355"/>
      <c r="K282" s="330"/>
    </row>
    <row r="283" spans="1:11" s="176" customFormat="1" ht="30" customHeight="1">
      <c r="A283" s="79"/>
      <c r="B283" s="135"/>
      <c r="C283" s="99"/>
      <c r="D283" s="68"/>
      <c r="E283" s="159" t="s">
        <v>5507</v>
      </c>
      <c r="F283" s="38">
        <f>SUM(F277:F282)</f>
        <v>1326</v>
      </c>
      <c r="G283" s="38">
        <f t="shared" ref="G283:K283" si="119">SUM(G277:G282)</f>
        <v>947</v>
      </c>
      <c r="H283" s="38">
        <f t="shared" si="119"/>
        <v>2273</v>
      </c>
      <c r="I283" s="38">
        <f t="shared" si="119"/>
        <v>2</v>
      </c>
      <c r="J283" s="38">
        <f t="shared" si="119"/>
        <v>2</v>
      </c>
      <c r="K283" s="38">
        <f t="shared" si="119"/>
        <v>4</v>
      </c>
    </row>
    <row r="284" spans="1:11" s="176" customFormat="1" ht="16.149999999999999" customHeight="1">
      <c r="A284" s="353">
        <v>60</v>
      </c>
      <c r="B284" s="347" t="s">
        <v>5914</v>
      </c>
      <c r="C284" s="99" t="s">
        <v>5831</v>
      </c>
      <c r="D284" s="68" t="s">
        <v>172</v>
      </c>
      <c r="E284" s="7"/>
      <c r="F284" s="170">
        <v>201</v>
      </c>
      <c r="G284" s="170">
        <v>138</v>
      </c>
      <c r="H284" s="59">
        <f t="shared" si="114"/>
        <v>339</v>
      </c>
      <c r="I284" s="353">
        <v>2</v>
      </c>
      <c r="J284" s="353">
        <v>2</v>
      </c>
      <c r="K284" s="328">
        <f t="shared" ref="K284" si="120">SUM(I284:J288)</f>
        <v>4</v>
      </c>
    </row>
    <row r="285" spans="1:11" s="176" customFormat="1" ht="16.149999999999999" customHeight="1">
      <c r="A285" s="354"/>
      <c r="B285" s="366"/>
      <c r="C285" s="99" t="s">
        <v>5832</v>
      </c>
      <c r="D285" s="68" t="s">
        <v>173</v>
      </c>
      <c r="E285" s="7"/>
      <c r="F285" s="170">
        <v>237</v>
      </c>
      <c r="G285" s="170">
        <v>160</v>
      </c>
      <c r="H285" s="59">
        <f t="shared" si="114"/>
        <v>397</v>
      </c>
      <c r="I285" s="354"/>
      <c r="J285" s="354"/>
      <c r="K285" s="329"/>
    </row>
    <row r="286" spans="1:11" s="176" customFormat="1" ht="16.149999999999999" customHeight="1">
      <c r="A286" s="354"/>
      <c r="B286" s="366"/>
      <c r="C286" s="99" t="s">
        <v>5833</v>
      </c>
      <c r="D286" s="68" t="s">
        <v>174</v>
      </c>
      <c r="E286" s="7"/>
      <c r="F286" s="170">
        <v>152</v>
      </c>
      <c r="G286" s="170">
        <v>115</v>
      </c>
      <c r="H286" s="59">
        <f t="shared" si="114"/>
        <v>267</v>
      </c>
      <c r="I286" s="354"/>
      <c r="J286" s="354"/>
      <c r="K286" s="329"/>
    </row>
    <row r="287" spans="1:11" s="176" customFormat="1" ht="16.149999999999999" customHeight="1">
      <c r="A287" s="354"/>
      <c r="B287" s="366"/>
      <c r="C287" s="99" t="s">
        <v>5834</v>
      </c>
      <c r="D287" s="68" t="s">
        <v>175</v>
      </c>
      <c r="E287" s="7"/>
      <c r="F287" s="170">
        <v>148</v>
      </c>
      <c r="G287" s="170">
        <v>93</v>
      </c>
      <c r="H287" s="59">
        <f t="shared" si="114"/>
        <v>241</v>
      </c>
      <c r="I287" s="354"/>
      <c r="J287" s="354"/>
      <c r="K287" s="329"/>
    </row>
    <row r="288" spans="1:11" s="176" customFormat="1" ht="16.149999999999999" customHeight="1">
      <c r="A288" s="355"/>
      <c r="B288" s="367"/>
      <c r="C288" s="99" t="s">
        <v>5835</v>
      </c>
      <c r="D288" s="68" t="s">
        <v>176</v>
      </c>
      <c r="E288" s="7"/>
      <c r="F288" s="170">
        <v>191</v>
      </c>
      <c r="G288" s="170">
        <v>172</v>
      </c>
      <c r="H288" s="59">
        <f t="shared" si="114"/>
        <v>363</v>
      </c>
      <c r="I288" s="355"/>
      <c r="J288" s="355"/>
      <c r="K288" s="330"/>
    </row>
    <row r="289" spans="1:11" s="176" customFormat="1" ht="15" customHeight="1">
      <c r="A289" s="79"/>
      <c r="B289" s="135"/>
      <c r="C289" s="99"/>
      <c r="D289" s="68"/>
      <c r="E289" s="159" t="s">
        <v>5507</v>
      </c>
      <c r="F289" s="38">
        <f>SUM(F284:F288)</f>
        <v>929</v>
      </c>
      <c r="G289" s="38">
        <f t="shared" ref="G289:K289" si="121">SUM(G284:G288)</f>
        <v>678</v>
      </c>
      <c r="H289" s="38">
        <f t="shared" si="121"/>
        <v>1607</v>
      </c>
      <c r="I289" s="38">
        <f t="shared" si="121"/>
        <v>2</v>
      </c>
      <c r="J289" s="38">
        <f t="shared" si="121"/>
        <v>2</v>
      </c>
      <c r="K289" s="38">
        <f t="shared" si="121"/>
        <v>4</v>
      </c>
    </row>
    <row r="290" spans="1:11" s="176" customFormat="1" ht="15" customHeight="1">
      <c r="A290" s="353">
        <v>61</v>
      </c>
      <c r="B290" s="347" t="s">
        <v>5914</v>
      </c>
      <c r="C290" s="99" t="s">
        <v>5835</v>
      </c>
      <c r="D290" s="68" t="s">
        <v>177</v>
      </c>
      <c r="E290" s="7"/>
      <c r="F290" s="170">
        <v>162</v>
      </c>
      <c r="G290" s="170">
        <v>129</v>
      </c>
      <c r="H290" s="59">
        <f t="shared" si="114"/>
        <v>291</v>
      </c>
      <c r="I290" s="353">
        <v>2</v>
      </c>
      <c r="J290" s="353">
        <v>2</v>
      </c>
      <c r="K290" s="328">
        <f t="shared" ref="K290" si="122">SUM(I290:J294)</f>
        <v>4</v>
      </c>
    </row>
    <row r="291" spans="1:11" s="176" customFormat="1" ht="15" customHeight="1">
      <c r="A291" s="354"/>
      <c r="B291" s="366"/>
      <c r="C291" s="99" t="s">
        <v>5835</v>
      </c>
      <c r="D291" s="68" t="s">
        <v>178</v>
      </c>
      <c r="E291" s="7"/>
      <c r="F291" s="170">
        <v>197</v>
      </c>
      <c r="G291" s="170">
        <v>154</v>
      </c>
      <c r="H291" s="59">
        <f t="shared" si="114"/>
        <v>351</v>
      </c>
      <c r="I291" s="354"/>
      <c r="J291" s="354"/>
      <c r="K291" s="329"/>
    </row>
    <row r="292" spans="1:11" s="176" customFormat="1" ht="15" customHeight="1">
      <c r="A292" s="354"/>
      <c r="B292" s="366"/>
      <c r="C292" s="99" t="s">
        <v>5833</v>
      </c>
      <c r="D292" s="68" t="s">
        <v>179</v>
      </c>
      <c r="E292" s="7"/>
      <c r="F292" s="170">
        <v>201</v>
      </c>
      <c r="G292" s="170">
        <v>135</v>
      </c>
      <c r="H292" s="59">
        <f t="shared" si="114"/>
        <v>336</v>
      </c>
      <c r="I292" s="354"/>
      <c r="J292" s="354"/>
      <c r="K292" s="329"/>
    </row>
    <row r="293" spans="1:11" s="176" customFormat="1" ht="15" customHeight="1">
      <c r="A293" s="354"/>
      <c r="B293" s="366"/>
      <c r="C293" s="99" t="s">
        <v>5836</v>
      </c>
      <c r="D293" s="68" t="s">
        <v>180</v>
      </c>
      <c r="E293" s="7"/>
      <c r="F293" s="170">
        <v>195</v>
      </c>
      <c r="G293" s="170">
        <v>121</v>
      </c>
      <c r="H293" s="59">
        <f t="shared" si="114"/>
        <v>316</v>
      </c>
      <c r="I293" s="354"/>
      <c r="J293" s="354"/>
      <c r="K293" s="329"/>
    </row>
    <row r="294" spans="1:11" s="176" customFormat="1" ht="15" customHeight="1">
      <c r="A294" s="355"/>
      <c r="B294" s="367"/>
      <c r="C294" s="99" t="s">
        <v>5836</v>
      </c>
      <c r="D294" s="68" t="s">
        <v>181</v>
      </c>
      <c r="E294" s="7"/>
      <c r="F294" s="170">
        <v>148</v>
      </c>
      <c r="G294" s="170">
        <v>109</v>
      </c>
      <c r="H294" s="59">
        <f t="shared" si="114"/>
        <v>257</v>
      </c>
      <c r="I294" s="355"/>
      <c r="J294" s="355"/>
      <c r="K294" s="330"/>
    </row>
    <row r="295" spans="1:11" s="176" customFormat="1" ht="15" customHeight="1">
      <c r="A295" s="79"/>
      <c r="B295" s="135"/>
      <c r="C295" s="99"/>
      <c r="D295" s="68"/>
      <c r="E295" s="159" t="s">
        <v>5507</v>
      </c>
      <c r="F295" s="38">
        <f>SUM(F290:F294)</f>
        <v>903</v>
      </c>
      <c r="G295" s="38">
        <f t="shared" ref="G295:K295" si="123">SUM(G290:G294)</f>
        <v>648</v>
      </c>
      <c r="H295" s="38">
        <f t="shared" si="123"/>
        <v>1551</v>
      </c>
      <c r="I295" s="38">
        <f t="shared" si="123"/>
        <v>2</v>
      </c>
      <c r="J295" s="38">
        <f t="shared" si="123"/>
        <v>2</v>
      </c>
      <c r="K295" s="38">
        <f t="shared" si="123"/>
        <v>4</v>
      </c>
    </row>
    <row r="296" spans="1:11" s="176" customFormat="1" ht="15" customHeight="1">
      <c r="A296" s="353">
        <v>62</v>
      </c>
      <c r="B296" s="347" t="s">
        <v>5915</v>
      </c>
      <c r="C296" s="99" t="s">
        <v>5837</v>
      </c>
      <c r="D296" s="68" t="s">
        <v>182</v>
      </c>
      <c r="E296" s="7"/>
      <c r="F296" s="170">
        <v>195</v>
      </c>
      <c r="G296" s="170">
        <v>141</v>
      </c>
      <c r="H296" s="59">
        <f t="shared" si="114"/>
        <v>336</v>
      </c>
      <c r="I296" s="353">
        <v>2</v>
      </c>
      <c r="J296" s="353">
        <v>2</v>
      </c>
      <c r="K296" s="328">
        <f t="shared" ref="K296" si="124">SUM(I296:J301)</f>
        <v>4</v>
      </c>
    </row>
    <row r="297" spans="1:11" s="176" customFormat="1" ht="15" customHeight="1">
      <c r="A297" s="354"/>
      <c r="B297" s="366"/>
      <c r="C297" s="99" t="s">
        <v>5837</v>
      </c>
      <c r="D297" s="68" t="s">
        <v>183</v>
      </c>
      <c r="E297" s="7"/>
      <c r="F297" s="170">
        <v>188</v>
      </c>
      <c r="G297" s="170">
        <v>183</v>
      </c>
      <c r="H297" s="59">
        <f t="shared" si="114"/>
        <v>371</v>
      </c>
      <c r="I297" s="354"/>
      <c r="J297" s="354"/>
      <c r="K297" s="329"/>
    </row>
    <row r="298" spans="1:11" s="176" customFormat="1" ht="15" customHeight="1">
      <c r="A298" s="354"/>
      <c r="B298" s="366"/>
      <c r="C298" s="99" t="s">
        <v>5834</v>
      </c>
      <c r="D298" s="68" t="s">
        <v>184</v>
      </c>
      <c r="E298" s="7"/>
      <c r="F298" s="170">
        <v>249</v>
      </c>
      <c r="G298" s="170">
        <v>189</v>
      </c>
      <c r="H298" s="59">
        <f t="shared" si="114"/>
        <v>438</v>
      </c>
      <c r="I298" s="354"/>
      <c r="J298" s="354"/>
      <c r="K298" s="329"/>
    </row>
    <row r="299" spans="1:11" s="176" customFormat="1" ht="15" customHeight="1">
      <c r="A299" s="354"/>
      <c r="B299" s="366"/>
      <c r="C299" s="99" t="s">
        <v>5831</v>
      </c>
      <c r="D299" s="68" t="s">
        <v>185</v>
      </c>
      <c r="E299" s="7"/>
      <c r="F299" s="170">
        <v>145</v>
      </c>
      <c r="G299" s="170">
        <v>98</v>
      </c>
      <c r="H299" s="59">
        <f t="shared" si="114"/>
        <v>243</v>
      </c>
      <c r="I299" s="354"/>
      <c r="J299" s="354"/>
      <c r="K299" s="329"/>
    </row>
    <row r="300" spans="1:11" s="176" customFormat="1" ht="15" customHeight="1">
      <c r="A300" s="354"/>
      <c r="B300" s="366"/>
      <c r="C300" s="99" t="s">
        <v>5838</v>
      </c>
      <c r="D300" s="68" t="s">
        <v>186</v>
      </c>
      <c r="E300" s="7"/>
      <c r="F300" s="170">
        <v>213</v>
      </c>
      <c r="G300" s="170">
        <v>151</v>
      </c>
      <c r="H300" s="59">
        <f t="shared" si="114"/>
        <v>364</v>
      </c>
      <c r="I300" s="354"/>
      <c r="J300" s="354"/>
      <c r="K300" s="329"/>
    </row>
    <row r="301" spans="1:11" s="176" customFormat="1" ht="15" customHeight="1">
      <c r="A301" s="355"/>
      <c r="B301" s="367"/>
      <c r="C301" s="99" t="s">
        <v>5838</v>
      </c>
      <c r="D301" s="68" t="s">
        <v>187</v>
      </c>
      <c r="E301" s="7"/>
      <c r="F301" s="170">
        <v>141</v>
      </c>
      <c r="G301" s="170">
        <v>106</v>
      </c>
      <c r="H301" s="59">
        <f t="shared" si="114"/>
        <v>247</v>
      </c>
      <c r="I301" s="355"/>
      <c r="J301" s="355"/>
      <c r="K301" s="330"/>
    </row>
    <row r="302" spans="1:11" s="176" customFormat="1" ht="15" customHeight="1">
      <c r="A302" s="79"/>
      <c r="B302" s="135"/>
      <c r="C302" s="99"/>
      <c r="D302" s="68"/>
      <c r="E302" s="159" t="s">
        <v>5507</v>
      </c>
      <c r="F302" s="38">
        <f>SUM(F296:F301)</f>
        <v>1131</v>
      </c>
      <c r="G302" s="38">
        <f t="shared" ref="G302:K302" si="125">SUM(G296:G301)</f>
        <v>868</v>
      </c>
      <c r="H302" s="38">
        <f t="shared" si="125"/>
        <v>1999</v>
      </c>
      <c r="I302" s="38">
        <f t="shared" si="125"/>
        <v>2</v>
      </c>
      <c r="J302" s="38">
        <f t="shared" si="125"/>
        <v>2</v>
      </c>
      <c r="K302" s="38">
        <f t="shared" si="125"/>
        <v>4</v>
      </c>
    </row>
    <row r="303" spans="1:11" s="176" customFormat="1" ht="15" customHeight="1">
      <c r="A303" s="353">
        <v>63</v>
      </c>
      <c r="B303" s="347" t="s">
        <v>5915</v>
      </c>
      <c r="C303" s="99" t="s">
        <v>82</v>
      </c>
      <c r="D303" s="68" t="s">
        <v>188</v>
      </c>
      <c r="E303" s="7"/>
      <c r="F303" s="170">
        <v>141</v>
      </c>
      <c r="G303" s="170">
        <v>115</v>
      </c>
      <c r="H303" s="59">
        <f t="shared" si="114"/>
        <v>256</v>
      </c>
      <c r="I303" s="353">
        <v>2</v>
      </c>
      <c r="J303" s="353">
        <v>2</v>
      </c>
      <c r="K303" s="328">
        <f t="shared" ref="K303" si="126">SUM(I303:J307)</f>
        <v>4</v>
      </c>
    </row>
    <row r="304" spans="1:11" s="176" customFormat="1" ht="15" customHeight="1">
      <c r="A304" s="354"/>
      <c r="B304" s="366"/>
      <c r="C304" s="99" t="s">
        <v>5839</v>
      </c>
      <c r="D304" s="68" t="s">
        <v>189</v>
      </c>
      <c r="E304" s="7"/>
      <c r="F304" s="170">
        <v>303</v>
      </c>
      <c r="G304" s="170">
        <v>243</v>
      </c>
      <c r="H304" s="59">
        <f t="shared" si="114"/>
        <v>546</v>
      </c>
      <c r="I304" s="354"/>
      <c r="J304" s="354"/>
      <c r="K304" s="329"/>
    </row>
    <row r="305" spans="1:11" s="176" customFormat="1" ht="15" customHeight="1">
      <c r="A305" s="354"/>
      <c r="B305" s="366"/>
      <c r="C305" s="99" t="s">
        <v>5833</v>
      </c>
      <c r="D305" s="68" t="s">
        <v>190</v>
      </c>
      <c r="E305" s="7"/>
      <c r="F305" s="170">
        <v>140</v>
      </c>
      <c r="G305" s="170">
        <v>107</v>
      </c>
      <c r="H305" s="59">
        <f t="shared" si="114"/>
        <v>247</v>
      </c>
      <c r="I305" s="354"/>
      <c r="J305" s="354"/>
      <c r="K305" s="329"/>
    </row>
    <row r="306" spans="1:11" s="176" customFormat="1" ht="15" customHeight="1">
      <c r="A306" s="354"/>
      <c r="B306" s="366"/>
      <c r="C306" s="99" t="s">
        <v>5828</v>
      </c>
      <c r="D306" s="68" t="s">
        <v>191</v>
      </c>
      <c r="E306" s="7"/>
      <c r="F306" s="170">
        <v>256</v>
      </c>
      <c r="G306" s="170">
        <v>190</v>
      </c>
      <c r="H306" s="59">
        <f t="shared" si="114"/>
        <v>446</v>
      </c>
      <c r="I306" s="354"/>
      <c r="J306" s="354"/>
      <c r="K306" s="329"/>
    </row>
    <row r="307" spans="1:11" s="176" customFormat="1" ht="15" customHeight="1">
      <c r="A307" s="355"/>
      <c r="B307" s="366"/>
      <c r="C307" s="99" t="s">
        <v>5840</v>
      </c>
      <c r="D307" s="68" t="s">
        <v>192</v>
      </c>
      <c r="E307" s="7"/>
      <c r="F307" s="170">
        <v>274</v>
      </c>
      <c r="G307" s="170">
        <v>216</v>
      </c>
      <c r="H307" s="59">
        <f t="shared" si="114"/>
        <v>490</v>
      </c>
      <c r="I307" s="355"/>
      <c r="J307" s="355"/>
      <c r="K307" s="330"/>
    </row>
    <row r="308" spans="1:11" s="176" customFormat="1" ht="15" customHeight="1">
      <c r="A308" s="79"/>
      <c r="B308" s="135"/>
      <c r="C308" s="99"/>
      <c r="D308" s="68"/>
      <c r="E308" s="159" t="s">
        <v>5507</v>
      </c>
      <c r="F308" s="38">
        <f>SUM(F303:F307)</f>
        <v>1114</v>
      </c>
      <c r="G308" s="38">
        <f t="shared" ref="G308:K308" si="127">SUM(G303:G307)</f>
        <v>871</v>
      </c>
      <c r="H308" s="38">
        <f t="shared" si="127"/>
        <v>1985</v>
      </c>
      <c r="I308" s="38">
        <f t="shared" si="127"/>
        <v>2</v>
      </c>
      <c r="J308" s="38">
        <f t="shared" si="127"/>
        <v>2</v>
      </c>
      <c r="K308" s="38">
        <f t="shared" si="127"/>
        <v>4</v>
      </c>
    </row>
    <row r="309" spans="1:11" s="176" customFormat="1" ht="15" customHeight="1">
      <c r="A309" s="353">
        <v>64</v>
      </c>
      <c r="B309" s="347" t="s">
        <v>5916</v>
      </c>
      <c r="C309" s="99" t="s">
        <v>194</v>
      </c>
      <c r="D309" s="68" t="s">
        <v>193</v>
      </c>
      <c r="E309" s="7"/>
      <c r="F309" s="170">
        <v>454</v>
      </c>
      <c r="G309" s="170">
        <v>332</v>
      </c>
      <c r="H309" s="59">
        <f t="shared" si="114"/>
        <v>786</v>
      </c>
      <c r="I309" s="353">
        <v>2</v>
      </c>
      <c r="J309" s="353">
        <v>2</v>
      </c>
      <c r="K309" s="328">
        <f t="shared" ref="K309" si="128">SUM(I309:J313)</f>
        <v>4</v>
      </c>
    </row>
    <row r="310" spans="1:11" s="176" customFormat="1" ht="15" customHeight="1">
      <c r="A310" s="354"/>
      <c r="B310" s="366"/>
      <c r="C310" s="99" t="s">
        <v>194</v>
      </c>
      <c r="D310" s="68" t="s">
        <v>195</v>
      </c>
      <c r="E310" s="7"/>
      <c r="F310" s="170">
        <v>212</v>
      </c>
      <c r="G310" s="170">
        <v>129</v>
      </c>
      <c r="H310" s="59">
        <f t="shared" si="114"/>
        <v>341</v>
      </c>
      <c r="I310" s="354"/>
      <c r="J310" s="354"/>
      <c r="K310" s="329"/>
    </row>
    <row r="311" spans="1:11" s="176" customFormat="1" ht="15" customHeight="1">
      <c r="A311" s="354"/>
      <c r="B311" s="366"/>
      <c r="C311" s="99" t="s">
        <v>194</v>
      </c>
      <c r="D311" s="68" t="s">
        <v>196</v>
      </c>
      <c r="E311" s="7"/>
      <c r="F311" s="170">
        <v>228</v>
      </c>
      <c r="G311" s="170">
        <v>136</v>
      </c>
      <c r="H311" s="59">
        <f t="shared" si="114"/>
        <v>364</v>
      </c>
      <c r="I311" s="354"/>
      <c r="J311" s="354"/>
      <c r="K311" s="329"/>
    </row>
    <row r="312" spans="1:11" s="176" customFormat="1" ht="15" customHeight="1">
      <c r="A312" s="354"/>
      <c r="B312" s="366"/>
      <c r="C312" s="99" t="s">
        <v>194</v>
      </c>
      <c r="D312" s="68" t="s">
        <v>197</v>
      </c>
      <c r="E312" s="7"/>
      <c r="F312" s="170">
        <v>236</v>
      </c>
      <c r="G312" s="170">
        <v>159</v>
      </c>
      <c r="H312" s="59">
        <f t="shared" si="114"/>
        <v>395</v>
      </c>
      <c r="I312" s="354"/>
      <c r="J312" s="354"/>
      <c r="K312" s="329"/>
    </row>
    <row r="313" spans="1:11" s="176" customFormat="1" ht="15" customHeight="1">
      <c r="A313" s="355"/>
      <c r="B313" s="366"/>
      <c r="C313" s="99" t="s">
        <v>194</v>
      </c>
      <c r="D313" s="68" t="s">
        <v>198</v>
      </c>
      <c r="E313" s="7"/>
      <c r="F313" s="170">
        <v>203</v>
      </c>
      <c r="G313" s="170">
        <v>123</v>
      </c>
      <c r="H313" s="59">
        <f t="shared" si="114"/>
        <v>326</v>
      </c>
      <c r="I313" s="355"/>
      <c r="J313" s="355"/>
      <c r="K313" s="330"/>
    </row>
    <row r="314" spans="1:11" s="176" customFormat="1" ht="15" customHeight="1">
      <c r="A314" s="79"/>
      <c r="B314" s="135"/>
      <c r="C314" s="99"/>
      <c r="D314" s="68"/>
      <c r="E314" s="159" t="s">
        <v>5507</v>
      </c>
      <c r="F314" s="38">
        <f>SUM(F309:F313)</f>
        <v>1333</v>
      </c>
      <c r="G314" s="38">
        <f t="shared" ref="G314:K314" si="129">SUM(G309:G313)</f>
        <v>879</v>
      </c>
      <c r="H314" s="38">
        <f t="shared" si="129"/>
        <v>2212</v>
      </c>
      <c r="I314" s="38">
        <f t="shared" si="129"/>
        <v>2</v>
      </c>
      <c r="J314" s="38">
        <f t="shared" si="129"/>
        <v>2</v>
      </c>
      <c r="K314" s="38">
        <f t="shared" si="129"/>
        <v>4</v>
      </c>
    </row>
    <row r="315" spans="1:11" s="176" customFormat="1" ht="16.149999999999999" customHeight="1">
      <c r="A315" s="353">
        <v>65</v>
      </c>
      <c r="B315" s="347" t="s">
        <v>5917</v>
      </c>
      <c r="C315" s="99" t="s">
        <v>194</v>
      </c>
      <c r="D315" s="68" t="s">
        <v>199</v>
      </c>
      <c r="E315" s="7"/>
      <c r="F315" s="170">
        <v>120</v>
      </c>
      <c r="G315" s="170">
        <v>99</v>
      </c>
      <c r="H315" s="59">
        <f t="shared" si="114"/>
        <v>219</v>
      </c>
      <c r="I315" s="353">
        <v>2</v>
      </c>
      <c r="J315" s="353">
        <v>2</v>
      </c>
      <c r="K315" s="328">
        <f t="shared" ref="K315" si="130">SUM(I315:J324)</f>
        <v>4</v>
      </c>
    </row>
    <row r="316" spans="1:11" s="176" customFormat="1" ht="16.149999999999999" customHeight="1">
      <c r="A316" s="354"/>
      <c r="B316" s="366"/>
      <c r="C316" s="99" t="s">
        <v>194</v>
      </c>
      <c r="D316" s="68" t="s">
        <v>200</v>
      </c>
      <c r="E316" s="7"/>
      <c r="F316" s="170">
        <v>229</v>
      </c>
      <c r="G316" s="170">
        <v>152</v>
      </c>
      <c r="H316" s="59">
        <f t="shared" si="114"/>
        <v>381</v>
      </c>
      <c r="I316" s="354"/>
      <c r="J316" s="354"/>
      <c r="K316" s="329"/>
    </row>
    <row r="317" spans="1:11" s="176" customFormat="1" ht="16.149999999999999" customHeight="1">
      <c r="A317" s="354"/>
      <c r="B317" s="366"/>
      <c r="C317" s="99" t="s">
        <v>194</v>
      </c>
      <c r="D317" s="68" t="s">
        <v>201</v>
      </c>
      <c r="E317" s="7"/>
      <c r="F317" s="170">
        <v>126</v>
      </c>
      <c r="G317" s="170">
        <v>81</v>
      </c>
      <c r="H317" s="59">
        <f t="shared" si="114"/>
        <v>207</v>
      </c>
      <c r="I317" s="354"/>
      <c r="J317" s="354"/>
      <c r="K317" s="329"/>
    </row>
    <row r="318" spans="1:11" s="176" customFormat="1" ht="16.149999999999999" customHeight="1">
      <c r="A318" s="354"/>
      <c r="B318" s="366"/>
      <c r="C318" s="99" t="s">
        <v>194</v>
      </c>
      <c r="D318" s="68" t="s">
        <v>202</v>
      </c>
      <c r="E318" s="7"/>
      <c r="F318" s="170">
        <v>85</v>
      </c>
      <c r="G318" s="170">
        <v>86</v>
      </c>
      <c r="H318" s="59">
        <f t="shared" si="114"/>
        <v>171</v>
      </c>
      <c r="I318" s="354"/>
      <c r="J318" s="354"/>
      <c r="K318" s="329"/>
    </row>
    <row r="319" spans="1:11" s="176" customFormat="1" ht="16.149999999999999" customHeight="1">
      <c r="A319" s="354"/>
      <c r="B319" s="366"/>
      <c r="C319" s="99" t="s">
        <v>194</v>
      </c>
      <c r="D319" s="68" t="s">
        <v>203</v>
      </c>
      <c r="E319" s="7"/>
      <c r="F319" s="170">
        <v>62</v>
      </c>
      <c r="G319" s="170">
        <v>47</v>
      </c>
      <c r="H319" s="59">
        <f t="shared" si="114"/>
        <v>109</v>
      </c>
      <c r="I319" s="354"/>
      <c r="J319" s="354"/>
      <c r="K319" s="329"/>
    </row>
    <row r="320" spans="1:11" s="176" customFormat="1" ht="16.149999999999999" customHeight="1">
      <c r="A320" s="354"/>
      <c r="B320" s="366"/>
      <c r="C320" s="99" t="s">
        <v>194</v>
      </c>
      <c r="D320" s="68" t="s">
        <v>204</v>
      </c>
      <c r="E320" s="7"/>
      <c r="F320" s="170">
        <v>102</v>
      </c>
      <c r="G320" s="170">
        <v>96</v>
      </c>
      <c r="H320" s="59">
        <f t="shared" si="114"/>
        <v>198</v>
      </c>
      <c r="I320" s="354"/>
      <c r="J320" s="354"/>
      <c r="K320" s="329"/>
    </row>
    <row r="321" spans="1:11" s="176" customFormat="1" ht="16.149999999999999" customHeight="1">
      <c r="A321" s="354"/>
      <c r="B321" s="366"/>
      <c r="C321" s="99" t="s">
        <v>194</v>
      </c>
      <c r="D321" s="68" t="s">
        <v>205</v>
      </c>
      <c r="E321" s="7"/>
      <c r="F321" s="170">
        <v>183</v>
      </c>
      <c r="G321" s="170">
        <v>132</v>
      </c>
      <c r="H321" s="59">
        <f t="shared" si="114"/>
        <v>315</v>
      </c>
      <c r="I321" s="354"/>
      <c r="J321" s="354"/>
      <c r="K321" s="329"/>
    </row>
    <row r="322" spans="1:11" s="176" customFormat="1" ht="16.149999999999999" customHeight="1">
      <c r="A322" s="354"/>
      <c r="B322" s="366"/>
      <c r="C322" s="99" t="s">
        <v>194</v>
      </c>
      <c r="D322" s="68" t="s">
        <v>206</v>
      </c>
      <c r="E322" s="7"/>
      <c r="F322" s="170">
        <v>232</v>
      </c>
      <c r="G322" s="170">
        <v>176</v>
      </c>
      <c r="H322" s="59">
        <f t="shared" si="114"/>
        <v>408</v>
      </c>
      <c r="I322" s="354"/>
      <c r="J322" s="354"/>
      <c r="K322" s="329"/>
    </row>
    <row r="323" spans="1:11" s="176" customFormat="1" ht="16.149999999999999" customHeight="1">
      <c r="A323" s="354"/>
      <c r="B323" s="366"/>
      <c r="C323" s="99" t="s">
        <v>194</v>
      </c>
      <c r="D323" s="68" t="s">
        <v>207</v>
      </c>
      <c r="E323" s="7"/>
      <c r="F323" s="170">
        <v>125</v>
      </c>
      <c r="G323" s="170">
        <v>97</v>
      </c>
      <c r="H323" s="59">
        <f t="shared" si="114"/>
        <v>222</v>
      </c>
      <c r="I323" s="354"/>
      <c r="J323" s="354"/>
      <c r="K323" s="329"/>
    </row>
    <row r="324" spans="1:11" s="176" customFormat="1" ht="16.149999999999999" customHeight="1">
      <c r="A324" s="355"/>
      <c r="B324" s="367"/>
      <c r="C324" s="99" t="s">
        <v>194</v>
      </c>
      <c r="D324" s="68" t="s">
        <v>208</v>
      </c>
      <c r="E324" s="7"/>
      <c r="F324" s="170">
        <v>113</v>
      </c>
      <c r="G324" s="170">
        <v>68</v>
      </c>
      <c r="H324" s="59">
        <f t="shared" si="114"/>
        <v>181</v>
      </c>
      <c r="I324" s="355"/>
      <c r="J324" s="355"/>
      <c r="K324" s="330"/>
    </row>
    <row r="325" spans="1:11" s="176" customFormat="1" ht="49.15" customHeight="1">
      <c r="A325" s="79"/>
      <c r="B325" s="135"/>
      <c r="C325" s="99"/>
      <c r="D325" s="68"/>
      <c r="E325" s="159" t="s">
        <v>5507</v>
      </c>
      <c r="F325" s="38">
        <f>SUM(F315:F324)</f>
        <v>1377</v>
      </c>
      <c r="G325" s="38">
        <f t="shared" ref="G325:K325" si="131">SUM(G315:G324)</f>
        <v>1034</v>
      </c>
      <c r="H325" s="38">
        <f t="shared" si="131"/>
        <v>2411</v>
      </c>
      <c r="I325" s="38">
        <f t="shared" si="131"/>
        <v>2</v>
      </c>
      <c r="J325" s="38">
        <f t="shared" si="131"/>
        <v>2</v>
      </c>
      <c r="K325" s="38">
        <f t="shared" si="131"/>
        <v>4</v>
      </c>
    </row>
    <row r="326" spans="1:11" s="176" customFormat="1" ht="16.149999999999999" customHeight="1">
      <c r="A326" s="353">
        <v>66</v>
      </c>
      <c r="B326" s="347" t="s">
        <v>5916</v>
      </c>
      <c r="C326" s="99" t="s">
        <v>194</v>
      </c>
      <c r="D326" s="68" t="s">
        <v>209</v>
      </c>
      <c r="E326" s="7"/>
      <c r="F326" s="170">
        <v>146</v>
      </c>
      <c r="G326" s="170">
        <v>94</v>
      </c>
      <c r="H326" s="59">
        <f t="shared" si="114"/>
        <v>240</v>
      </c>
      <c r="I326" s="353">
        <v>2</v>
      </c>
      <c r="J326" s="353">
        <v>2</v>
      </c>
      <c r="K326" s="328">
        <f t="shared" ref="K326" si="132">SUM(I326:J331)</f>
        <v>4</v>
      </c>
    </row>
    <row r="327" spans="1:11" s="176" customFormat="1" ht="16.149999999999999" customHeight="1">
      <c r="A327" s="354"/>
      <c r="B327" s="366"/>
      <c r="C327" s="99" t="s">
        <v>194</v>
      </c>
      <c r="D327" s="68" t="s">
        <v>210</v>
      </c>
      <c r="E327" s="7"/>
      <c r="F327" s="170">
        <v>238</v>
      </c>
      <c r="G327" s="170">
        <v>159</v>
      </c>
      <c r="H327" s="59">
        <f t="shared" si="114"/>
        <v>397</v>
      </c>
      <c r="I327" s="354"/>
      <c r="J327" s="354"/>
      <c r="K327" s="329"/>
    </row>
    <row r="328" spans="1:11" s="176" customFormat="1" ht="16.149999999999999" customHeight="1">
      <c r="A328" s="354"/>
      <c r="B328" s="366"/>
      <c r="C328" s="99" t="s">
        <v>194</v>
      </c>
      <c r="D328" s="68" t="s">
        <v>211</v>
      </c>
      <c r="E328" s="7"/>
      <c r="F328" s="170">
        <v>162</v>
      </c>
      <c r="G328" s="170">
        <v>134</v>
      </c>
      <c r="H328" s="59">
        <f t="shared" si="114"/>
        <v>296</v>
      </c>
      <c r="I328" s="354"/>
      <c r="J328" s="354"/>
      <c r="K328" s="329"/>
    </row>
    <row r="329" spans="1:11" s="176" customFormat="1" ht="16.149999999999999" customHeight="1">
      <c r="A329" s="354"/>
      <c r="B329" s="366"/>
      <c r="C329" s="99" t="s">
        <v>194</v>
      </c>
      <c r="D329" s="68" t="s">
        <v>212</v>
      </c>
      <c r="E329" s="7"/>
      <c r="F329" s="170">
        <v>216</v>
      </c>
      <c r="G329" s="170">
        <v>196</v>
      </c>
      <c r="H329" s="59">
        <f t="shared" si="114"/>
        <v>412</v>
      </c>
      <c r="I329" s="354"/>
      <c r="J329" s="354"/>
      <c r="K329" s="329"/>
    </row>
    <row r="330" spans="1:11" s="176" customFormat="1" ht="16.149999999999999" customHeight="1">
      <c r="A330" s="354"/>
      <c r="B330" s="366"/>
      <c r="C330" s="99" t="s">
        <v>194</v>
      </c>
      <c r="D330" s="68" t="s">
        <v>213</v>
      </c>
      <c r="E330" s="7"/>
      <c r="F330" s="170">
        <v>215</v>
      </c>
      <c r="G330" s="170">
        <v>166</v>
      </c>
      <c r="H330" s="59">
        <f t="shared" si="114"/>
        <v>381</v>
      </c>
      <c r="I330" s="354"/>
      <c r="J330" s="354"/>
      <c r="K330" s="329"/>
    </row>
    <row r="331" spans="1:11" s="176" customFormat="1" ht="16.149999999999999" customHeight="1">
      <c r="A331" s="355"/>
      <c r="B331" s="367"/>
      <c r="C331" s="99" t="s">
        <v>194</v>
      </c>
      <c r="D331" s="68" t="s">
        <v>214</v>
      </c>
      <c r="E331" s="7"/>
      <c r="F331" s="170">
        <v>189</v>
      </c>
      <c r="G331" s="170">
        <v>142</v>
      </c>
      <c r="H331" s="59">
        <f t="shared" si="114"/>
        <v>331</v>
      </c>
      <c r="I331" s="355"/>
      <c r="J331" s="355"/>
      <c r="K331" s="330"/>
    </row>
    <row r="332" spans="1:11" s="176" customFormat="1" ht="36.6" customHeight="1">
      <c r="A332" s="79"/>
      <c r="B332" s="135"/>
      <c r="C332" s="99"/>
      <c r="D332" s="68"/>
      <c r="E332" s="159" t="s">
        <v>5507</v>
      </c>
      <c r="F332" s="38">
        <f>SUM(F326:F331)</f>
        <v>1166</v>
      </c>
      <c r="G332" s="38">
        <f t="shared" ref="G332:K332" si="133">SUM(G326:G331)</f>
        <v>891</v>
      </c>
      <c r="H332" s="38">
        <f t="shared" si="133"/>
        <v>2057</v>
      </c>
      <c r="I332" s="38">
        <f t="shared" si="133"/>
        <v>2</v>
      </c>
      <c r="J332" s="38">
        <f t="shared" si="133"/>
        <v>2</v>
      </c>
      <c r="K332" s="38">
        <f t="shared" si="133"/>
        <v>4</v>
      </c>
    </row>
    <row r="333" spans="1:11" s="176" customFormat="1" ht="16.149999999999999" customHeight="1">
      <c r="A333" s="353">
        <v>67</v>
      </c>
      <c r="B333" s="365" t="s">
        <v>5918</v>
      </c>
      <c r="C333" s="175" t="s">
        <v>216</v>
      </c>
      <c r="D333" s="68" t="s">
        <v>215</v>
      </c>
      <c r="E333" s="7"/>
      <c r="F333" s="170">
        <v>481</v>
      </c>
      <c r="G333" s="170">
        <v>425</v>
      </c>
      <c r="H333" s="59">
        <f t="shared" si="114"/>
        <v>906</v>
      </c>
      <c r="I333" s="353">
        <v>2</v>
      </c>
      <c r="J333" s="353">
        <v>2</v>
      </c>
      <c r="K333" s="328">
        <f t="shared" ref="K333" si="134">SUM(I333:J337)</f>
        <v>4</v>
      </c>
    </row>
    <row r="334" spans="1:11" s="176" customFormat="1" ht="16.149999999999999" customHeight="1">
      <c r="A334" s="354"/>
      <c r="B334" s="366"/>
      <c r="C334" s="175" t="s">
        <v>216</v>
      </c>
      <c r="D334" s="68" t="s">
        <v>217</v>
      </c>
      <c r="E334" s="7"/>
      <c r="F334" s="170">
        <v>117</v>
      </c>
      <c r="G334" s="170">
        <v>93</v>
      </c>
      <c r="H334" s="59">
        <f t="shared" si="114"/>
        <v>210</v>
      </c>
      <c r="I334" s="354"/>
      <c r="J334" s="354"/>
      <c r="K334" s="329"/>
    </row>
    <row r="335" spans="1:11" s="176" customFormat="1" ht="16.149999999999999" customHeight="1">
      <c r="A335" s="354"/>
      <c r="B335" s="366"/>
      <c r="C335" s="175" t="s">
        <v>219</v>
      </c>
      <c r="D335" s="68" t="s">
        <v>218</v>
      </c>
      <c r="E335" s="7"/>
      <c r="F335" s="170">
        <v>152</v>
      </c>
      <c r="G335" s="170">
        <v>154</v>
      </c>
      <c r="H335" s="59">
        <f t="shared" si="114"/>
        <v>306</v>
      </c>
      <c r="I335" s="354"/>
      <c r="J335" s="354"/>
      <c r="K335" s="329"/>
    </row>
    <row r="336" spans="1:11" s="176" customFormat="1" ht="16.149999999999999" customHeight="1">
      <c r="A336" s="354"/>
      <c r="B336" s="366"/>
      <c r="C336" s="175" t="s">
        <v>219</v>
      </c>
      <c r="D336" s="68" t="s">
        <v>220</v>
      </c>
      <c r="E336" s="7"/>
      <c r="F336" s="170">
        <v>60</v>
      </c>
      <c r="G336" s="170">
        <v>55</v>
      </c>
      <c r="H336" s="59">
        <f t="shared" si="114"/>
        <v>115</v>
      </c>
      <c r="I336" s="354"/>
      <c r="J336" s="354"/>
      <c r="K336" s="329"/>
    </row>
    <row r="337" spans="1:11" s="176" customFormat="1" ht="16.149999999999999" customHeight="1">
      <c r="A337" s="355"/>
      <c r="B337" s="366"/>
      <c r="C337" s="175" t="s">
        <v>222</v>
      </c>
      <c r="D337" s="68" t="s">
        <v>221</v>
      </c>
      <c r="E337" s="7"/>
      <c r="F337" s="178">
        <v>0</v>
      </c>
      <c r="G337" s="178">
        <v>0</v>
      </c>
      <c r="H337" s="59">
        <f t="shared" si="114"/>
        <v>0</v>
      </c>
      <c r="I337" s="355"/>
      <c r="J337" s="355"/>
      <c r="K337" s="330"/>
    </row>
    <row r="338" spans="1:11" s="176" customFormat="1" ht="39" customHeight="1">
      <c r="A338" s="79"/>
      <c r="B338" s="135"/>
      <c r="C338" s="175"/>
      <c r="D338" s="68"/>
      <c r="E338" s="159" t="s">
        <v>5507</v>
      </c>
      <c r="F338" s="38">
        <f>SUM(F333:F337)</f>
        <v>810</v>
      </c>
      <c r="G338" s="38">
        <f t="shared" ref="G338:K338" si="135">SUM(G333:G337)</f>
        <v>727</v>
      </c>
      <c r="H338" s="38">
        <f t="shared" si="135"/>
        <v>1537</v>
      </c>
      <c r="I338" s="38">
        <f t="shared" si="135"/>
        <v>2</v>
      </c>
      <c r="J338" s="38">
        <f t="shared" si="135"/>
        <v>2</v>
      </c>
      <c r="K338" s="38">
        <f t="shared" si="135"/>
        <v>4</v>
      </c>
    </row>
    <row r="339" spans="1:11" s="176" customFormat="1" ht="16.149999999999999" customHeight="1">
      <c r="A339" s="353">
        <v>68</v>
      </c>
      <c r="B339" s="365" t="s">
        <v>5918</v>
      </c>
      <c r="C339" s="175" t="s">
        <v>224</v>
      </c>
      <c r="D339" s="68" t="s">
        <v>223</v>
      </c>
      <c r="E339" s="7"/>
      <c r="F339" s="170">
        <v>143</v>
      </c>
      <c r="G339" s="170">
        <v>97</v>
      </c>
      <c r="H339" s="59">
        <f t="shared" si="114"/>
        <v>240</v>
      </c>
      <c r="I339" s="353">
        <v>2</v>
      </c>
      <c r="J339" s="353">
        <v>2</v>
      </c>
      <c r="K339" s="328">
        <f t="shared" ref="K339" si="136">SUM(I339:J348)</f>
        <v>4</v>
      </c>
    </row>
    <row r="340" spans="1:11" s="176" customFormat="1" ht="16.149999999999999" customHeight="1">
      <c r="A340" s="354"/>
      <c r="B340" s="366"/>
      <c r="C340" s="175" t="s">
        <v>222</v>
      </c>
      <c r="D340" s="68" t="s">
        <v>225</v>
      </c>
      <c r="E340" s="7"/>
      <c r="F340" s="170">
        <v>3</v>
      </c>
      <c r="G340" s="170">
        <v>1</v>
      </c>
      <c r="H340" s="59">
        <f t="shared" si="114"/>
        <v>4</v>
      </c>
      <c r="I340" s="354"/>
      <c r="J340" s="354"/>
      <c r="K340" s="329"/>
    </row>
    <row r="341" spans="1:11" s="176" customFormat="1" ht="16.149999999999999" customHeight="1">
      <c r="A341" s="354"/>
      <c r="B341" s="366"/>
      <c r="C341" s="175" t="s">
        <v>224</v>
      </c>
      <c r="D341" s="68" t="s">
        <v>226</v>
      </c>
      <c r="E341" s="7"/>
      <c r="F341" s="170">
        <v>112</v>
      </c>
      <c r="G341" s="170">
        <v>116</v>
      </c>
      <c r="H341" s="59">
        <f t="shared" ref="H341:H414" si="137">SUM(F341:G341)</f>
        <v>228</v>
      </c>
      <c r="I341" s="354"/>
      <c r="J341" s="354"/>
      <c r="K341" s="329"/>
    </row>
    <row r="342" spans="1:11" s="176" customFormat="1" ht="16.149999999999999" customHeight="1">
      <c r="A342" s="354"/>
      <c r="B342" s="366"/>
      <c r="C342" s="175" t="s">
        <v>224</v>
      </c>
      <c r="D342" s="68" t="s">
        <v>227</v>
      </c>
      <c r="E342" s="7"/>
      <c r="F342" s="170">
        <v>54</v>
      </c>
      <c r="G342" s="170">
        <v>44</v>
      </c>
      <c r="H342" s="59">
        <f t="shared" si="137"/>
        <v>98</v>
      </c>
      <c r="I342" s="354"/>
      <c r="J342" s="354"/>
      <c r="K342" s="329"/>
    </row>
    <row r="343" spans="1:11" s="176" customFormat="1" ht="16.149999999999999" customHeight="1">
      <c r="A343" s="354"/>
      <c r="B343" s="366"/>
      <c r="C343" s="175" t="s">
        <v>224</v>
      </c>
      <c r="D343" s="68" t="s">
        <v>228</v>
      </c>
      <c r="E343" s="7"/>
      <c r="F343" s="170">
        <v>46</v>
      </c>
      <c r="G343" s="170">
        <v>40</v>
      </c>
      <c r="H343" s="59">
        <f t="shared" si="137"/>
        <v>86</v>
      </c>
      <c r="I343" s="354"/>
      <c r="J343" s="354"/>
      <c r="K343" s="329"/>
    </row>
    <row r="344" spans="1:11" s="176" customFormat="1" ht="16.149999999999999" customHeight="1">
      <c r="A344" s="354"/>
      <c r="B344" s="366"/>
      <c r="C344" s="175" t="s">
        <v>224</v>
      </c>
      <c r="D344" s="68" t="s">
        <v>229</v>
      </c>
      <c r="E344" s="7"/>
      <c r="F344" s="170">
        <v>105</v>
      </c>
      <c r="G344" s="170">
        <v>87</v>
      </c>
      <c r="H344" s="59">
        <f t="shared" si="137"/>
        <v>192</v>
      </c>
      <c r="I344" s="354"/>
      <c r="J344" s="354"/>
      <c r="K344" s="329"/>
    </row>
    <row r="345" spans="1:11" s="176" customFormat="1" ht="16.149999999999999" customHeight="1">
      <c r="A345" s="354"/>
      <c r="B345" s="366"/>
      <c r="C345" s="175" t="s">
        <v>224</v>
      </c>
      <c r="D345" s="68" t="s">
        <v>230</v>
      </c>
      <c r="E345" s="7"/>
      <c r="F345" s="170">
        <v>441</v>
      </c>
      <c r="G345" s="170">
        <v>401</v>
      </c>
      <c r="H345" s="59">
        <f t="shared" si="137"/>
        <v>842</v>
      </c>
      <c r="I345" s="354"/>
      <c r="J345" s="354"/>
      <c r="K345" s="329"/>
    </row>
    <row r="346" spans="1:11" s="176" customFormat="1" ht="16.149999999999999" customHeight="1">
      <c r="A346" s="354"/>
      <c r="B346" s="366"/>
      <c r="C346" s="175" t="s">
        <v>224</v>
      </c>
      <c r="D346" s="68" t="s">
        <v>231</v>
      </c>
      <c r="E346" s="7"/>
      <c r="F346" s="170">
        <v>173</v>
      </c>
      <c r="G346" s="170">
        <v>134</v>
      </c>
      <c r="H346" s="59">
        <f t="shared" si="137"/>
        <v>307</v>
      </c>
      <c r="I346" s="354"/>
      <c r="J346" s="354"/>
      <c r="K346" s="329"/>
    </row>
    <row r="347" spans="1:11" s="176" customFormat="1" ht="16.149999999999999" customHeight="1">
      <c r="A347" s="354"/>
      <c r="B347" s="366"/>
      <c r="C347" s="175" t="s">
        <v>224</v>
      </c>
      <c r="D347" s="68" t="s">
        <v>232</v>
      </c>
      <c r="E347" s="7"/>
      <c r="F347" s="170">
        <v>175</v>
      </c>
      <c r="G347" s="170">
        <v>141</v>
      </c>
      <c r="H347" s="59">
        <f t="shared" si="137"/>
        <v>316</v>
      </c>
      <c r="I347" s="354"/>
      <c r="J347" s="354"/>
      <c r="K347" s="329"/>
    </row>
    <row r="348" spans="1:11" s="176" customFormat="1" ht="16.149999999999999" customHeight="1">
      <c r="A348" s="355"/>
      <c r="B348" s="367"/>
      <c r="C348" s="175" t="s">
        <v>224</v>
      </c>
      <c r="D348" s="68" t="s">
        <v>233</v>
      </c>
      <c r="E348" s="7"/>
      <c r="F348" s="170">
        <v>104</v>
      </c>
      <c r="G348" s="170">
        <v>70</v>
      </c>
      <c r="H348" s="59">
        <f t="shared" si="137"/>
        <v>174</v>
      </c>
      <c r="I348" s="355"/>
      <c r="J348" s="355"/>
      <c r="K348" s="330"/>
    </row>
    <row r="349" spans="1:11" s="176" customFormat="1" ht="16.149999999999999" customHeight="1">
      <c r="A349" s="79"/>
      <c r="B349" s="135"/>
      <c r="C349" s="175"/>
      <c r="D349" s="68"/>
      <c r="E349" s="159" t="s">
        <v>5507</v>
      </c>
      <c r="F349" s="38">
        <f>SUM(F339:F348)</f>
        <v>1356</v>
      </c>
      <c r="G349" s="38">
        <f t="shared" ref="G349:K349" si="138">SUM(G339:G348)</f>
        <v>1131</v>
      </c>
      <c r="H349" s="38">
        <f t="shared" si="138"/>
        <v>2487</v>
      </c>
      <c r="I349" s="38">
        <f t="shared" si="138"/>
        <v>2</v>
      </c>
      <c r="J349" s="38">
        <f t="shared" si="138"/>
        <v>2</v>
      </c>
      <c r="K349" s="38">
        <f t="shared" si="138"/>
        <v>4</v>
      </c>
    </row>
    <row r="350" spans="1:11" s="176" customFormat="1" ht="16.149999999999999" customHeight="1">
      <c r="A350" s="353">
        <v>69</v>
      </c>
      <c r="B350" s="365" t="s">
        <v>5918</v>
      </c>
      <c r="C350" s="175" t="s">
        <v>235</v>
      </c>
      <c r="D350" s="68" t="s">
        <v>234</v>
      </c>
      <c r="E350" s="7"/>
      <c r="F350" s="170">
        <v>132</v>
      </c>
      <c r="G350" s="170">
        <v>96</v>
      </c>
      <c r="H350" s="59">
        <f t="shared" si="137"/>
        <v>228</v>
      </c>
      <c r="I350" s="353">
        <v>2</v>
      </c>
      <c r="J350" s="353">
        <v>2</v>
      </c>
      <c r="K350" s="328">
        <f t="shared" ref="K350" si="139">SUM(I350:J354)</f>
        <v>4</v>
      </c>
    </row>
    <row r="351" spans="1:11" s="176" customFormat="1" ht="16.149999999999999" customHeight="1">
      <c r="A351" s="354"/>
      <c r="B351" s="366"/>
      <c r="C351" s="175" t="s">
        <v>235</v>
      </c>
      <c r="D351" s="68" t="s">
        <v>236</v>
      </c>
      <c r="E351" s="7"/>
      <c r="F351" s="170">
        <v>193</v>
      </c>
      <c r="G351" s="170">
        <v>139</v>
      </c>
      <c r="H351" s="59">
        <f t="shared" si="137"/>
        <v>332</v>
      </c>
      <c r="I351" s="354"/>
      <c r="J351" s="354"/>
      <c r="K351" s="329"/>
    </row>
    <row r="352" spans="1:11" s="176" customFormat="1" ht="16.149999999999999" customHeight="1">
      <c r="A352" s="354"/>
      <c r="B352" s="366"/>
      <c r="C352" s="175" t="s">
        <v>235</v>
      </c>
      <c r="D352" s="68" t="s">
        <v>237</v>
      </c>
      <c r="E352" s="7"/>
      <c r="F352" s="170">
        <v>162</v>
      </c>
      <c r="G352" s="170">
        <v>143</v>
      </c>
      <c r="H352" s="59">
        <f t="shared" si="137"/>
        <v>305</v>
      </c>
      <c r="I352" s="354"/>
      <c r="J352" s="354"/>
      <c r="K352" s="329"/>
    </row>
    <row r="353" spans="1:11" s="176" customFormat="1" ht="16.149999999999999" customHeight="1">
      <c r="A353" s="354"/>
      <c r="B353" s="366"/>
      <c r="C353" s="175" t="s">
        <v>235</v>
      </c>
      <c r="D353" s="68" t="s">
        <v>238</v>
      </c>
      <c r="E353" s="7"/>
      <c r="F353" s="170">
        <v>286</v>
      </c>
      <c r="G353" s="170">
        <v>202</v>
      </c>
      <c r="H353" s="59">
        <f t="shared" si="137"/>
        <v>488</v>
      </c>
      <c r="I353" s="354"/>
      <c r="J353" s="354"/>
      <c r="K353" s="329"/>
    </row>
    <row r="354" spans="1:11" s="176" customFormat="1" ht="16.149999999999999" customHeight="1">
      <c r="A354" s="355"/>
      <c r="B354" s="367"/>
      <c r="C354" s="175" t="s">
        <v>235</v>
      </c>
      <c r="D354" s="68" t="s">
        <v>239</v>
      </c>
      <c r="E354" s="7"/>
      <c r="F354" s="170">
        <v>162</v>
      </c>
      <c r="G354" s="170">
        <v>128</v>
      </c>
      <c r="H354" s="59">
        <f t="shared" si="137"/>
        <v>290</v>
      </c>
      <c r="I354" s="355"/>
      <c r="J354" s="355"/>
      <c r="K354" s="330"/>
    </row>
    <row r="355" spans="1:11" s="176" customFormat="1" ht="16.149999999999999" customHeight="1">
      <c r="A355" s="79"/>
      <c r="B355" s="135"/>
      <c r="C355" s="175"/>
      <c r="D355" s="68"/>
      <c r="E355" s="159" t="s">
        <v>5507</v>
      </c>
      <c r="F355" s="38">
        <f>SUM(F350:F354)</f>
        <v>935</v>
      </c>
      <c r="G355" s="38">
        <f t="shared" ref="G355:K355" si="140">SUM(G350:G354)</f>
        <v>708</v>
      </c>
      <c r="H355" s="38">
        <f t="shared" si="140"/>
        <v>1643</v>
      </c>
      <c r="I355" s="38">
        <f t="shared" si="140"/>
        <v>2</v>
      </c>
      <c r="J355" s="38">
        <f t="shared" si="140"/>
        <v>2</v>
      </c>
      <c r="K355" s="38">
        <f t="shared" si="140"/>
        <v>4</v>
      </c>
    </row>
    <row r="356" spans="1:11" s="176" customFormat="1" ht="16.149999999999999" customHeight="1">
      <c r="A356" s="353">
        <v>70</v>
      </c>
      <c r="B356" s="365" t="s">
        <v>5918</v>
      </c>
      <c r="C356" s="175" t="s">
        <v>241</v>
      </c>
      <c r="D356" s="68" t="s">
        <v>240</v>
      </c>
      <c r="E356" s="7"/>
      <c r="F356" s="170">
        <v>408</v>
      </c>
      <c r="G356" s="170">
        <v>364</v>
      </c>
      <c r="H356" s="59">
        <f t="shared" si="137"/>
        <v>772</v>
      </c>
      <c r="I356" s="353">
        <v>2</v>
      </c>
      <c r="J356" s="353">
        <v>2</v>
      </c>
      <c r="K356" s="328">
        <f t="shared" ref="K356" si="141">SUM(I356:J360)</f>
        <v>4</v>
      </c>
    </row>
    <row r="357" spans="1:11" s="176" customFormat="1" ht="16.149999999999999" customHeight="1">
      <c r="A357" s="354"/>
      <c r="B357" s="366"/>
      <c r="C357" s="177" t="s">
        <v>241</v>
      </c>
      <c r="D357" s="68" t="s">
        <v>242</v>
      </c>
      <c r="E357" s="7"/>
      <c r="F357" s="170">
        <v>171</v>
      </c>
      <c r="G357" s="170">
        <v>167</v>
      </c>
      <c r="H357" s="59">
        <f t="shared" si="137"/>
        <v>338</v>
      </c>
      <c r="I357" s="354"/>
      <c r="J357" s="354"/>
      <c r="K357" s="329"/>
    </row>
    <row r="358" spans="1:11" s="176" customFormat="1" ht="16.149999999999999" customHeight="1">
      <c r="A358" s="354"/>
      <c r="B358" s="366"/>
      <c r="C358" s="177" t="s">
        <v>241</v>
      </c>
      <c r="D358" s="68" t="s">
        <v>243</v>
      </c>
      <c r="E358" s="7"/>
      <c r="F358" s="170">
        <v>182</v>
      </c>
      <c r="G358" s="170">
        <v>173</v>
      </c>
      <c r="H358" s="59">
        <f t="shared" si="137"/>
        <v>355</v>
      </c>
      <c r="I358" s="354"/>
      <c r="J358" s="354"/>
      <c r="K358" s="329"/>
    </row>
    <row r="359" spans="1:11" s="176" customFormat="1" ht="16.149999999999999" customHeight="1">
      <c r="A359" s="354"/>
      <c r="B359" s="366"/>
      <c r="C359" s="177" t="s">
        <v>241</v>
      </c>
      <c r="D359" s="68" t="s">
        <v>244</v>
      </c>
      <c r="E359" s="7"/>
      <c r="F359" s="170">
        <v>315</v>
      </c>
      <c r="G359" s="170">
        <v>267</v>
      </c>
      <c r="H359" s="59">
        <f t="shared" si="137"/>
        <v>582</v>
      </c>
      <c r="I359" s="354"/>
      <c r="J359" s="354"/>
      <c r="K359" s="329"/>
    </row>
    <row r="360" spans="1:11" s="176" customFormat="1" ht="16.149999999999999" customHeight="1">
      <c r="A360" s="355"/>
      <c r="B360" s="367"/>
      <c r="C360" s="177" t="s">
        <v>241</v>
      </c>
      <c r="D360" s="68" t="s">
        <v>245</v>
      </c>
      <c r="E360" s="7"/>
      <c r="F360" s="170">
        <v>237</v>
      </c>
      <c r="G360" s="170">
        <v>256</v>
      </c>
      <c r="H360" s="59">
        <f t="shared" si="137"/>
        <v>493</v>
      </c>
      <c r="I360" s="355"/>
      <c r="J360" s="355"/>
      <c r="K360" s="330"/>
    </row>
    <row r="361" spans="1:11" s="176" customFormat="1" ht="13.15" customHeight="1">
      <c r="A361" s="79"/>
      <c r="B361" s="135"/>
      <c r="C361" s="177"/>
      <c r="D361" s="68"/>
      <c r="E361" s="159" t="s">
        <v>5507</v>
      </c>
      <c r="F361" s="38">
        <f>SUM(F356:F360)</f>
        <v>1313</v>
      </c>
      <c r="G361" s="38">
        <f t="shared" ref="G361:K361" si="142">SUM(G356:G360)</f>
        <v>1227</v>
      </c>
      <c r="H361" s="38">
        <f t="shared" si="142"/>
        <v>2540</v>
      </c>
      <c r="I361" s="38">
        <f t="shared" si="142"/>
        <v>2</v>
      </c>
      <c r="J361" s="38">
        <f t="shared" si="142"/>
        <v>2</v>
      </c>
      <c r="K361" s="38">
        <f t="shared" si="142"/>
        <v>4</v>
      </c>
    </row>
    <row r="362" spans="1:11" s="176" customFormat="1" ht="16.149999999999999" customHeight="1">
      <c r="A362" s="353">
        <v>71</v>
      </c>
      <c r="B362" s="365" t="s">
        <v>5918</v>
      </c>
      <c r="C362" s="177" t="s">
        <v>247</v>
      </c>
      <c r="D362" s="68" t="s">
        <v>246</v>
      </c>
      <c r="E362" s="7"/>
      <c r="F362" s="170">
        <v>425</v>
      </c>
      <c r="G362" s="170">
        <v>333</v>
      </c>
      <c r="H362" s="59">
        <f t="shared" si="137"/>
        <v>758</v>
      </c>
      <c r="I362" s="353">
        <v>2</v>
      </c>
      <c r="J362" s="353">
        <v>2</v>
      </c>
      <c r="K362" s="328">
        <f t="shared" ref="K362" si="143">SUM(I362:J367)</f>
        <v>4</v>
      </c>
    </row>
    <row r="363" spans="1:11" s="176" customFormat="1" ht="16.149999999999999" customHeight="1">
      <c r="A363" s="354"/>
      <c r="B363" s="366"/>
      <c r="C363" s="177" t="s">
        <v>247</v>
      </c>
      <c r="D363" s="68" t="s">
        <v>248</v>
      </c>
      <c r="E363" s="7"/>
      <c r="F363" s="170">
        <v>132</v>
      </c>
      <c r="G363" s="170">
        <v>106</v>
      </c>
      <c r="H363" s="59">
        <f t="shared" si="137"/>
        <v>238</v>
      </c>
      <c r="I363" s="354"/>
      <c r="J363" s="354"/>
      <c r="K363" s="329"/>
    </row>
    <row r="364" spans="1:11" s="176" customFormat="1" ht="16.149999999999999" customHeight="1">
      <c r="A364" s="354"/>
      <c r="B364" s="366"/>
      <c r="C364" s="177" t="s">
        <v>247</v>
      </c>
      <c r="D364" s="68" t="s">
        <v>249</v>
      </c>
      <c r="E364" s="7"/>
      <c r="F364" s="170">
        <v>126</v>
      </c>
      <c r="G364" s="170">
        <v>85</v>
      </c>
      <c r="H364" s="59">
        <f t="shared" si="137"/>
        <v>211</v>
      </c>
      <c r="I364" s="354"/>
      <c r="J364" s="354"/>
      <c r="K364" s="329"/>
    </row>
    <row r="365" spans="1:11" s="176" customFormat="1" ht="16.149999999999999" customHeight="1">
      <c r="A365" s="354"/>
      <c r="B365" s="366"/>
      <c r="C365" s="177" t="s">
        <v>247</v>
      </c>
      <c r="D365" s="68" t="s">
        <v>250</v>
      </c>
      <c r="E365" s="7"/>
      <c r="F365" s="170">
        <v>224</v>
      </c>
      <c r="G365" s="170">
        <v>163</v>
      </c>
      <c r="H365" s="59">
        <f t="shared" si="137"/>
        <v>387</v>
      </c>
      <c r="I365" s="354"/>
      <c r="J365" s="354"/>
      <c r="K365" s="329"/>
    </row>
    <row r="366" spans="1:11" s="176" customFormat="1" ht="16.149999999999999" customHeight="1">
      <c r="A366" s="354"/>
      <c r="B366" s="366"/>
      <c r="C366" s="177" t="s">
        <v>247</v>
      </c>
      <c r="D366" s="68" t="s">
        <v>251</v>
      </c>
      <c r="E366" s="7"/>
      <c r="F366" s="170">
        <v>184</v>
      </c>
      <c r="G366" s="170">
        <v>144</v>
      </c>
      <c r="H366" s="59">
        <f t="shared" si="137"/>
        <v>328</v>
      </c>
      <c r="I366" s="354"/>
      <c r="J366" s="354"/>
      <c r="K366" s="329"/>
    </row>
    <row r="367" spans="1:11" s="176" customFormat="1" ht="16.149999999999999" customHeight="1">
      <c r="A367" s="355"/>
      <c r="B367" s="367"/>
      <c r="C367" s="177" t="s">
        <v>247</v>
      </c>
      <c r="D367" s="68" t="s">
        <v>252</v>
      </c>
      <c r="E367" s="7"/>
      <c r="F367" s="178">
        <v>0</v>
      </c>
      <c r="G367" s="178">
        <v>0</v>
      </c>
      <c r="H367" s="59">
        <f t="shared" si="137"/>
        <v>0</v>
      </c>
      <c r="I367" s="355"/>
      <c r="J367" s="355"/>
      <c r="K367" s="330"/>
    </row>
    <row r="368" spans="1:11" s="176" customFormat="1" ht="13.9" customHeight="1">
      <c r="A368" s="79"/>
      <c r="B368" s="135"/>
      <c r="C368" s="177"/>
      <c r="D368" s="68"/>
      <c r="E368" s="159" t="s">
        <v>5507</v>
      </c>
      <c r="F368" s="38">
        <f>SUM(F362:F367)</f>
        <v>1091</v>
      </c>
      <c r="G368" s="38">
        <f t="shared" ref="G368:K368" si="144">SUM(G362:G367)</f>
        <v>831</v>
      </c>
      <c r="H368" s="38">
        <f t="shared" si="144"/>
        <v>1922</v>
      </c>
      <c r="I368" s="38">
        <f t="shared" si="144"/>
        <v>2</v>
      </c>
      <c r="J368" s="38">
        <f t="shared" si="144"/>
        <v>2</v>
      </c>
      <c r="K368" s="38">
        <f t="shared" si="144"/>
        <v>4</v>
      </c>
    </row>
    <row r="369" spans="1:11" s="176" customFormat="1" ht="16.149999999999999" customHeight="1">
      <c r="A369" s="353">
        <v>72</v>
      </c>
      <c r="B369" s="365" t="s">
        <v>5919</v>
      </c>
      <c r="C369" s="177" t="s">
        <v>254</v>
      </c>
      <c r="D369" s="68" t="s">
        <v>253</v>
      </c>
      <c r="E369" s="7"/>
      <c r="F369" s="170">
        <v>423</v>
      </c>
      <c r="G369" s="170">
        <v>347</v>
      </c>
      <c r="H369" s="59">
        <f t="shared" si="137"/>
        <v>770</v>
      </c>
      <c r="I369" s="353">
        <v>2</v>
      </c>
      <c r="J369" s="353">
        <v>2</v>
      </c>
      <c r="K369" s="328">
        <f t="shared" ref="K369" si="145">SUM(I369:J373)</f>
        <v>4</v>
      </c>
    </row>
    <row r="370" spans="1:11" s="176" customFormat="1" ht="16.149999999999999" customHeight="1">
      <c r="A370" s="354"/>
      <c r="B370" s="366"/>
      <c r="C370" s="177" t="s">
        <v>254</v>
      </c>
      <c r="D370" s="68" t="s">
        <v>255</v>
      </c>
      <c r="E370" s="7"/>
      <c r="F370" s="170">
        <v>240</v>
      </c>
      <c r="G370" s="170">
        <v>184</v>
      </c>
      <c r="H370" s="59">
        <f t="shared" si="137"/>
        <v>424</v>
      </c>
      <c r="I370" s="354"/>
      <c r="J370" s="354"/>
      <c r="K370" s="329"/>
    </row>
    <row r="371" spans="1:11" s="176" customFormat="1" ht="16.149999999999999" customHeight="1">
      <c r="A371" s="354"/>
      <c r="B371" s="366"/>
      <c r="C371" s="177" t="s">
        <v>254</v>
      </c>
      <c r="D371" s="68" t="s">
        <v>256</v>
      </c>
      <c r="E371" s="7"/>
      <c r="F371" s="170">
        <v>194</v>
      </c>
      <c r="G371" s="170">
        <v>133</v>
      </c>
      <c r="H371" s="59">
        <f t="shared" si="137"/>
        <v>327</v>
      </c>
      <c r="I371" s="354"/>
      <c r="J371" s="354"/>
      <c r="K371" s="329"/>
    </row>
    <row r="372" spans="1:11" s="176" customFormat="1" ht="16.149999999999999" customHeight="1">
      <c r="A372" s="354"/>
      <c r="B372" s="366"/>
      <c r="C372" s="177" t="s">
        <v>254</v>
      </c>
      <c r="D372" s="68" t="s">
        <v>257</v>
      </c>
      <c r="E372" s="7"/>
      <c r="F372" s="170">
        <v>156</v>
      </c>
      <c r="G372" s="170">
        <v>112</v>
      </c>
      <c r="H372" s="59">
        <f t="shared" si="137"/>
        <v>268</v>
      </c>
      <c r="I372" s="354"/>
      <c r="J372" s="354"/>
      <c r="K372" s="329"/>
    </row>
    <row r="373" spans="1:11" s="176" customFormat="1" ht="16.149999999999999" customHeight="1">
      <c r="A373" s="355"/>
      <c r="B373" s="367"/>
      <c r="C373" s="177" t="s">
        <v>254</v>
      </c>
      <c r="D373" s="68" t="s">
        <v>258</v>
      </c>
      <c r="E373" s="7"/>
      <c r="F373" s="170">
        <v>284</v>
      </c>
      <c r="G373" s="170">
        <v>203</v>
      </c>
      <c r="H373" s="59">
        <f t="shared" si="137"/>
        <v>487</v>
      </c>
      <c r="I373" s="355"/>
      <c r="J373" s="355"/>
      <c r="K373" s="330"/>
    </row>
    <row r="374" spans="1:11" s="176" customFormat="1" ht="16.149999999999999" customHeight="1">
      <c r="A374" s="79"/>
      <c r="B374" s="135"/>
      <c r="C374" s="177"/>
      <c r="D374" s="68"/>
      <c r="E374" s="159" t="s">
        <v>5507</v>
      </c>
      <c r="F374" s="38">
        <f>SUM(F369:F373)</f>
        <v>1297</v>
      </c>
      <c r="G374" s="38">
        <f t="shared" ref="G374:K374" si="146">SUM(G369:G373)</f>
        <v>979</v>
      </c>
      <c r="H374" s="38">
        <f t="shared" si="146"/>
        <v>2276</v>
      </c>
      <c r="I374" s="38">
        <f t="shared" si="146"/>
        <v>2</v>
      </c>
      <c r="J374" s="38">
        <f t="shared" si="146"/>
        <v>2</v>
      </c>
      <c r="K374" s="38">
        <f t="shared" si="146"/>
        <v>4</v>
      </c>
    </row>
    <row r="375" spans="1:11" s="176" customFormat="1" ht="16.149999999999999" customHeight="1">
      <c r="A375" s="353">
        <v>73</v>
      </c>
      <c r="B375" s="365" t="s">
        <v>5919</v>
      </c>
      <c r="C375" s="177" t="s">
        <v>254</v>
      </c>
      <c r="D375" s="68" t="s">
        <v>259</v>
      </c>
      <c r="E375" s="7"/>
      <c r="F375" s="170">
        <v>128</v>
      </c>
      <c r="G375" s="170">
        <v>101</v>
      </c>
      <c r="H375" s="59">
        <f t="shared" si="137"/>
        <v>229</v>
      </c>
      <c r="I375" s="353">
        <v>2</v>
      </c>
      <c r="J375" s="353">
        <v>2</v>
      </c>
      <c r="K375" s="328">
        <f t="shared" ref="K375" si="147">SUM(I375:J379)</f>
        <v>4</v>
      </c>
    </row>
    <row r="376" spans="1:11" s="176" customFormat="1" ht="16.149999999999999" customHeight="1">
      <c r="A376" s="354"/>
      <c r="B376" s="366"/>
      <c r="C376" s="177" t="s">
        <v>254</v>
      </c>
      <c r="D376" s="68" t="s">
        <v>260</v>
      </c>
      <c r="E376" s="7"/>
      <c r="F376" s="170">
        <v>178</v>
      </c>
      <c r="G376" s="170">
        <v>119</v>
      </c>
      <c r="H376" s="59">
        <f t="shared" si="137"/>
        <v>297</v>
      </c>
      <c r="I376" s="354"/>
      <c r="J376" s="354"/>
      <c r="K376" s="329"/>
    </row>
    <row r="377" spans="1:11" s="176" customFormat="1" ht="16.149999999999999" customHeight="1">
      <c r="A377" s="354"/>
      <c r="B377" s="366"/>
      <c r="C377" s="177" t="s">
        <v>254</v>
      </c>
      <c r="D377" s="68" t="s">
        <v>261</v>
      </c>
      <c r="E377" s="7"/>
      <c r="F377" s="170">
        <v>214</v>
      </c>
      <c r="G377" s="170">
        <v>166</v>
      </c>
      <c r="H377" s="59">
        <f t="shared" si="137"/>
        <v>380</v>
      </c>
      <c r="I377" s="354"/>
      <c r="J377" s="354"/>
      <c r="K377" s="329"/>
    </row>
    <row r="378" spans="1:11" s="176" customFormat="1" ht="16.149999999999999" customHeight="1">
      <c r="A378" s="354"/>
      <c r="B378" s="366"/>
      <c r="C378" s="177" t="s">
        <v>254</v>
      </c>
      <c r="D378" s="68" t="s">
        <v>262</v>
      </c>
      <c r="E378" s="7"/>
      <c r="F378" s="170">
        <v>113</v>
      </c>
      <c r="G378" s="170">
        <v>69</v>
      </c>
      <c r="H378" s="59">
        <f t="shared" si="137"/>
        <v>182</v>
      </c>
      <c r="I378" s="354"/>
      <c r="J378" s="354"/>
      <c r="K378" s="329"/>
    </row>
    <row r="379" spans="1:11" s="176" customFormat="1" ht="16.149999999999999" customHeight="1">
      <c r="A379" s="355"/>
      <c r="B379" s="367"/>
      <c r="C379" s="177" t="s">
        <v>254</v>
      </c>
      <c r="D379" s="68" t="s">
        <v>263</v>
      </c>
      <c r="E379" s="7"/>
      <c r="F379" s="170">
        <v>185</v>
      </c>
      <c r="G379" s="170">
        <v>152</v>
      </c>
      <c r="H379" s="59">
        <f t="shared" si="137"/>
        <v>337</v>
      </c>
      <c r="I379" s="355"/>
      <c r="J379" s="355"/>
      <c r="K379" s="330"/>
    </row>
    <row r="380" spans="1:11" s="176" customFormat="1" ht="16.149999999999999" customHeight="1">
      <c r="A380" s="79"/>
      <c r="B380" s="135"/>
      <c r="C380" s="177"/>
      <c r="D380" s="68"/>
      <c r="E380" s="159" t="s">
        <v>5507</v>
      </c>
      <c r="F380" s="38">
        <f>SUM(F375:F379)</f>
        <v>818</v>
      </c>
      <c r="G380" s="38">
        <f t="shared" ref="G380:K380" si="148">SUM(G375:G379)</f>
        <v>607</v>
      </c>
      <c r="H380" s="38">
        <f t="shared" si="148"/>
        <v>1425</v>
      </c>
      <c r="I380" s="38">
        <f t="shared" si="148"/>
        <v>2</v>
      </c>
      <c r="J380" s="38">
        <f t="shared" si="148"/>
        <v>2</v>
      </c>
      <c r="K380" s="38">
        <f t="shared" si="148"/>
        <v>4</v>
      </c>
    </row>
    <row r="381" spans="1:11" s="176" customFormat="1" ht="16.149999999999999" customHeight="1">
      <c r="A381" s="353">
        <v>74</v>
      </c>
      <c r="B381" s="365" t="s">
        <v>5920</v>
      </c>
      <c r="C381" s="177" t="s">
        <v>265</v>
      </c>
      <c r="D381" s="68" t="s">
        <v>264</v>
      </c>
      <c r="E381" s="7"/>
      <c r="F381" s="170">
        <v>215</v>
      </c>
      <c r="G381" s="170">
        <v>146</v>
      </c>
      <c r="H381" s="59">
        <f t="shared" si="137"/>
        <v>361</v>
      </c>
      <c r="I381" s="353">
        <v>2</v>
      </c>
      <c r="J381" s="353">
        <v>2</v>
      </c>
      <c r="K381" s="328">
        <f t="shared" ref="K381" si="149">SUM(I381:J385)</f>
        <v>4</v>
      </c>
    </row>
    <row r="382" spans="1:11" s="176" customFormat="1" ht="16.149999999999999" customHeight="1">
      <c r="A382" s="354"/>
      <c r="B382" s="366"/>
      <c r="C382" s="177" t="s">
        <v>265</v>
      </c>
      <c r="D382" s="68" t="s">
        <v>266</v>
      </c>
      <c r="E382" s="7"/>
      <c r="F382" s="170">
        <v>203</v>
      </c>
      <c r="G382" s="170">
        <v>128</v>
      </c>
      <c r="H382" s="59">
        <f t="shared" si="137"/>
        <v>331</v>
      </c>
      <c r="I382" s="354"/>
      <c r="J382" s="354"/>
      <c r="K382" s="329"/>
    </row>
    <row r="383" spans="1:11" s="176" customFormat="1" ht="16.149999999999999" customHeight="1">
      <c r="A383" s="354"/>
      <c r="B383" s="366"/>
      <c r="C383" s="177" t="s">
        <v>265</v>
      </c>
      <c r="D383" s="68" t="s">
        <v>267</v>
      </c>
      <c r="E383" s="7"/>
      <c r="F383" s="170">
        <v>220</v>
      </c>
      <c r="G383" s="170">
        <v>181</v>
      </c>
      <c r="H383" s="59">
        <f t="shared" si="137"/>
        <v>401</v>
      </c>
      <c r="I383" s="354"/>
      <c r="J383" s="354"/>
      <c r="K383" s="329"/>
    </row>
    <row r="384" spans="1:11" s="176" customFormat="1" ht="16.149999999999999" customHeight="1">
      <c r="A384" s="354"/>
      <c r="B384" s="366"/>
      <c r="C384" s="177" t="s">
        <v>265</v>
      </c>
      <c r="D384" s="68" t="s">
        <v>268</v>
      </c>
      <c r="E384" s="7"/>
      <c r="F384" s="170">
        <v>130</v>
      </c>
      <c r="G384" s="170">
        <v>80</v>
      </c>
      <c r="H384" s="59">
        <f t="shared" si="137"/>
        <v>210</v>
      </c>
      <c r="I384" s="354"/>
      <c r="J384" s="354"/>
      <c r="K384" s="329"/>
    </row>
    <row r="385" spans="1:11" s="176" customFormat="1" ht="16.149999999999999" customHeight="1">
      <c r="A385" s="355"/>
      <c r="B385" s="367"/>
      <c r="C385" s="177" t="s">
        <v>265</v>
      </c>
      <c r="D385" s="68" t="s">
        <v>269</v>
      </c>
      <c r="E385" s="7"/>
      <c r="F385" s="170">
        <v>197</v>
      </c>
      <c r="G385" s="170">
        <v>113</v>
      </c>
      <c r="H385" s="59">
        <f t="shared" si="137"/>
        <v>310</v>
      </c>
      <c r="I385" s="355"/>
      <c r="J385" s="355"/>
      <c r="K385" s="330"/>
    </row>
    <row r="386" spans="1:11" s="176" customFormat="1" ht="16.149999999999999" customHeight="1">
      <c r="A386" s="79"/>
      <c r="B386" s="135"/>
      <c r="C386" s="177"/>
      <c r="D386" s="68"/>
      <c r="E386" s="159" t="s">
        <v>5507</v>
      </c>
      <c r="F386" s="38">
        <f>SUM(F381:F385)</f>
        <v>965</v>
      </c>
      <c r="G386" s="38">
        <f t="shared" ref="G386:K386" si="150">SUM(G381:G385)</f>
        <v>648</v>
      </c>
      <c r="H386" s="38">
        <f t="shared" si="150"/>
        <v>1613</v>
      </c>
      <c r="I386" s="38">
        <f t="shared" si="150"/>
        <v>2</v>
      </c>
      <c r="J386" s="38">
        <f t="shared" si="150"/>
        <v>2</v>
      </c>
      <c r="K386" s="38">
        <f t="shared" si="150"/>
        <v>4</v>
      </c>
    </row>
    <row r="387" spans="1:11" s="176" customFormat="1" ht="16.149999999999999" customHeight="1">
      <c r="A387" s="353">
        <v>75</v>
      </c>
      <c r="B387" s="365" t="s">
        <v>5920</v>
      </c>
      <c r="C387" s="177" t="s">
        <v>265</v>
      </c>
      <c r="D387" s="68" t="s">
        <v>270</v>
      </c>
      <c r="E387" s="7"/>
      <c r="F387" s="170">
        <v>222</v>
      </c>
      <c r="G387" s="170">
        <v>148</v>
      </c>
      <c r="H387" s="59">
        <f t="shared" si="137"/>
        <v>370</v>
      </c>
      <c r="I387" s="353">
        <v>2</v>
      </c>
      <c r="J387" s="353">
        <v>2</v>
      </c>
      <c r="K387" s="328">
        <f t="shared" ref="K387" si="151">SUM(I387:J389)</f>
        <v>4</v>
      </c>
    </row>
    <row r="388" spans="1:11" s="176" customFormat="1" ht="16.149999999999999" customHeight="1">
      <c r="A388" s="354"/>
      <c r="B388" s="366"/>
      <c r="C388" s="177" t="s">
        <v>265</v>
      </c>
      <c r="D388" s="68" t="s">
        <v>271</v>
      </c>
      <c r="E388" s="7"/>
      <c r="F388" s="170">
        <v>303</v>
      </c>
      <c r="G388" s="170">
        <v>172</v>
      </c>
      <c r="H388" s="59">
        <f t="shared" si="137"/>
        <v>475</v>
      </c>
      <c r="I388" s="354"/>
      <c r="J388" s="354"/>
      <c r="K388" s="329"/>
    </row>
    <row r="389" spans="1:11" s="176" customFormat="1" ht="16.149999999999999" customHeight="1">
      <c r="A389" s="355"/>
      <c r="B389" s="367"/>
      <c r="C389" s="177" t="s">
        <v>265</v>
      </c>
      <c r="D389" s="68" t="s">
        <v>272</v>
      </c>
      <c r="E389" s="7"/>
      <c r="F389" s="170">
        <v>291</v>
      </c>
      <c r="G389" s="170">
        <v>139</v>
      </c>
      <c r="H389" s="59">
        <f t="shared" si="137"/>
        <v>430</v>
      </c>
      <c r="I389" s="355"/>
      <c r="J389" s="355"/>
      <c r="K389" s="330"/>
    </row>
    <row r="390" spans="1:11" s="176" customFormat="1" ht="16.149999999999999" customHeight="1">
      <c r="A390" s="79"/>
      <c r="B390" s="135"/>
      <c r="C390" s="177"/>
      <c r="D390" s="68"/>
      <c r="E390" s="159" t="s">
        <v>5507</v>
      </c>
      <c r="F390" s="38">
        <f>SUM(F387:F389)</f>
        <v>816</v>
      </c>
      <c r="G390" s="38">
        <f t="shared" ref="G390:K390" si="152">SUM(G387:G389)</f>
        <v>459</v>
      </c>
      <c r="H390" s="38">
        <f t="shared" si="152"/>
        <v>1275</v>
      </c>
      <c r="I390" s="38">
        <f t="shared" si="152"/>
        <v>2</v>
      </c>
      <c r="J390" s="38">
        <f t="shared" si="152"/>
        <v>2</v>
      </c>
      <c r="K390" s="38">
        <f t="shared" si="152"/>
        <v>4</v>
      </c>
    </row>
    <row r="391" spans="1:11" s="176" customFormat="1" ht="16.149999999999999" customHeight="1">
      <c r="A391" s="353">
        <v>76</v>
      </c>
      <c r="B391" s="365" t="s">
        <v>5921</v>
      </c>
      <c r="C391" s="177" t="s">
        <v>265</v>
      </c>
      <c r="D391" s="68" t="s">
        <v>273</v>
      </c>
      <c r="E391" s="7"/>
      <c r="F391" s="170">
        <v>194</v>
      </c>
      <c r="G391" s="170">
        <v>146</v>
      </c>
      <c r="H391" s="59">
        <f t="shared" si="137"/>
        <v>340</v>
      </c>
      <c r="I391" s="353">
        <v>2</v>
      </c>
      <c r="J391" s="353">
        <v>2</v>
      </c>
      <c r="K391" s="328">
        <f t="shared" ref="K391" si="153">SUM(I391:J395)</f>
        <v>4</v>
      </c>
    </row>
    <row r="392" spans="1:11" s="176" customFormat="1" ht="16.149999999999999" customHeight="1">
      <c r="A392" s="354"/>
      <c r="B392" s="366"/>
      <c r="C392" s="177" t="s">
        <v>265</v>
      </c>
      <c r="D392" s="68" t="s">
        <v>274</v>
      </c>
      <c r="E392" s="7"/>
      <c r="F392" s="170">
        <v>143</v>
      </c>
      <c r="G392" s="170">
        <v>112</v>
      </c>
      <c r="H392" s="59">
        <f t="shared" si="137"/>
        <v>255</v>
      </c>
      <c r="I392" s="354"/>
      <c r="J392" s="354"/>
      <c r="K392" s="329"/>
    </row>
    <row r="393" spans="1:11" s="176" customFormat="1" ht="16.149999999999999" customHeight="1">
      <c r="A393" s="354"/>
      <c r="B393" s="366"/>
      <c r="C393" s="177" t="s">
        <v>265</v>
      </c>
      <c r="D393" s="68" t="s">
        <v>275</v>
      </c>
      <c r="E393" s="7"/>
      <c r="F393" s="170">
        <v>157</v>
      </c>
      <c r="G393" s="170">
        <v>121</v>
      </c>
      <c r="H393" s="59">
        <f t="shared" si="137"/>
        <v>278</v>
      </c>
      <c r="I393" s="354"/>
      <c r="J393" s="354"/>
      <c r="K393" s="329"/>
    </row>
    <row r="394" spans="1:11" s="176" customFormat="1" ht="16.149999999999999" customHeight="1">
      <c r="A394" s="354"/>
      <c r="B394" s="366"/>
      <c r="C394" s="177" t="s">
        <v>265</v>
      </c>
      <c r="D394" s="68" t="s">
        <v>276</v>
      </c>
      <c r="E394" s="7"/>
      <c r="F394" s="170">
        <v>170</v>
      </c>
      <c r="G394" s="170">
        <v>113</v>
      </c>
      <c r="H394" s="59">
        <f t="shared" si="137"/>
        <v>283</v>
      </c>
      <c r="I394" s="354"/>
      <c r="J394" s="354"/>
      <c r="K394" s="329"/>
    </row>
    <row r="395" spans="1:11" s="176" customFormat="1" ht="16.149999999999999" customHeight="1">
      <c r="A395" s="355"/>
      <c r="B395" s="367"/>
      <c r="C395" s="177" t="s">
        <v>265</v>
      </c>
      <c r="D395" s="68" t="s">
        <v>277</v>
      </c>
      <c r="E395" s="7"/>
      <c r="F395" s="170">
        <v>167</v>
      </c>
      <c r="G395" s="170">
        <v>125</v>
      </c>
      <c r="H395" s="59">
        <f t="shared" si="137"/>
        <v>292</v>
      </c>
      <c r="I395" s="355"/>
      <c r="J395" s="355"/>
      <c r="K395" s="330"/>
    </row>
    <row r="396" spans="1:11" s="176" customFormat="1" ht="28.9" customHeight="1">
      <c r="A396" s="79"/>
      <c r="B396" s="158"/>
      <c r="C396" s="177"/>
      <c r="D396" s="68"/>
      <c r="E396" s="159" t="s">
        <v>5507</v>
      </c>
      <c r="F396" s="38">
        <f>SUM(F391:F395)</f>
        <v>831</v>
      </c>
      <c r="G396" s="38">
        <f t="shared" ref="G396:K396" si="154">SUM(G391:G395)</f>
        <v>617</v>
      </c>
      <c r="H396" s="38">
        <f t="shared" si="154"/>
        <v>1448</v>
      </c>
      <c r="I396" s="38">
        <f t="shared" si="154"/>
        <v>2</v>
      </c>
      <c r="J396" s="38">
        <f t="shared" si="154"/>
        <v>2</v>
      </c>
      <c r="K396" s="38">
        <f t="shared" si="154"/>
        <v>4</v>
      </c>
    </row>
    <row r="397" spans="1:11" s="176" customFormat="1" ht="16.149999999999999" customHeight="1">
      <c r="A397" s="397">
        <v>77</v>
      </c>
      <c r="B397" s="365" t="s">
        <v>5922</v>
      </c>
      <c r="C397" s="192" t="s">
        <v>279</v>
      </c>
      <c r="D397" s="68" t="s">
        <v>278</v>
      </c>
      <c r="E397" s="7"/>
      <c r="F397" s="170">
        <v>147</v>
      </c>
      <c r="G397" s="170">
        <v>130</v>
      </c>
      <c r="H397" s="59">
        <f t="shared" si="137"/>
        <v>277</v>
      </c>
      <c r="I397" s="353">
        <v>2</v>
      </c>
      <c r="J397" s="353">
        <v>2</v>
      </c>
      <c r="K397" s="328">
        <f t="shared" ref="K397" si="155">SUM(I397:J407)</f>
        <v>4</v>
      </c>
    </row>
    <row r="398" spans="1:11" s="176" customFormat="1" ht="16.149999999999999" customHeight="1">
      <c r="A398" s="398"/>
      <c r="B398" s="366"/>
      <c r="C398" s="192" t="s">
        <v>279</v>
      </c>
      <c r="D398" s="68" t="s">
        <v>280</v>
      </c>
      <c r="E398" s="7"/>
      <c r="F398" s="170">
        <v>2</v>
      </c>
      <c r="G398" s="170">
        <v>1</v>
      </c>
      <c r="H398" s="59">
        <f t="shared" si="137"/>
        <v>3</v>
      </c>
      <c r="I398" s="354"/>
      <c r="J398" s="354"/>
      <c r="K398" s="329"/>
    </row>
    <row r="399" spans="1:11" s="176" customFormat="1" ht="16.149999999999999" customHeight="1">
      <c r="A399" s="398"/>
      <c r="B399" s="366"/>
      <c r="C399" s="192" t="s">
        <v>279</v>
      </c>
      <c r="D399" s="68" t="s">
        <v>281</v>
      </c>
      <c r="E399" s="7"/>
      <c r="F399" s="170">
        <v>176</v>
      </c>
      <c r="G399" s="170">
        <v>130</v>
      </c>
      <c r="H399" s="59">
        <f t="shared" si="137"/>
        <v>306</v>
      </c>
      <c r="I399" s="354"/>
      <c r="J399" s="354"/>
      <c r="K399" s="329"/>
    </row>
    <row r="400" spans="1:11" s="176" customFormat="1" ht="16.149999999999999" customHeight="1">
      <c r="A400" s="398"/>
      <c r="B400" s="366"/>
      <c r="C400" s="192" t="s">
        <v>279</v>
      </c>
      <c r="D400" s="68" t="s">
        <v>282</v>
      </c>
      <c r="E400" s="7"/>
      <c r="F400" s="178">
        <v>0</v>
      </c>
      <c r="G400" s="178">
        <v>0</v>
      </c>
      <c r="H400" s="59">
        <f t="shared" si="137"/>
        <v>0</v>
      </c>
      <c r="I400" s="354"/>
      <c r="J400" s="354"/>
      <c r="K400" s="329"/>
    </row>
    <row r="401" spans="1:11" s="176" customFormat="1" ht="16.149999999999999" customHeight="1">
      <c r="A401" s="398"/>
      <c r="B401" s="366"/>
      <c r="C401" s="192" t="s">
        <v>279</v>
      </c>
      <c r="D401" s="68" t="s">
        <v>283</v>
      </c>
      <c r="E401" s="7"/>
      <c r="F401" s="170">
        <v>89</v>
      </c>
      <c r="G401" s="170">
        <v>64</v>
      </c>
      <c r="H401" s="59">
        <f t="shared" si="137"/>
        <v>153</v>
      </c>
      <c r="I401" s="354"/>
      <c r="J401" s="354"/>
      <c r="K401" s="329"/>
    </row>
    <row r="402" spans="1:11" s="176" customFormat="1" ht="16.149999999999999" customHeight="1">
      <c r="A402" s="398"/>
      <c r="B402" s="366"/>
      <c r="C402" s="110" t="s">
        <v>285</v>
      </c>
      <c r="D402" s="68" t="s">
        <v>284</v>
      </c>
      <c r="E402" s="7"/>
      <c r="F402" s="170">
        <v>279</v>
      </c>
      <c r="G402" s="170">
        <v>186</v>
      </c>
      <c r="H402" s="59">
        <f t="shared" si="137"/>
        <v>465</v>
      </c>
      <c r="I402" s="354"/>
      <c r="J402" s="354"/>
      <c r="K402" s="329"/>
    </row>
    <row r="403" spans="1:11" s="176" customFormat="1" ht="16.149999999999999" customHeight="1">
      <c r="A403" s="398"/>
      <c r="B403" s="366"/>
      <c r="C403" s="110" t="s">
        <v>285</v>
      </c>
      <c r="D403" s="68" t="s">
        <v>286</v>
      </c>
      <c r="E403" s="7"/>
      <c r="F403" s="170">
        <v>160</v>
      </c>
      <c r="G403" s="170">
        <v>131</v>
      </c>
      <c r="H403" s="59">
        <f t="shared" si="137"/>
        <v>291</v>
      </c>
      <c r="I403" s="354"/>
      <c r="J403" s="354"/>
      <c r="K403" s="329"/>
    </row>
    <row r="404" spans="1:11" s="176" customFormat="1" ht="16.149999999999999" customHeight="1">
      <c r="A404" s="398"/>
      <c r="B404" s="366"/>
      <c r="C404" s="110" t="s">
        <v>285</v>
      </c>
      <c r="D404" s="68" t="s">
        <v>287</v>
      </c>
      <c r="E404" s="7"/>
      <c r="F404" s="170">
        <v>181</v>
      </c>
      <c r="G404" s="170">
        <v>121</v>
      </c>
      <c r="H404" s="59">
        <f t="shared" si="137"/>
        <v>302</v>
      </c>
      <c r="I404" s="354"/>
      <c r="J404" s="354"/>
      <c r="K404" s="329"/>
    </row>
    <row r="405" spans="1:11" s="176" customFormat="1" ht="16.149999999999999" customHeight="1">
      <c r="A405" s="398"/>
      <c r="B405" s="366"/>
      <c r="C405" s="110" t="s">
        <v>285</v>
      </c>
      <c r="D405" s="68" t="s">
        <v>288</v>
      </c>
      <c r="E405" s="7"/>
      <c r="F405" s="170">
        <v>174</v>
      </c>
      <c r="G405" s="170">
        <v>110</v>
      </c>
      <c r="H405" s="59">
        <f t="shared" si="137"/>
        <v>284</v>
      </c>
      <c r="I405" s="354"/>
      <c r="J405" s="354"/>
      <c r="K405" s="329"/>
    </row>
    <row r="406" spans="1:11" s="176" customFormat="1" ht="16.149999999999999" customHeight="1">
      <c r="A406" s="398"/>
      <c r="B406" s="366"/>
      <c r="C406" s="110" t="s">
        <v>285</v>
      </c>
      <c r="D406" s="68" t="s">
        <v>289</v>
      </c>
      <c r="E406" s="7"/>
      <c r="F406" s="170">
        <v>220</v>
      </c>
      <c r="G406" s="170">
        <v>157</v>
      </c>
      <c r="H406" s="59">
        <f t="shared" si="137"/>
        <v>377</v>
      </c>
      <c r="I406" s="354"/>
      <c r="J406" s="354"/>
      <c r="K406" s="329"/>
    </row>
    <row r="407" spans="1:11" s="176" customFormat="1" ht="16.149999999999999" customHeight="1">
      <c r="A407" s="399"/>
      <c r="B407" s="367"/>
      <c r="C407" s="110" t="s">
        <v>285</v>
      </c>
      <c r="D407" s="68" t="s">
        <v>290</v>
      </c>
      <c r="E407" s="7"/>
      <c r="F407" s="170">
        <v>182</v>
      </c>
      <c r="G407" s="170">
        <v>152</v>
      </c>
      <c r="H407" s="59">
        <f t="shared" si="137"/>
        <v>334</v>
      </c>
      <c r="I407" s="355"/>
      <c r="J407" s="355"/>
      <c r="K407" s="330"/>
    </row>
    <row r="408" spans="1:11" s="176" customFormat="1" ht="34.15" customHeight="1">
      <c r="A408" s="79"/>
      <c r="B408" s="135"/>
      <c r="C408" s="99"/>
      <c r="D408" s="68"/>
      <c r="E408" s="159" t="s">
        <v>5507</v>
      </c>
      <c r="F408" s="38">
        <f>SUM(F397:F407)</f>
        <v>1610</v>
      </c>
      <c r="G408" s="38">
        <f t="shared" ref="G408:K408" si="156">SUM(G397:G407)</f>
        <v>1182</v>
      </c>
      <c r="H408" s="38">
        <f t="shared" si="156"/>
        <v>2792</v>
      </c>
      <c r="I408" s="38">
        <f t="shared" si="156"/>
        <v>2</v>
      </c>
      <c r="J408" s="38">
        <f t="shared" si="156"/>
        <v>2</v>
      </c>
      <c r="K408" s="38">
        <f t="shared" si="156"/>
        <v>4</v>
      </c>
    </row>
    <row r="409" spans="1:11" s="176" customFormat="1" ht="16.149999999999999" customHeight="1">
      <c r="A409" s="353">
        <v>78</v>
      </c>
      <c r="B409" s="366" t="s">
        <v>5922</v>
      </c>
      <c r="C409" s="99" t="s">
        <v>285</v>
      </c>
      <c r="D409" s="68" t="s">
        <v>291</v>
      </c>
      <c r="E409" s="7"/>
      <c r="F409" s="170">
        <v>128</v>
      </c>
      <c r="G409" s="170">
        <v>77</v>
      </c>
      <c r="H409" s="59">
        <f t="shared" si="137"/>
        <v>205</v>
      </c>
      <c r="I409" s="353">
        <v>2</v>
      </c>
      <c r="J409" s="353">
        <v>2</v>
      </c>
      <c r="K409" s="328">
        <f t="shared" ref="K409" si="157">SUM(I409:J414)</f>
        <v>4</v>
      </c>
    </row>
    <row r="410" spans="1:11" s="176" customFormat="1" ht="16.149999999999999" customHeight="1">
      <c r="A410" s="354"/>
      <c r="B410" s="366"/>
      <c r="C410" s="99" t="s">
        <v>285</v>
      </c>
      <c r="D410" s="68" t="s">
        <v>292</v>
      </c>
      <c r="E410" s="7"/>
      <c r="F410" s="170">
        <v>167</v>
      </c>
      <c r="G410" s="170">
        <v>103</v>
      </c>
      <c r="H410" s="59">
        <f t="shared" si="137"/>
        <v>270</v>
      </c>
      <c r="I410" s="354"/>
      <c r="J410" s="354"/>
      <c r="K410" s="329"/>
    </row>
    <row r="411" spans="1:11" s="176" customFormat="1" ht="16.149999999999999" customHeight="1">
      <c r="A411" s="354"/>
      <c r="B411" s="366"/>
      <c r="C411" s="99" t="s">
        <v>285</v>
      </c>
      <c r="D411" s="68" t="s">
        <v>293</v>
      </c>
      <c r="E411" s="7"/>
      <c r="F411" s="170">
        <v>222</v>
      </c>
      <c r="G411" s="170">
        <v>160</v>
      </c>
      <c r="H411" s="59">
        <f t="shared" si="137"/>
        <v>382</v>
      </c>
      <c r="I411" s="354"/>
      <c r="J411" s="354"/>
      <c r="K411" s="329"/>
    </row>
    <row r="412" spans="1:11" s="176" customFormat="1" ht="16.149999999999999" customHeight="1">
      <c r="A412" s="354"/>
      <c r="B412" s="366"/>
      <c r="C412" s="99" t="s">
        <v>285</v>
      </c>
      <c r="D412" s="68" t="s">
        <v>294</v>
      </c>
      <c r="E412" s="7"/>
      <c r="F412" s="170">
        <v>127</v>
      </c>
      <c r="G412" s="170">
        <v>76</v>
      </c>
      <c r="H412" s="59">
        <f t="shared" si="137"/>
        <v>203</v>
      </c>
      <c r="I412" s="354"/>
      <c r="J412" s="354"/>
      <c r="K412" s="329"/>
    </row>
    <row r="413" spans="1:11" s="176" customFormat="1" ht="16.149999999999999" customHeight="1">
      <c r="A413" s="354"/>
      <c r="B413" s="366"/>
      <c r="C413" s="99" t="s">
        <v>285</v>
      </c>
      <c r="D413" s="68" t="s">
        <v>295</v>
      </c>
      <c r="E413" s="7"/>
      <c r="F413" s="170">
        <v>246</v>
      </c>
      <c r="G413" s="170">
        <v>196</v>
      </c>
      <c r="H413" s="59">
        <f t="shared" si="137"/>
        <v>442</v>
      </c>
      <c r="I413" s="354"/>
      <c r="J413" s="354"/>
      <c r="K413" s="329"/>
    </row>
    <row r="414" spans="1:11" s="176" customFormat="1" ht="16.149999999999999" customHeight="1">
      <c r="A414" s="355"/>
      <c r="B414" s="367"/>
      <c r="C414" s="99" t="s">
        <v>285</v>
      </c>
      <c r="D414" s="68" t="s">
        <v>296</v>
      </c>
      <c r="E414" s="7"/>
      <c r="F414" s="170">
        <v>607</v>
      </c>
      <c r="G414" s="170">
        <v>489</v>
      </c>
      <c r="H414" s="59">
        <f t="shared" si="137"/>
        <v>1096</v>
      </c>
      <c r="I414" s="355"/>
      <c r="J414" s="355"/>
      <c r="K414" s="330"/>
    </row>
    <row r="415" spans="1:11" s="176" customFormat="1" ht="32.450000000000003" customHeight="1">
      <c r="A415" s="79"/>
      <c r="B415" s="135"/>
      <c r="C415" s="99"/>
      <c r="D415" s="68"/>
      <c r="E415" s="159" t="s">
        <v>5507</v>
      </c>
      <c r="F415" s="38">
        <f>SUM(F409:F414)</f>
        <v>1497</v>
      </c>
      <c r="G415" s="38">
        <f t="shared" ref="G415:K415" si="158">SUM(G409:G414)</f>
        <v>1101</v>
      </c>
      <c r="H415" s="38">
        <f t="shared" si="158"/>
        <v>2598</v>
      </c>
      <c r="I415" s="38">
        <f t="shared" si="158"/>
        <v>2</v>
      </c>
      <c r="J415" s="38">
        <f t="shared" si="158"/>
        <v>2</v>
      </c>
      <c r="K415" s="38">
        <f t="shared" si="158"/>
        <v>4</v>
      </c>
    </row>
    <row r="416" spans="1:11" s="176" customFormat="1" ht="16.149999999999999" customHeight="1">
      <c r="A416" s="353">
        <v>79</v>
      </c>
      <c r="B416" s="365" t="s">
        <v>5907</v>
      </c>
      <c r="C416" s="99" t="s">
        <v>121</v>
      </c>
      <c r="D416" s="68" t="s">
        <v>297</v>
      </c>
      <c r="E416" s="7"/>
      <c r="F416" s="170">
        <v>146</v>
      </c>
      <c r="G416" s="170">
        <v>108</v>
      </c>
      <c r="H416" s="59">
        <f t="shared" ref="H416:H444" si="159">SUM(F416:G416)</f>
        <v>254</v>
      </c>
      <c r="I416" s="353">
        <v>2</v>
      </c>
      <c r="J416" s="353">
        <v>2</v>
      </c>
      <c r="K416" s="328">
        <f t="shared" ref="K416" si="160">SUM(I416:J421)</f>
        <v>4</v>
      </c>
    </row>
    <row r="417" spans="1:11" s="176" customFormat="1" ht="16.149999999999999" customHeight="1">
      <c r="A417" s="354"/>
      <c r="B417" s="366"/>
      <c r="C417" s="99" t="s">
        <v>121</v>
      </c>
      <c r="D417" s="68" t="s">
        <v>298</v>
      </c>
      <c r="E417" s="7"/>
      <c r="F417" s="170">
        <v>96</v>
      </c>
      <c r="G417" s="170">
        <v>75</v>
      </c>
      <c r="H417" s="59">
        <f t="shared" si="159"/>
        <v>171</v>
      </c>
      <c r="I417" s="354"/>
      <c r="J417" s="354"/>
      <c r="K417" s="329"/>
    </row>
    <row r="418" spans="1:11" s="176" customFormat="1" ht="16.149999999999999" customHeight="1">
      <c r="A418" s="354"/>
      <c r="B418" s="366"/>
      <c r="C418" s="99" t="s">
        <v>121</v>
      </c>
      <c r="D418" s="68" t="s">
        <v>299</v>
      </c>
      <c r="E418" s="7"/>
      <c r="F418" s="170">
        <v>123</v>
      </c>
      <c r="G418" s="170">
        <v>87</v>
      </c>
      <c r="H418" s="59">
        <f t="shared" si="159"/>
        <v>210</v>
      </c>
      <c r="I418" s="354"/>
      <c r="J418" s="354"/>
      <c r="K418" s="329"/>
    </row>
    <row r="419" spans="1:11" s="176" customFormat="1" ht="16.149999999999999" customHeight="1">
      <c r="A419" s="354"/>
      <c r="B419" s="366"/>
      <c r="C419" s="99" t="s">
        <v>121</v>
      </c>
      <c r="D419" s="68" t="s">
        <v>300</v>
      </c>
      <c r="E419" s="7"/>
      <c r="F419" s="170">
        <v>222</v>
      </c>
      <c r="G419" s="170">
        <v>144</v>
      </c>
      <c r="H419" s="59">
        <f t="shared" si="159"/>
        <v>366</v>
      </c>
      <c r="I419" s="354"/>
      <c r="J419" s="354"/>
      <c r="K419" s="329"/>
    </row>
    <row r="420" spans="1:11" s="176" customFormat="1" ht="16.149999999999999" customHeight="1">
      <c r="A420" s="354"/>
      <c r="B420" s="366"/>
      <c r="C420" s="99" t="s">
        <v>121</v>
      </c>
      <c r="D420" s="68" t="s">
        <v>301</v>
      </c>
      <c r="E420" s="7"/>
      <c r="F420" s="170">
        <v>149</v>
      </c>
      <c r="G420" s="170">
        <v>86</v>
      </c>
      <c r="H420" s="59">
        <f t="shared" si="159"/>
        <v>235</v>
      </c>
      <c r="I420" s="354"/>
      <c r="J420" s="354"/>
      <c r="K420" s="329"/>
    </row>
    <row r="421" spans="1:11" s="176" customFormat="1" ht="16.149999999999999" customHeight="1">
      <c r="A421" s="355"/>
      <c r="B421" s="367"/>
      <c r="C421" s="99" t="s">
        <v>121</v>
      </c>
      <c r="D421" s="68" t="s">
        <v>302</v>
      </c>
      <c r="E421" s="7"/>
      <c r="F421" s="170">
        <v>118</v>
      </c>
      <c r="G421" s="170">
        <v>77</v>
      </c>
      <c r="H421" s="59">
        <f t="shared" si="159"/>
        <v>195</v>
      </c>
      <c r="I421" s="355"/>
      <c r="J421" s="355"/>
      <c r="K421" s="330"/>
    </row>
    <row r="422" spans="1:11" s="176" customFormat="1" ht="29.45" customHeight="1">
      <c r="A422" s="79"/>
      <c r="B422" s="135"/>
      <c r="C422" s="99"/>
      <c r="D422" s="68"/>
      <c r="E422" s="159" t="s">
        <v>5507</v>
      </c>
      <c r="F422" s="38">
        <f>SUM(F416:F421)</f>
        <v>854</v>
      </c>
      <c r="G422" s="38">
        <f t="shared" ref="G422:K422" si="161">SUM(G416:G421)</f>
        <v>577</v>
      </c>
      <c r="H422" s="38">
        <f t="shared" si="161"/>
        <v>1431</v>
      </c>
      <c r="I422" s="38">
        <f t="shared" si="161"/>
        <v>2</v>
      </c>
      <c r="J422" s="38">
        <f t="shared" si="161"/>
        <v>2</v>
      </c>
      <c r="K422" s="38">
        <f t="shared" si="161"/>
        <v>4</v>
      </c>
    </row>
    <row r="423" spans="1:11" s="176" customFormat="1" ht="16.149999999999999" customHeight="1">
      <c r="A423" s="353">
        <v>80</v>
      </c>
      <c r="B423" s="365" t="s">
        <v>5923</v>
      </c>
      <c r="C423" s="99" t="s">
        <v>121</v>
      </c>
      <c r="D423" s="68" t="s">
        <v>303</v>
      </c>
      <c r="E423" s="7"/>
      <c r="F423" s="170">
        <v>222</v>
      </c>
      <c r="G423" s="170">
        <v>117</v>
      </c>
      <c r="H423" s="59">
        <f t="shared" si="159"/>
        <v>339</v>
      </c>
      <c r="I423" s="353">
        <v>2</v>
      </c>
      <c r="J423" s="353">
        <v>2</v>
      </c>
      <c r="K423" s="328">
        <f t="shared" ref="K423" si="162">SUM(I423:J427)</f>
        <v>4</v>
      </c>
    </row>
    <row r="424" spans="1:11" s="176" customFormat="1" ht="16.149999999999999" customHeight="1">
      <c r="A424" s="354"/>
      <c r="B424" s="366"/>
      <c r="C424" s="99" t="s">
        <v>121</v>
      </c>
      <c r="D424" s="68" t="s">
        <v>304</v>
      </c>
      <c r="E424" s="7"/>
      <c r="F424" s="170">
        <v>108</v>
      </c>
      <c r="G424" s="170">
        <v>67</v>
      </c>
      <c r="H424" s="59">
        <f t="shared" si="159"/>
        <v>175</v>
      </c>
      <c r="I424" s="354"/>
      <c r="J424" s="354"/>
      <c r="K424" s="329"/>
    </row>
    <row r="425" spans="1:11" s="176" customFormat="1" ht="16.149999999999999" customHeight="1">
      <c r="A425" s="354"/>
      <c r="B425" s="366"/>
      <c r="C425" s="99" t="s">
        <v>121</v>
      </c>
      <c r="D425" s="68" t="s">
        <v>305</v>
      </c>
      <c r="E425" s="7"/>
      <c r="F425" s="170">
        <v>157</v>
      </c>
      <c r="G425" s="170">
        <v>104</v>
      </c>
      <c r="H425" s="59">
        <f t="shared" si="159"/>
        <v>261</v>
      </c>
      <c r="I425" s="354"/>
      <c r="J425" s="354"/>
      <c r="K425" s="329"/>
    </row>
    <row r="426" spans="1:11" s="176" customFormat="1" ht="16.149999999999999" customHeight="1">
      <c r="A426" s="354"/>
      <c r="B426" s="366"/>
      <c r="C426" s="99" t="s">
        <v>121</v>
      </c>
      <c r="D426" s="68" t="s">
        <v>306</v>
      </c>
      <c r="E426" s="7"/>
      <c r="F426" s="170">
        <v>156</v>
      </c>
      <c r="G426" s="170">
        <v>97</v>
      </c>
      <c r="H426" s="59">
        <f t="shared" si="159"/>
        <v>253</v>
      </c>
      <c r="I426" s="354"/>
      <c r="J426" s="354"/>
      <c r="K426" s="329"/>
    </row>
    <row r="427" spans="1:11" s="176" customFormat="1" ht="16.149999999999999" customHeight="1">
      <c r="A427" s="355"/>
      <c r="B427" s="367"/>
      <c r="C427" s="99" t="s">
        <v>121</v>
      </c>
      <c r="D427" s="68" t="s">
        <v>307</v>
      </c>
      <c r="E427" s="7"/>
      <c r="F427" s="170">
        <v>125</v>
      </c>
      <c r="G427" s="170">
        <v>117</v>
      </c>
      <c r="H427" s="59">
        <f t="shared" si="159"/>
        <v>242</v>
      </c>
      <c r="I427" s="355"/>
      <c r="J427" s="355"/>
      <c r="K427" s="330"/>
    </row>
    <row r="428" spans="1:11" s="176" customFormat="1" ht="16.149999999999999" customHeight="1">
      <c r="A428" s="79"/>
      <c r="B428" s="135"/>
      <c r="C428" s="99"/>
      <c r="D428" s="68"/>
      <c r="E428" s="159" t="s">
        <v>5507</v>
      </c>
      <c r="F428" s="38">
        <f>SUM(F423:F427)</f>
        <v>768</v>
      </c>
      <c r="G428" s="38">
        <f t="shared" ref="G428:K428" si="163">SUM(G423:G427)</f>
        <v>502</v>
      </c>
      <c r="H428" s="38">
        <f t="shared" si="163"/>
        <v>1270</v>
      </c>
      <c r="I428" s="38">
        <f t="shared" si="163"/>
        <v>2</v>
      </c>
      <c r="J428" s="38">
        <f t="shared" si="163"/>
        <v>2</v>
      </c>
      <c r="K428" s="38">
        <f t="shared" si="163"/>
        <v>4</v>
      </c>
    </row>
    <row r="429" spans="1:11" s="176" customFormat="1" ht="16.149999999999999" customHeight="1">
      <c r="A429" s="353">
        <v>81</v>
      </c>
      <c r="B429" s="365" t="s">
        <v>5924</v>
      </c>
      <c r="C429" s="99" t="s">
        <v>309</v>
      </c>
      <c r="D429" s="68" t="s">
        <v>308</v>
      </c>
      <c r="E429" s="7"/>
      <c r="F429" s="170">
        <v>131</v>
      </c>
      <c r="G429" s="170">
        <v>103</v>
      </c>
      <c r="H429" s="59">
        <f t="shared" si="159"/>
        <v>234</v>
      </c>
      <c r="I429" s="353">
        <v>2</v>
      </c>
      <c r="J429" s="353">
        <v>2</v>
      </c>
      <c r="K429" s="328">
        <f t="shared" ref="K429" si="164">SUM(I429:J435)</f>
        <v>4</v>
      </c>
    </row>
    <row r="430" spans="1:11" s="176" customFormat="1" ht="16.149999999999999" customHeight="1">
      <c r="A430" s="354"/>
      <c r="B430" s="366"/>
      <c r="C430" s="99" t="s">
        <v>309</v>
      </c>
      <c r="D430" s="68" t="s">
        <v>310</v>
      </c>
      <c r="E430" s="7"/>
      <c r="F430" s="170">
        <v>194</v>
      </c>
      <c r="G430" s="170">
        <v>141</v>
      </c>
      <c r="H430" s="59">
        <f t="shared" si="159"/>
        <v>335</v>
      </c>
      <c r="I430" s="354"/>
      <c r="J430" s="354"/>
      <c r="K430" s="329"/>
    </row>
    <row r="431" spans="1:11" s="176" customFormat="1" ht="16.149999999999999" customHeight="1">
      <c r="A431" s="354"/>
      <c r="B431" s="366"/>
      <c r="C431" s="99" t="s">
        <v>309</v>
      </c>
      <c r="D431" s="68" t="s">
        <v>311</v>
      </c>
      <c r="E431" s="7"/>
      <c r="F431" s="170">
        <v>159</v>
      </c>
      <c r="G431" s="170">
        <v>132</v>
      </c>
      <c r="H431" s="59">
        <f t="shared" si="159"/>
        <v>291</v>
      </c>
      <c r="I431" s="354"/>
      <c r="J431" s="354"/>
      <c r="K431" s="329"/>
    </row>
    <row r="432" spans="1:11" s="176" customFormat="1" ht="16.149999999999999" customHeight="1">
      <c r="A432" s="354"/>
      <c r="B432" s="366"/>
      <c r="C432" s="99" t="s">
        <v>309</v>
      </c>
      <c r="D432" s="68" t="s">
        <v>312</v>
      </c>
      <c r="E432" s="7"/>
      <c r="F432" s="170">
        <v>250</v>
      </c>
      <c r="G432" s="170">
        <v>172</v>
      </c>
      <c r="H432" s="59">
        <f t="shared" si="159"/>
        <v>422</v>
      </c>
      <c r="I432" s="354"/>
      <c r="J432" s="354"/>
      <c r="K432" s="329"/>
    </row>
    <row r="433" spans="1:11" s="176" customFormat="1" ht="16.149999999999999" customHeight="1">
      <c r="A433" s="354"/>
      <c r="B433" s="366"/>
      <c r="C433" s="99" t="s">
        <v>309</v>
      </c>
      <c r="D433" s="68" t="s">
        <v>313</v>
      </c>
      <c r="E433" s="7"/>
      <c r="F433" s="170">
        <v>150</v>
      </c>
      <c r="G433" s="170">
        <v>100</v>
      </c>
      <c r="H433" s="59">
        <f t="shared" si="159"/>
        <v>250</v>
      </c>
      <c r="I433" s="354"/>
      <c r="J433" s="354"/>
      <c r="K433" s="329"/>
    </row>
    <row r="434" spans="1:11" s="176" customFormat="1" ht="16.149999999999999" customHeight="1">
      <c r="A434" s="354"/>
      <c r="B434" s="366"/>
      <c r="C434" s="99" t="s">
        <v>309</v>
      </c>
      <c r="D434" s="68" t="s">
        <v>314</v>
      </c>
      <c r="E434" s="7"/>
      <c r="F434" s="170">
        <v>177</v>
      </c>
      <c r="G434" s="170">
        <v>127</v>
      </c>
      <c r="H434" s="59">
        <f t="shared" si="159"/>
        <v>304</v>
      </c>
      <c r="I434" s="354"/>
      <c r="J434" s="354"/>
      <c r="K434" s="329"/>
    </row>
    <row r="435" spans="1:11" s="176" customFormat="1" ht="16.149999999999999" customHeight="1">
      <c r="A435" s="355"/>
      <c r="B435" s="367"/>
      <c r="C435" s="99" t="s">
        <v>309</v>
      </c>
      <c r="D435" s="68" t="s">
        <v>315</v>
      </c>
      <c r="E435" s="7"/>
      <c r="F435" s="170">
        <v>93</v>
      </c>
      <c r="G435" s="170">
        <v>59</v>
      </c>
      <c r="H435" s="59">
        <f t="shared" si="159"/>
        <v>152</v>
      </c>
      <c r="I435" s="355"/>
      <c r="J435" s="355"/>
      <c r="K435" s="330"/>
    </row>
    <row r="436" spans="1:11" s="176" customFormat="1" ht="16.149999999999999" customHeight="1">
      <c r="A436" s="79"/>
      <c r="B436" s="135"/>
      <c r="C436" s="99"/>
      <c r="D436" s="68"/>
      <c r="E436" s="159" t="s">
        <v>5507</v>
      </c>
      <c r="F436" s="38">
        <f>SUM(F429:F435)</f>
        <v>1154</v>
      </c>
      <c r="G436" s="38">
        <f t="shared" ref="G436:K436" si="165">SUM(G429:G435)</f>
        <v>834</v>
      </c>
      <c r="H436" s="38">
        <f t="shared" si="165"/>
        <v>1988</v>
      </c>
      <c r="I436" s="38">
        <f t="shared" si="165"/>
        <v>2</v>
      </c>
      <c r="J436" s="38">
        <f t="shared" si="165"/>
        <v>2</v>
      </c>
      <c r="K436" s="38">
        <f t="shared" si="165"/>
        <v>4</v>
      </c>
    </row>
    <row r="437" spans="1:11" s="176" customFormat="1" ht="16.149999999999999" customHeight="1">
      <c r="A437" s="353">
        <v>82</v>
      </c>
      <c r="B437" s="365" t="s">
        <v>5925</v>
      </c>
      <c r="C437" s="99" t="s">
        <v>317</v>
      </c>
      <c r="D437" s="68" t="s">
        <v>316</v>
      </c>
      <c r="E437" s="7"/>
      <c r="F437" s="170">
        <v>262</v>
      </c>
      <c r="G437" s="170">
        <v>195</v>
      </c>
      <c r="H437" s="59">
        <f t="shared" si="159"/>
        <v>457</v>
      </c>
      <c r="I437" s="353">
        <v>2</v>
      </c>
      <c r="J437" s="353">
        <v>2</v>
      </c>
      <c r="K437" s="328">
        <f t="shared" ref="K437" si="166">SUM(I437:J440)</f>
        <v>4</v>
      </c>
    </row>
    <row r="438" spans="1:11" s="176" customFormat="1" ht="16.149999999999999" customHeight="1">
      <c r="A438" s="354"/>
      <c r="B438" s="366"/>
      <c r="C438" s="99" t="s">
        <v>317</v>
      </c>
      <c r="D438" s="68" t="s">
        <v>318</v>
      </c>
      <c r="E438" s="7"/>
      <c r="F438" s="170">
        <v>239</v>
      </c>
      <c r="G438" s="170">
        <v>158</v>
      </c>
      <c r="H438" s="59">
        <f t="shared" si="159"/>
        <v>397</v>
      </c>
      <c r="I438" s="354"/>
      <c r="J438" s="354"/>
      <c r="K438" s="329"/>
    </row>
    <row r="439" spans="1:11" s="176" customFormat="1" ht="16.149999999999999" customHeight="1">
      <c r="A439" s="354"/>
      <c r="B439" s="366"/>
      <c r="C439" s="99" t="s">
        <v>317</v>
      </c>
      <c r="D439" s="68" t="s">
        <v>319</v>
      </c>
      <c r="E439" s="7"/>
      <c r="F439" s="170">
        <v>240</v>
      </c>
      <c r="G439" s="170">
        <v>175</v>
      </c>
      <c r="H439" s="59">
        <f t="shared" si="159"/>
        <v>415</v>
      </c>
      <c r="I439" s="354"/>
      <c r="J439" s="354"/>
      <c r="K439" s="329"/>
    </row>
    <row r="440" spans="1:11" s="176" customFormat="1" ht="16.149999999999999" customHeight="1">
      <c r="A440" s="355"/>
      <c r="B440" s="367"/>
      <c r="C440" s="99" t="s">
        <v>317</v>
      </c>
      <c r="D440" s="68" t="s">
        <v>320</v>
      </c>
      <c r="E440" s="7"/>
      <c r="F440" s="170">
        <v>195</v>
      </c>
      <c r="G440" s="170">
        <v>111</v>
      </c>
      <c r="H440" s="59">
        <f t="shared" si="159"/>
        <v>306</v>
      </c>
      <c r="I440" s="355"/>
      <c r="J440" s="355"/>
      <c r="K440" s="330"/>
    </row>
    <row r="441" spans="1:11" s="176" customFormat="1" ht="16.149999999999999" customHeight="1">
      <c r="A441" s="79"/>
      <c r="B441" s="135"/>
      <c r="C441" s="99"/>
      <c r="D441" s="68"/>
      <c r="E441" s="159" t="s">
        <v>5507</v>
      </c>
      <c r="F441" s="38">
        <f>SUM(F437:F440)</f>
        <v>936</v>
      </c>
      <c r="G441" s="38">
        <f t="shared" ref="G441:K441" si="167">SUM(G437:G440)</f>
        <v>639</v>
      </c>
      <c r="H441" s="38">
        <f t="shared" si="167"/>
        <v>1575</v>
      </c>
      <c r="I441" s="38">
        <f t="shared" si="167"/>
        <v>2</v>
      </c>
      <c r="J441" s="38">
        <f t="shared" si="167"/>
        <v>2</v>
      </c>
      <c r="K441" s="38">
        <f t="shared" si="167"/>
        <v>4</v>
      </c>
    </row>
    <row r="442" spans="1:11" s="176" customFormat="1" ht="16.149999999999999" customHeight="1">
      <c r="A442" s="353">
        <v>83</v>
      </c>
      <c r="B442" s="365" t="s">
        <v>5926</v>
      </c>
      <c r="C442" s="99" t="s">
        <v>317</v>
      </c>
      <c r="D442" s="68" t="s">
        <v>321</v>
      </c>
      <c r="E442" s="7"/>
      <c r="F442" s="170">
        <v>300</v>
      </c>
      <c r="G442" s="170">
        <v>182</v>
      </c>
      <c r="H442" s="59">
        <f t="shared" si="159"/>
        <v>482</v>
      </c>
      <c r="I442" s="353">
        <v>2</v>
      </c>
      <c r="J442" s="353">
        <v>2</v>
      </c>
      <c r="K442" s="328">
        <f t="shared" ref="K442" si="168">SUM(I442:J444)</f>
        <v>4</v>
      </c>
    </row>
    <row r="443" spans="1:11" s="176" customFormat="1" ht="16.149999999999999" customHeight="1">
      <c r="A443" s="354"/>
      <c r="B443" s="366"/>
      <c r="C443" s="99" t="s">
        <v>317</v>
      </c>
      <c r="D443" s="68" t="s">
        <v>322</v>
      </c>
      <c r="E443" s="7"/>
      <c r="F443" s="170">
        <v>335</v>
      </c>
      <c r="G443" s="170">
        <v>196</v>
      </c>
      <c r="H443" s="59">
        <f t="shared" si="159"/>
        <v>531</v>
      </c>
      <c r="I443" s="354"/>
      <c r="J443" s="354"/>
      <c r="K443" s="329"/>
    </row>
    <row r="444" spans="1:11" s="176" customFormat="1" ht="16.149999999999999" customHeight="1">
      <c r="A444" s="355"/>
      <c r="B444" s="367"/>
      <c r="C444" s="99" t="s">
        <v>317</v>
      </c>
      <c r="D444" s="68" t="s">
        <v>323</v>
      </c>
      <c r="E444" s="7"/>
      <c r="F444" s="170">
        <v>451</v>
      </c>
      <c r="G444" s="170">
        <v>278</v>
      </c>
      <c r="H444" s="59">
        <f t="shared" si="159"/>
        <v>729</v>
      </c>
      <c r="I444" s="355"/>
      <c r="J444" s="355"/>
      <c r="K444" s="330"/>
    </row>
    <row r="445" spans="1:11" s="176" customFormat="1" ht="29.45" customHeight="1">
      <c r="A445" s="79"/>
      <c r="B445" s="135"/>
      <c r="C445" s="99"/>
      <c r="D445" s="68"/>
      <c r="E445" s="159" t="s">
        <v>5507</v>
      </c>
      <c r="F445" s="38">
        <f>SUM(F442:F444)</f>
        <v>1086</v>
      </c>
      <c r="G445" s="38">
        <f t="shared" ref="G445:K445" si="169">SUM(G442:G444)</f>
        <v>656</v>
      </c>
      <c r="H445" s="38">
        <f t="shared" si="169"/>
        <v>1742</v>
      </c>
      <c r="I445" s="38">
        <f t="shared" si="169"/>
        <v>2</v>
      </c>
      <c r="J445" s="38">
        <f t="shared" si="169"/>
        <v>2</v>
      </c>
      <c r="K445" s="38">
        <f t="shared" si="169"/>
        <v>4</v>
      </c>
    </row>
    <row r="446" spans="1:11" s="176" customFormat="1" ht="16.149999999999999" customHeight="1">
      <c r="A446" s="333">
        <v>84</v>
      </c>
      <c r="B446" s="347" t="s">
        <v>5927</v>
      </c>
      <c r="C446" s="179" t="s">
        <v>5841</v>
      </c>
      <c r="D446" s="68" t="s">
        <v>5842</v>
      </c>
      <c r="E446" s="159"/>
      <c r="F446" s="170">
        <v>32</v>
      </c>
      <c r="G446" s="170">
        <v>14</v>
      </c>
      <c r="H446" s="38">
        <f>SUM(F446:G446)</f>
        <v>46</v>
      </c>
      <c r="I446" s="333">
        <v>2</v>
      </c>
      <c r="J446" s="333">
        <v>2</v>
      </c>
      <c r="K446" s="328">
        <f t="shared" ref="K446" si="170">SUM(I446:J449)</f>
        <v>4</v>
      </c>
    </row>
    <row r="447" spans="1:11" s="176" customFormat="1" ht="16.149999999999999" customHeight="1">
      <c r="A447" s="336"/>
      <c r="B447" s="366"/>
      <c r="C447" s="179" t="s">
        <v>5841</v>
      </c>
      <c r="D447" s="68" t="s">
        <v>5843</v>
      </c>
      <c r="E447" s="159"/>
      <c r="F447" s="170">
        <v>21</v>
      </c>
      <c r="G447" s="170">
        <v>14</v>
      </c>
      <c r="H447" s="38">
        <f t="shared" ref="H447:H492" si="171">SUM(F447:G447)</f>
        <v>35</v>
      </c>
      <c r="I447" s="336"/>
      <c r="J447" s="336"/>
      <c r="K447" s="329"/>
    </row>
    <row r="448" spans="1:11" s="176" customFormat="1" ht="16.149999999999999" customHeight="1">
      <c r="A448" s="336"/>
      <c r="B448" s="366"/>
      <c r="C448" s="179" t="s">
        <v>5841</v>
      </c>
      <c r="D448" s="68" t="s">
        <v>5844</v>
      </c>
      <c r="E448" s="159"/>
      <c r="F448" s="170">
        <v>9</v>
      </c>
      <c r="G448" s="170">
        <v>8</v>
      </c>
      <c r="H448" s="38">
        <f t="shared" si="171"/>
        <v>17</v>
      </c>
      <c r="I448" s="336"/>
      <c r="J448" s="336"/>
      <c r="K448" s="329"/>
    </row>
    <row r="449" spans="1:11" s="176" customFormat="1" ht="16.149999999999999" customHeight="1">
      <c r="A449" s="334"/>
      <c r="B449" s="367"/>
      <c r="C449" s="179" t="s">
        <v>5841</v>
      </c>
      <c r="D449" s="68" t="s">
        <v>5845</v>
      </c>
      <c r="E449" s="159"/>
      <c r="F449" s="170">
        <v>342</v>
      </c>
      <c r="G449" s="170">
        <v>339</v>
      </c>
      <c r="H449" s="38">
        <f t="shared" si="171"/>
        <v>681</v>
      </c>
      <c r="I449" s="334"/>
      <c r="J449" s="334"/>
      <c r="K449" s="330"/>
    </row>
    <row r="450" spans="1:11" s="176" customFormat="1" ht="25.15" customHeight="1">
      <c r="A450" s="7"/>
      <c r="B450" s="135"/>
      <c r="C450" s="99"/>
      <c r="D450" s="68"/>
      <c r="E450" s="159" t="s">
        <v>5507</v>
      </c>
      <c r="F450" s="38">
        <f>SUM(F446:F449)</f>
        <v>404</v>
      </c>
      <c r="G450" s="38">
        <f t="shared" ref="G450:K450" si="172">SUM(G446:G449)</f>
        <v>375</v>
      </c>
      <c r="H450" s="38">
        <f t="shared" si="172"/>
        <v>779</v>
      </c>
      <c r="I450" s="38">
        <f t="shared" si="172"/>
        <v>2</v>
      </c>
      <c r="J450" s="38">
        <f t="shared" si="172"/>
        <v>2</v>
      </c>
      <c r="K450" s="38">
        <f t="shared" si="172"/>
        <v>4</v>
      </c>
    </row>
    <row r="451" spans="1:11" s="176" customFormat="1" ht="16.149999999999999" customHeight="1">
      <c r="A451" s="333">
        <v>85</v>
      </c>
      <c r="B451" s="347" t="s">
        <v>5927</v>
      </c>
      <c r="C451" s="179" t="s">
        <v>5841</v>
      </c>
      <c r="D451" s="180" t="s">
        <v>5846</v>
      </c>
      <c r="E451" s="159"/>
      <c r="F451" s="170">
        <v>105</v>
      </c>
      <c r="G451" s="170">
        <v>85</v>
      </c>
      <c r="H451" s="38">
        <f t="shared" si="171"/>
        <v>190</v>
      </c>
      <c r="I451" s="333">
        <v>2</v>
      </c>
      <c r="J451" s="333">
        <v>2</v>
      </c>
      <c r="K451" s="328">
        <f t="shared" ref="K451" si="173">SUM(I451:J455)</f>
        <v>4</v>
      </c>
    </row>
    <row r="452" spans="1:11" s="176" customFormat="1" ht="16.149999999999999" customHeight="1">
      <c r="A452" s="336"/>
      <c r="B452" s="366"/>
      <c r="C452" s="179" t="s">
        <v>5841</v>
      </c>
      <c r="D452" s="180" t="s">
        <v>5847</v>
      </c>
      <c r="E452" s="159"/>
      <c r="F452" s="170">
        <v>520</v>
      </c>
      <c r="G452" s="170">
        <v>398</v>
      </c>
      <c r="H452" s="38">
        <f t="shared" si="171"/>
        <v>918</v>
      </c>
      <c r="I452" s="336"/>
      <c r="J452" s="336"/>
      <c r="K452" s="329"/>
    </row>
    <row r="453" spans="1:11" s="176" customFormat="1" ht="16.149999999999999" customHeight="1">
      <c r="A453" s="336"/>
      <c r="B453" s="366"/>
      <c r="C453" s="179" t="s">
        <v>5841</v>
      </c>
      <c r="D453" s="180" t="s">
        <v>5848</v>
      </c>
      <c r="E453" s="159"/>
      <c r="F453" s="170">
        <v>152</v>
      </c>
      <c r="G453" s="170">
        <v>109</v>
      </c>
      <c r="H453" s="38">
        <f t="shared" si="171"/>
        <v>261</v>
      </c>
      <c r="I453" s="336"/>
      <c r="J453" s="336"/>
      <c r="K453" s="329"/>
    </row>
    <row r="454" spans="1:11" s="176" customFormat="1" ht="16.149999999999999" customHeight="1">
      <c r="A454" s="336"/>
      <c r="B454" s="366"/>
      <c r="C454" s="179" t="s">
        <v>5841</v>
      </c>
      <c r="D454" s="180" t="s">
        <v>5849</v>
      </c>
      <c r="E454" s="159"/>
      <c r="F454" s="170">
        <v>297</v>
      </c>
      <c r="G454" s="170">
        <v>219</v>
      </c>
      <c r="H454" s="38">
        <f t="shared" si="171"/>
        <v>516</v>
      </c>
      <c r="I454" s="336"/>
      <c r="J454" s="336"/>
      <c r="K454" s="329"/>
    </row>
    <row r="455" spans="1:11" s="176" customFormat="1" ht="16.149999999999999" customHeight="1">
      <c r="A455" s="334"/>
      <c r="B455" s="367"/>
      <c r="C455" s="179" t="s">
        <v>5841</v>
      </c>
      <c r="D455" s="180" t="s">
        <v>5850</v>
      </c>
      <c r="E455" s="159"/>
      <c r="F455" s="170">
        <v>389</v>
      </c>
      <c r="G455" s="170">
        <v>298</v>
      </c>
      <c r="H455" s="38">
        <f t="shared" si="171"/>
        <v>687</v>
      </c>
      <c r="I455" s="334"/>
      <c r="J455" s="334"/>
      <c r="K455" s="330"/>
    </row>
    <row r="456" spans="1:11" s="176" customFormat="1" ht="16.149999999999999" customHeight="1">
      <c r="A456" s="7"/>
      <c r="B456" s="135"/>
      <c r="C456" s="179"/>
      <c r="D456" s="180"/>
      <c r="E456" s="159" t="s">
        <v>5507</v>
      </c>
      <c r="F456" s="38">
        <f>SUM(F451:F455)</f>
        <v>1463</v>
      </c>
      <c r="G456" s="38">
        <f>SUM(G451:G455)</f>
        <v>1109</v>
      </c>
      <c r="H456" s="38">
        <f>SUM(H451:H455)</f>
        <v>2572</v>
      </c>
      <c r="I456" s="38">
        <f t="shared" ref="I456:K456" si="174">SUM(I451:I455)</f>
        <v>2</v>
      </c>
      <c r="J456" s="38">
        <f t="shared" si="174"/>
        <v>2</v>
      </c>
      <c r="K456" s="38">
        <f t="shared" si="174"/>
        <v>4</v>
      </c>
    </row>
    <row r="457" spans="1:11" s="176" customFormat="1" ht="16.149999999999999" customHeight="1">
      <c r="A457" s="333">
        <v>86</v>
      </c>
      <c r="B457" s="347" t="s">
        <v>5927</v>
      </c>
      <c r="C457" s="179" t="s">
        <v>5841</v>
      </c>
      <c r="D457" s="180" t="s">
        <v>5851</v>
      </c>
      <c r="E457" s="159"/>
      <c r="F457" s="170">
        <v>180</v>
      </c>
      <c r="G457" s="170">
        <v>115</v>
      </c>
      <c r="H457" s="38">
        <f t="shared" si="171"/>
        <v>295</v>
      </c>
      <c r="I457" s="333">
        <v>2</v>
      </c>
      <c r="J457" s="333">
        <v>2</v>
      </c>
      <c r="K457" s="328">
        <f t="shared" ref="K457" si="175">SUM(I457:J462)</f>
        <v>4</v>
      </c>
    </row>
    <row r="458" spans="1:11" s="176" customFormat="1" ht="16.149999999999999" customHeight="1">
      <c r="A458" s="336"/>
      <c r="B458" s="366"/>
      <c r="C458" s="179" t="s">
        <v>5841</v>
      </c>
      <c r="D458" s="180" t="s">
        <v>5852</v>
      </c>
      <c r="E458" s="159"/>
      <c r="F458" s="170">
        <v>204</v>
      </c>
      <c r="G458" s="170">
        <v>154</v>
      </c>
      <c r="H458" s="38">
        <f t="shared" si="171"/>
        <v>358</v>
      </c>
      <c r="I458" s="336"/>
      <c r="J458" s="336"/>
      <c r="K458" s="329"/>
    </row>
    <row r="459" spans="1:11" s="176" customFormat="1" ht="16.149999999999999" customHeight="1">
      <c r="A459" s="336"/>
      <c r="B459" s="366"/>
      <c r="C459" s="179" t="s">
        <v>5841</v>
      </c>
      <c r="D459" s="180" t="s">
        <v>5853</v>
      </c>
      <c r="E459" s="159"/>
      <c r="F459" s="170">
        <v>139</v>
      </c>
      <c r="G459" s="170">
        <v>127</v>
      </c>
      <c r="H459" s="38">
        <f t="shared" si="171"/>
        <v>266</v>
      </c>
      <c r="I459" s="336"/>
      <c r="J459" s="336"/>
      <c r="K459" s="329"/>
    </row>
    <row r="460" spans="1:11" s="176" customFormat="1" ht="16.149999999999999" customHeight="1">
      <c r="A460" s="336"/>
      <c r="B460" s="366"/>
      <c r="C460" s="179" t="s">
        <v>5841</v>
      </c>
      <c r="D460" s="180" t="s">
        <v>5854</v>
      </c>
      <c r="E460" s="159"/>
      <c r="F460" s="170">
        <v>215</v>
      </c>
      <c r="G460" s="170">
        <v>180</v>
      </c>
      <c r="H460" s="38">
        <f t="shared" si="171"/>
        <v>395</v>
      </c>
      <c r="I460" s="336"/>
      <c r="J460" s="336"/>
      <c r="K460" s="329"/>
    </row>
    <row r="461" spans="1:11" s="176" customFormat="1" ht="16.149999999999999" customHeight="1">
      <c r="A461" s="336"/>
      <c r="B461" s="366"/>
      <c r="C461" s="179" t="s">
        <v>5841</v>
      </c>
      <c r="D461" s="180" t="s">
        <v>5855</v>
      </c>
      <c r="E461" s="159"/>
      <c r="F461" s="170">
        <v>190</v>
      </c>
      <c r="G461" s="170">
        <v>143</v>
      </c>
      <c r="H461" s="38">
        <f t="shared" si="171"/>
        <v>333</v>
      </c>
      <c r="I461" s="336"/>
      <c r="J461" s="336"/>
      <c r="K461" s="329"/>
    </row>
    <row r="462" spans="1:11" s="176" customFormat="1" ht="16.149999999999999" customHeight="1">
      <c r="A462" s="334"/>
      <c r="B462" s="367"/>
      <c r="C462" s="179" t="s">
        <v>5841</v>
      </c>
      <c r="D462" s="180" t="s">
        <v>5856</v>
      </c>
      <c r="E462" s="159"/>
      <c r="F462" s="170">
        <v>54</v>
      </c>
      <c r="G462" s="170">
        <v>41</v>
      </c>
      <c r="H462" s="38">
        <f t="shared" si="171"/>
        <v>95</v>
      </c>
      <c r="I462" s="334"/>
      <c r="J462" s="334"/>
      <c r="K462" s="330"/>
    </row>
    <row r="463" spans="1:11" s="176" customFormat="1" ht="16.149999999999999" customHeight="1">
      <c r="A463" s="7"/>
      <c r="B463" s="135"/>
      <c r="C463" s="179"/>
      <c r="D463" s="180"/>
      <c r="E463" s="159" t="s">
        <v>5507</v>
      </c>
      <c r="F463" s="38">
        <f>SUM(F457:F462)</f>
        <v>982</v>
      </c>
      <c r="G463" s="38">
        <f t="shared" ref="G463:K463" si="176">SUM(G457:G462)</f>
        <v>760</v>
      </c>
      <c r="H463" s="38">
        <f t="shared" si="176"/>
        <v>1742</v>
      </c>
      <c r="I463" s="38">
        <f t="shared" si="176"/>
        <v>2</v>
      </c>
      <c r="J463" s="38">
        <f t="shared" si="176"/>
        <v>2</v>
      </c>
      <c r="K463" s="38">
        <f t="shared" si="176"/>
        <v>4</v>
      </c>
    </row>
    <row r="464" spans="1:11" s="176" customFormat="1" ht="16.149999999999999" customHeight="1">
      <c r="A464" s="333">
        <v>87</v>
      </c>
      <c r="B464" s="365" t="s">
        <v>5928</v>
      </c>
      <c r="C464" s="179" t="s">
        <v>5841</v>
      </c>
      <c r="D464" s="180" t="s">
        <v>5857</v>
      </c>
      <c r="E464" s="159"/>
      <c r="F464" s="170">
        <v>195</v>
      </c>
      <c r="G464" s="170">
        <v>144</v>
      </c>
      <c r="H464" s="38">
        <f t="shared" si="171"/>
        <v>339</v>
      </c>
      <c r="I464" s="333">
        <v>2</v>
      </c>
      <c r="J464" s="333">
        <v>2</v>
      </c>
      <c r="K464" s="328">
        <f t="shared" ref="K464" si="177">SUM(I464:J468)</f>
        <v>4</v>
      </c>
    </row>
    <row r="465" spans="1:11" s="176" customFormat="1" ht="16.149999999999999" customHeight="1">
      <c r="A465" s="336"/>
      <c r="B465" s="366"/>
      <c r="C465" s="179" t="s">
        <v>5841</v>
      </c>
      <c r="D465" s="180" t="s">
        <v>5858</v>
      </c>
      <c r="E465" s="159"/>
      <c r="F465" s="170">
        <v>75</v>
      </c>
      <c r="G465" s="170">
        <v>42</v>
      </c>
      <c r="H465" s="38">
        <f t="shared" si="171"/>
        <v>117</v>
      </c>
      <c r="I465" s="336"/>
      <c r="J465" s="336"/>
      <c r="K465" s="329"/>
    </row>
    <row r="466" spans="1:11" s="176" customFormat="1" ht="16.149999999999999" customHeight="1">
      <c r="A466" s="336"/>
      <c r="B466" s="366"/>
      <c r="C466" s="179" t="s">
        <v>5841</v>
      </c>
      <c r="D466" s="180" t="s">
        <v>5859</v>
      </c>
      <c r="E466" s="159"/>
      <c r="F466" s="170">
        <v>110</v>
      </c>
      <c r="G466" s="170">
        <v>70</v>
      </c>
      <c r="H466" s="38">
        <f t="shared" si="171"/>
        <v>180</v>
      </c>
      <c r="I466" s="336"/>
      <c r="J466" s="336"/>
      <c r="K466" s="329"/>
    </row>
    <row r="467" spans="1:11" s="176" customFormat="1" ht="16.149999999999999" customHeight="1">
      <c r="A467" s="336"/>
      <c r="B467" s="366"/>
      <c r="C467" s="179" t="s">
        <v>5841</v>
      </c>
      <c r="D467" s="180" t="s">
        <v>5860</v>
      </c>
      <c r="E467" s="159"/>
      <c r="F467" s="170">
        <v>355</v>
      </c>
      <c r="G467" s="170">
        <v>270</v>
      </c>
      <c r="H467" s="38">
        <f t="shared" si="171"/>
        <v>625</v>
      </c>
      <c r="I467" s="336"/>
      <c r="J467" s="336"/>
      <c r="K467" s="329"/>
    </row>
    <row r="468" spans="1:11" s="176" customFormat="1" ht="16.149999999999999" customHeight="1">
      <c r="A468" s="334"/>
      <c r="B468" s="367"/>
      <c r="C468" s="179" t="s">
        <v>5841</v>
      </c>
      <c r="D468" s="180" t="s">
        <v>5861</v>
      </c>
      <c r="E468" s="159"/>
      <c r="F468" s="170">
        <v>126</v>
      </c>
      <c r="G468" s="170">
        <v>82</v>
      </c>
      <c r="H468" s="38">
        <f t="shared" si="171"/>
        <v>208</v>
      </c>
      <c r="I468" s="334"/>
      <c r="J468" s="334"/>
      <c r="K468" s="330"/>
    </row>
    <row r="469" spans="1:11" s="176" customFormat="1" ht="14.45" customHeight="1">
      <c r="A469" s="7"/>
      <c r="B469" s="135"/>
      <c r="C469" s="179"/>
      <c r="D469" s="180"/>
      <c r="E469" s="159" t="s">
        <v>5507</v>
      </c>
      <c r="F469" s="38">
        <f>SUM(F464:F468)</f>
        <v>861</v>
      </c>
      <c r="G469" s="38">
        <f>SUM(G464:G468)</f>
        <v>608</v>
      </c>
      <c r="H469" s="38">
        <f>SUM(H464:H468)</f>
        <v>1469</v>
      </c>
      <c r="I469" s="38">
        <f t="shared" ref="I469:K469" si="178">SUM(I464:I468)</f>
        <v>2</v>
      </c>
      <c r="J469" s="38">
        <f t="shared" si="178"/>
        <v>2</v>
      </c>
      <c r="K469" s="38">
        <f t="shared" si="178"/>
        <v>4</v>
      </c>
    </row>
    <row r="470" spans="1:11" s="176" customFormat="1" ht="16.149999999999999" customHeight="1">
      <c r="A470" s="333">
        <v>88</v>
      </c>
      <c r="B470" s="365" t="s">
        <v>5928</v>
      </c>
      <c r="C470" s="179" t="s">
        <v>5862</v>
      </c>
      <c r="D470" s="180" t="s">
        <v>5863</v>
      </c>
      <c r="E470" s="159"/>
      <c r="F470" s="170">
        <v>434</v>
      </c>
      <c r="G470" s="170">
        <v>287</v>
      </c>
      <c r="H470" s="38">
        <f t="shared" si="171"/>
        <v>721</v>
      </c>
      <c r="I470" s="333">
        <v>2</v>
      </c>
      <c r="J470" s="333">
        <v>2</v>
      </c>
      <c r="K470" s="328">
        <f t="shared" ref="K470" si="179">SUM(I470:J474)</f>
        <v>4</v>
      </c>
    </row>
    <row r="471" spans="1:11" s="176" customFormat="1" ht="16.149999999999999" customHeight="1">
      <c r="A471" s="336"/>
      <c r="B471" s="366"/>
      <c r="C471" s="179" t="s">
        <v>5862</v>
      </c>
      <c r="D471" s="180" t="s">
        <v>5864</v>
      </c>
      <c r="E471" s="159"/>
      <c r="F471" s="170">
        <v>192</v>
      </c>
      <c r="G471" s="170">
        <v>125</v>
      </c>
      <c r="H471" s="38">
        <f t="shared" si="171"/>
        <v>317</v>
      </c>
      <c r="I471" s="336"/>
      <c r="J471" s="336"/>
      <c r="K471" s="329"/>
    </row>
    <row r="472" spans="1:11" s="176" customFormat="1" ht="16.149999999999999" customHeight="1">
      <c r="A472" s="336"/>
      <c r="B472" s="366"/>
      <c r="C472" s="179" t="s">
        <v>5862</v>
      </c>
      <c r="D472" s="180" t="s">
        <v>5865</v>
      </c>
      <c r="E472" s="159"/>
      <c r="F472" s="170">
        <v>171</v>
      </c>
      <c r="G472" s="170">
        <v>108</v>
      </c>
      <c r="H472" s="38">
        <f t="shared" si="171"/>
        <v>279</v>
      </c>
      <c r="I472" s="336"/>
      <c r="J472" s="336"/>
      <c r="K472" s="329"/>
    </row>
    <row r="473" spans="1:11" s="176" customFormat="1" ht="16.149999999999999" customHeight="1">
      <c r="A473" s="336"/>
      <c r="B473" s="366"/>
      <c r="C473" s="179" t="s">
        <v>5862</v>
      </c>
      <c r="D473" s="180" t="s">
        <v>5866</v>
      </c>
      <c r="E473" s="159"/>
      <c r="F473" s="170">
        <v>185</v>
      </c>
      <c r="G473" s="170">
        <v>134</v>
      </c>
      <c r="H473" s="38">
        <f t="shared" si="171"/>
        <v>319</v>
      </c>
      <c r="I473" s="336"/>
      <c r="J473" s="336"/>
      <c r="K473" s="329"/>
    </row>
    <row r="474" spans="1:11" s="176" customFormat="1" ht="16.149999999999999" customHeight="1">
      <c r="A474" s="334"/>
      <c r="B474" s="367"/>
      <c r="C474" s="179" t="s">
        <v>5862</v>
      </c>
      <c r="D474" s="180" t="s">
        <v>5867</v>
      </c>
      <c r="E474" s="159"/>
      <c r="F474" s="170">
        <v>369</v>
      </c>
      <c r="G474" s="170">
        <v>274</v>
      </c>
      <c r="H474" s="38">
        <f t="shared" si="171"/>
        <v>643</v>
      </c>
      <c r="I474" s="334"/>
      <c r="J474" s="334"/>
      <c r="K474" s="330"/>
    </row>
    <row r="475" spans="1:11" s="176" customFormat="1" ht="12" customHeight="1">
      <c r="A475" s="7"/>
      <c r="B475" s="135"/>
      <c r="C475" s="179"/>
      <c r="D475" s="180"/>
      <c r="E475" s="159" t="s">
        <v>5507</v>
      </c>
      <c r="F475" s="38">
        <f>SUM(F470:F474)</f>
        <v>1351</v>
      </c>
      <c r="G475" s="38">
        <f t="shared" ref="G475:K475" si="180">SUM(G470:G474)</f>
        <v>928</v>
      </c>
      <c r="H475" s="38">
        <f t="shared" si="180"/>
        <v>2279</v>
      </c>
      <c r="I475" s="38">
        <f t="shared" si="180"/>
        <v>2</v>
      </c>
      <c r="J475" s="38">
        <f t="shared" si="180"/>
        <v>2</v>
      </c>
      <c r="K475" s="38">
        <f t="shared" si="180"/>
        <v>4</v>
      </c>
    </row>
    <row r="476" spans="1:11" s="176" customFormat="1" ht="16.149999999999999" customHeight="1">
      <c r="A476" s="333">
        <v>89</v>
      </c>
      <c r="B476" s="365" t="s">
        <v>5928</v>
      </c>
      <c r="C476" s="179" t="s">
        <v>5862</v>
      </c>
      <c r="D476" s="180" t="s">
        <v>5868</v>
      </c>
      <c r="E476" s="159"/>
      <c r="F476" s="170">
        <v>167</v>
      </c>
      <c r="G476" s="170">
        <v>127</v>
      </c>
      <c r="H476" s="38">
        <f t="shared" si="171"/>
        <v>294</v>
      </c>
      <c r="I476" s="333">
        <v>2</v>
      </c>
      <c r="J476" s="333">
        <v>2</v>
      </c>
      <c r="K476" s="328">
        <f t="shared" ref="K476" si="181">SUM(I476:J479)</f>
        <v>4</v>
      </c>
    </row>
    <row r="477" spans="1:11" s="176" customFormat="1" ht="16.149999999999999" customHeight="1">
      <c r="A477" s="336"/>
      <c r="B477" s="366"/>
      <c r="C477" s="179" t="s">
        <v>5862</v>
      </c>
      <c r="D477" s="180" t="s">
        <v>5869</v>
      </c>
      <c r="E477" s="159"/>
      <c r="F477" s="170">
        <v>107</v>
      </c>
      <c r="G477" s="170">
        <v>65</v>
      </c>
      <c r="H477" s="38">
        <f t="shared" si="171"/>
        <v>172</v>
      </c>
      <c r="I477" s="336"/>
      <c r="J477" s="336"/>
      <c r="K477" s="329"/>
    </row>
    <row r="478" spans="1:11" s="176" customFormat="1" ht="16.149999999999999" customHeight="1">
      <c r="A478" s="336"/>
      <c r="B478" s="366"/>
      <c r="C478" s="179" t="s">
        <v>5862</v>
      </c>
      <c r="D478" s="180" t="s">
        <v>5870</v>
      </c>
      <c r="E478" s="159"/>
      <c r="F478" s="170">
        <v>147</v>
      </c>
      <c r="G478" s="170">
        <v>103</v>
      </c>
      <c r="H478" s="38">
        <f t="shared" si="171"/>
        <v>250</v>
      </c>
      <c r="I478" s="336"/>
      <c r="J478" s="336"/>
      <c r="K478" s="329"/>
    </row>
    <row r="479" spans="1:11" s="176" customFormat="1" ht="16.149999999999999" customHeight="1">
      <c r="A479" s="334"/>
      <c r="B479" s="367"/>
      <c r="C479" s="179" t="s">
        <v>5862</v>
      </c>
      <c r="D479" s="180" t="s">
        <v>5871</v>
      </c>
      <c r="E479" s="159"/>
      <c r="F479" s="170">
        <v>94</v>
      </c>
      <c r="G479" s="170">
        <v>55</v>
      </c>
      <c r="H479" s="38">
        <f t="shared" si="171"/>
        <v>149</v>
      </c>
      <c r="I479" s="334"/>
      <c r="J479" s="334"/>
      <c r="K479" s="330"/>
    </row>
    <row r="480" spans="1:11" s="176" customFormat="1" ht="12.6" customHeight="1">
      <c r="A480" s="7"/>
      <c r="B480" s="135"/>
      <c r="C480" s="179"/>
      <c r="D480" s="180"/>
      <c r="E480" s="159" t="s">
        <v>5507</v>
      </c>
      <c r="F480" s="38">
        <f>SUM(F476:F479)</f>
        <v>515</v>
      </c>
      <c r="G480" s="38">
        <f t="shared" ref="G480:K480" si="182">SUM(G476:G479)</f>
        <v>350</v>
      </c>
      <c r="H480" s="38">
        <f t="shared" si="182"/>
        <v>865</v>
      </c>
      <c r="I480" s="38">
        <f t="shared" si="182"/>
        <v>2</v>
      </c>
      <c r="J480" s="38">
        <f t="shared" si="182"/>
        <v>2</v>
      </c>
      <c r="K480" s="38">
        <f t="shared" si="182"/>
        <v>4</v>
      </c>
    </row>
    <row r="481" spans="1:11" s="176" customFormat="1" ht="16.149999999999999" customHeight="1">
      <c r="A481" s="333">
        <v>90</v>
      </c>
      <c r="B481" s="365" t="s">
        <v>5928</v>
      </c>
      <c r="C481" s="179" t="s">
        <v>5872</v>
      </c>
      <c r="D481" s="180" t="s">
        <v>5873</v>
      </c>
      <c r="E481" s="159"/>
      <c r="F481" s="170">
        <v>251</v>
      </c>
      <c r="G481" s="170">
        <v>171</v>
      </c>
      <c r="H481" s="38">
        <f t="shared" si="171"/>
        <v>422</v>
      </c>
      <c r="I481" s="333">
        <v>2</v>
      </c>
      <c r="J481" s="333">
        <v>2</v>
      </c>
      <c r="K481" s="328">
        <f t="shared" ref="K481" si="183">SUM(I481:J485)</f>
        <v>4</v>
      </c>
    </row>
    <row r="482" spans="1:11" s="176" customFormat="1" ht="16.149999999999999" customHeight="1">
      <c r="A482" s="336"/>
      <c r="B482" s="366"/>
      <c r="C482" s="179" t="s">
        <v>5874</v>
      </c>
      <c r="D482" s="180" t="s">
        <v>5875</v>
      </c>
      <c r="E482" s="159"/>
      <c r="F482" s="170">
        <v>292</v>
      </c>
      <c r="G482" s="170">
        <v>169</v>
      </c>
      <c r="H482" s="38">
        <f t="shared" si="171"/>
        <v>461</v>
      </c>
      <c r="I482" s="336"/>
      <c r="J482" s="336"/>
      <c r="K482" s="329"/>
    </row>
    <row r="483" spans="1:11" s="176" customFormat="1" ht="16.149999999999999" customHeight="1">
      <c r="A483" s="336"/>
      <c r="B483" s="366"/>
      <c r="C483" s="179" t="s">
        <v>5874</v>
      </c>
      <c r="D483" s="180" t="s">
        <v>5876</v>
      </c>
      <c r="E483" s="159"/>
      <c r="F483" s="170">
        <v>94</v>
      </c>
      <c r="G483" s="170">
        <v>77</v>
      </c>
      <c r="H483" s="38">
        <f t="shared" si="171"/>
        <v>171</v>
      </c>
      <c r="I483" s="336"/>
      <c r="J483" s="336"/>
      <c r="K483" s="329"/>
    </row>
    <row r="484" spans="1:11" s="176" customFormat="1" ht="16.149999999999999" customHeight="1">
      <c r="A484" s="336"/>
      <c r="B484" s="366"/>
      <c r="C484" s="179" t="s">
        <v>5872</v>
      </c>
      <c r="D484" s="180" t="s">
        <v>5877</v>
      </c>
      <c r="E484" s="159"/>
      <c r="F484" s="170">
        <v>256</v>
      </c>
      <c r="G484" s="170">
        <v>190</v>
      </c>
      <c r="H484" s="38">
        <f t="shared" si="171"/>
        <v>446</v>
      </c>
      <c r="I484" s="336"/>
      <c r="J484" s="336"/>
      <c r="K484" s="329"/>
    </row>
    <row r="485" spans="1:11" s="176" customFormat="1" ht="16.149999999999999" customHeight="1">
      <c r="A485" s="334"/>
      <c r="B485" s="367"/>
      <c r="C485" s="179" t="s">
        <v>5872</v>
      </c>
      <c r="D485" s="180" t="s">
        <v>5878</v>
      </c>
      <c r="E485" s="159"/>
      <c r="F485" s="170">
        <v>167</v>
      </c>
      <c r="G485" s="170">
        <v>96</v>
      </c>
      <c r="H485" s="38">
        <f t="shared" si="171"/>
        <v>263</v>
      </c>
      <c r="I485" s="334"/>
      <c r="J485" s="334"/>
      <c r="K485" s="330"/>
    </row>
    <row r="486" spans="1:11" s="176" customFormat="1" ht="28.15" customHeight="1">
      <c r="A486" s="7"/>
      <c r="B486" s="135"/>
      <c r="C486" s="179"/>
      <c r="D486" s="180"/>
      <c r="E486" s="159" t="s">
        <v>5507</v>
      </c>
      <c r="F486" s="38">
        <f>SUM(F481:F485)</f>
        <v>1060</v>
      </c>
      <c r="G486" s="38">
        <f t="shared" ref="G486:K486" si="184">SUM(G481:G485)</f>
        <v>703</v>
      </c>
      <c r="H486" s="38">
        <f t="shared" si="184"/>
        <v>1763</v>
      </c>
      <c r="I486" s="38">
        <f t="shared" si="184"/>
        <v>2</v>
      </c>
      <c r="J486" s="38">
        <f t="shared" si="184"/>
        <v>2</v>
      </c>
      <c r="K486" s="38">
        <f t="shared" si="184"/>
        <v>4</v>
      </c>
    </row>
    <row r="487" spans="1:11" s="176" customFormat="1" ht="16.149999999999999" customHeight="1">
      <c r="A487" s="333">
        <v>91</v>
      </c>
      <c r="B487" s="365" t="s">
        <v>5929</v>
      </c>
      <c r="C487" s="179" t="s">
        <v>5872</v>
      </c>
      <c r="D487" s="180" t="s">
        <v>5879</v>
      </c>
      <c r="E487" s="159"/>
      <c r="F487" s="170">
        <v>618</v>
      </c>
      <c r="G487" s="170">
        <v>373</v>
      </c>
      <c r="H487" s="38">
        <f t="shared" si="171"/>
        <v>991</v>
      </c>
      <c r="I487" s="333">
        <v>2</v>
      </c>
      <c r="J487" s="333">
        <v>2</v>
      </c>
      <c r="K487" s="328">
        <f t="shared" ref="K487" si="185">SUM(I487:J489)</f>
        <v>4</v>
      </c>
    </row>
    <row r="488" spans="1:11" s="176" customFormat="1" ht="16.149999999999999" customHeight="1">
      <c r="A488" s="336"/>
      <c r="B488" s="366"/>
      <c r="C488" s="179" t="s">
        <v>5872</v>
      </c>
      <c r="D488" s="180" t="s">
        <v>5880</v>
      </c>
      <c r="E488" s="159"/>
      <c r="F488" s="170">
        <v>388</v>
      </c>
      <c r="G488" s="170">
        <v>255</v>
      </c>
      <c r="H488" s="38">
        <f t="shared" si="171"/>
        <v>643</v>
      </c>
      <c r="I488" s="336"/>
      <c r="J488" s="336"/>
      <c r="K488" s="329"/>
    </row>
    <row r="489" spans="1:11" s="176" customFormat="1" ht="16.149999999999999" customHeight="1">
      <c r="A489" s="334"/>
      <c r="B489" s="367"/>
      <c r="C489" s="179" t="s">
        <v>5872</v>
      </c>
      <c r="D489" s="180" t="s">
        <v>5881</v>
      </c>
      <c r="E489" s="159"/>
      <c r="F489" s="170">
        <v>130</v>
      </c>
      <c r="G489" s="170">
        <v>88</v>
      </c>
      <c r="H489" s="38">
        <f t="shared" si="171"/>
        <v>218</v>
      </c>
      <c r="I489" s="334"/>
      <c r="J489" s="334"/>
      <c r="K489" s="330"/>
    </row>
    <row r="490" spans="1:11" s="176" customFormat="1" ht="16.149999999999999" customHeight="1">
      <c r="A490" s="7"/>
      <c r="B490" s="135"/>
      <c r="C490" s="179"/>
      <c r="D490" s="180"/>
      <c r="E490" s="159" t="s">
        <v>5507</v>
      </c>
      <c r="F490" s="38">
        <f>SUM(F487:F489)</f>
        <v>1136</v>
      </c>
      <c r="G490" s="38">
        <f t="shared" ref="G490:K490" si="186">SUM(G487:G489)</f>
        <v>716</v>
      </c>
      <c r="H490" s="38">
        <f t="shared" si="186"/>
        <v>1852</v>
      </c>
      <c r="I490" s="38">
        <f t="shared" si="186"/>
        <v>2</v>
      </c>
      <c r="J490" s="38">
        <f t="shared" si="186"/>
        <v>2</v>
      </c>
      <c r="K490" s="38">
        <f t="shared" si="186"/>
        <v>4</v>
      </c>
    </row>
    <row r="491" spans="1:11" s="176" customFormat="1" ht="16.149999999999999" customHeight="1">
      <c r="A491" s="333">
        <v>92</v>
      </c>
      <c r="B491" s="365" t="s">
        <v>5929</v>
      </c>
      <c r="C491" s="179" t="s">
        <v>5872</v>
      </c>
      <c r="D491" s="180" t="s">
        <v>5882</v>
      </c>
      <c r="E491" s="159"/>
      <c r="F491" s="170">
        <v>144</v>
      </c>
      <c r="G491" s="170">
        <v>98</v>
      </c>
      <c r="H491" s="38">
        <f t="shared" si="171"/>
        <v>242</v>
      </c>
      <c r="I491" s="333">
        <v>2</v>
      </c>
      <c r="J491" s="333">
        <v>2</v>
      </c>
      <c r="K491" s="328">
        <f t="shared" ref="K491" si="187">SUM(I491:J492)</f>
        <v>4</v>
      </c>
    </row>
    <row r="492" spans="1:11" s="176" customFormat="1" ht="16.149999999999999" customHeight="1">
      <c r="A492" s="334"/>
      <c r="B492" s="367"/>
      <c r="C492" s="179" t="s">
        <v>5872</v>
      </c>
      <c r="D492" s="180" t="s">
        <v>5883</v>
      </c>
      <c r="E492" s="159"/>
      <c r="F492" s="170">
        <v>773</v>
      </c>
      <c r="G492" s="170">
        <v>530</v>
      </c>
      <c r="H492" s="38">
        <f t="shared" si="171"/>
        <v>1303</v>
      </c>
      <c r="I492" s="334"/>
      <c r="J492" s="334"/>
      <c r="K492" s="330"/>
    </row>
    <row r="493" spans="1:11" s="176" customFormat="1" ht="25.9" customHeight="1">
      <c r="A493" s="79"/>
      <c r="B493" s="193"/>
      <c r="C493" s="99"/>
      <c r="D493" s="68"/>
      <c r="E493" s="159" t="s">
        <v>5507</v>
      </c>
      <c r="F493" s="38">
        <f>SUM(F491:F492)</f>
        <v>917</v>
      </c>
      <c r="G493" s="38">
        <f t="shared" ref="G493:K493" si="188">SUM(G491:G492)</f>
        <v>628</v>
      </c>
      <c r="H493" s="38">
        <f t="shared" si="188"/>
        <v>1545</v>
      </c>
      <c r="I493" s="38">
        <f t="shared" si="188"/>
        <v>2</v>
      </c>
      <c r="J493" s="38">
        <f t="shared" si="188"/>
        <v>2</v>
      </c>
      <c r="K493" s="38">
        <f t="shared" si="188"/>
        <v>4</v>
      </c>
    </row>
    <row r="494" spans="1:11" s="176" customFormat="1" ht="42.6" customHeight="1">
      <c r="A494" s="396" t="s">
        <v>5226</v>
      </c>
      <c r="B494" s="396"/>
      <c r="C494" s="396"/>
      <c r="D494" s="396"/>
      <c r="E494" s="7"/>
      <c r="F494" s="38">
        <f>SUM(F493,F490,F486,F480,F475,F469,F463,F456,F450,F445,F441,F436,F428,F422,F415,F408,F396,F390,F386,F380,F374,F368,F361,F355,F349,F338,F332,F325,F314,F308,F302,F295,F289,F283,F276,F269,F263,F257,F251,F245,F239,F233,F227,F219,F212,F207,F201,F197,F193,F189,F185,F180,F174,F168,F162,F158,F153,F145,F141,F139,F135,F132,F128,F124,F119,F116,F112,F109,F105,F103,F97,F92,F88,F85,F82,F76,F71,F67,F64,F60,F54,F51,F48,F44,F40,F37,F34,F29,F22,F16,F11,F8)</f>
        <v>96342</v>
      </c>
      <c r="G494" s="38">
        <f t="shared" ref="G494:K494" si="189">SUM(G493,G490,G486,G480,G475,G469,G463,G456,G450,G445,G441,G436,G428,G422,G415,G408,G396,G390,G386,G380,G374,G368,G361,G355,G349,G338,G332,G325,G314,G308,G302,G295,G289,G283,G276,G269,G263,G257,G251,G245,G239,G233,G227,G219,G212,G207,G201,G197,G193,G189,G185,G180,G174,G168,G162,G158,G153,G145,G141,G139,G135,G132,G128,G124,G119,G116,G112,G109,G105,G103,G97,G92,G88,G85,G82,G76,G71,G67,G64,G60,G54,G51,G48,G44,G40,G37,G34,G29,G22,G16,G11,G8)</f>
        <v>75796</v>
      </c>
      <c r="H494" s="38">
        <f t="shared" si="189"/>
        <v>172138</v>
      </c>
      <c r="I494" s="38">
        <f t="shared" si="189"/>
        <v>184</v>
      </c>
      <c r="J494" s="38">
        <f t="shared" si="189"/>
        <v>184</v>
      </c>
      <c r="K494" s="38">
        <f t="shared" si="189"/>
        <v>368</v>
      </c>
    </row>
    <row r="495" spans="1:11" s="176" customFormat="1" ht="31.9" customHeight="1">
      <c r="A495" s="181"/>
      <c r="B495" s="194"/>
      <c r="C495" s="182"/>
      <c r="D495" s="183"/>
      <c r="I495" s="184"/>
      <c r="J495" s="184"/>
      <c r="K495" s="185"/>
    </row>
    <row r="496" spans="1:11" s="176" customFormat="1" ht="31.9" customHeight="1">
      <c r="A496" s="181"/>
      <c r="B496" s="194"/>
      <c r="C496" s="182"/>
      <c r="D496" s="183"/>
      <c r="I496" s="184"/>
      <c r="J496" s="184"/>
      <c r="K496" s="185"/>
    </row>
  </sheetData>
  <mergeCells count="460">
    <mergeCell ref="A2:K2"/>
    <mergeCell ref="A4:A5"/>
    <mergeCell ref="B4:B5"/>
    <mergeCell ref="C4:C5"/>
    <mergeCell ref="D4:D5"/>
    <mergeCell ref="E4:E5"/>
    <mergeCell ref="F4:H4"/>
    <mergeCell ref="I4:K4"/>
    <mergeCell ref="A6:A7"/>
    <mergeCell ref="B6:B7"/>
    <mergeCell ref="I6:I7"/>
    <mergeCell ref="J6:J7"/>
    <mergeCell ref="K6:K7"/>
    <mergeCell ref="A9:A10"/>
    <mergeCell ref="B9:B10"/>
    <mergeCell ref="I9:I10"/>
    <mergeCell ref="J9:J10"/>
    <mergeCell ref="K9:K10"/>
    <mergeCell ref="A12:A15"/>
    <mergeCell ref="B12:B15"/>
    <mergeCell ref="I12:I15"/>
    <mergeCell ref="J12:J15"/>
    <mergeCell ref="K12:K15"/>
    <mergeCell ref="A17:A21"/>
    <mergeCell ref="B17:B21"/>
    <mergeCell ref="I17:I21"/>
    <mergeCell ref="J17:J21"/>
    <mergeCell ref="K17:K21"/>
    <mergeCell ref="A23:A28"/>
    <mergeCell ref="B23:B28"/>
    <mergeCell ref="I23:I28"/>
    <mergeCell ref="J23:J28"/>
    <mergeCell ref="K23:K28"/>
    <mergeCell ref="A30:A33"/>
    <mergeCell ref="B30:B33"/>
    <mergeCell ref="I30:I33"/>
    <mergeCell ref="J30:J33"/>
    <mergeCell ref="K30:K33"/>
    <mergeCell ref="A35:A36"/>
    <mergeCell ref="B35:B36"/>
    <mergeCell ref="I35:I36"/>
    <mergeCell ref="J35:J36"/>
    <mergeCell ref="K35:K36"/>
    <mergeCell ref="A38:A39"/>
    <mergeCell ref="B38:B39"/>
    <mergeCell ref="I38:I39"/>
    <mergeCell ref="J38:J39"/>
    <mergeCell ref="K38:K39"/>
    <mergeCell ref="A41:A43"/>
    <mergeCell ref="B41:B43"/>
    <mergeCell ref="I41:I43"/>
    <mergeCell ref="J41:J43"/>
    <mergeCell ref="K41:K43"/>
    <mergeCell ref="A45:A47"/>
    <mergeCell ref="B45:B47"/>
    <mergeCell ref="I45:I47"/>
    <mergeCell ref="J45:J47"/>
    <mergeCell ref="K45:K47"/>
    <mergeCell ref="A49:A50"/>
    <mergeCell ref="B49:B50"/>
    <mergeCell ref="I49:I50"/>
    <mergeCell ref="J49:J50"/>
    <mergeCell ref="K49:K50"/>
    <mergeCell ref="A52:A53"/>
    <mergeCell ref="B52:B53"/>
    <mergeCell ref="I52:I53"/>
    <mergeCell ref="J52:J53"/>
    <mergeCell ref="K52:K53"/>
    <mergeCell ref="A55:A59"/>
    <mergeCell ref="B55:B59"/>
    <mergeCell ref="I55:I59"/>
    <mergeCell ref="J55:J59"/>
    <mergeCell ref="K55:K59"/>
    <mergeCell ref="A61:A63"/>
    <mergeCell ref="B61:B63"/>
    <mergeCell ref="I61:I63"/>
    <mergeCell ref="J61:J63"/>
    <mergeCell ref="K61:K63"/>
    <mergeCell ref="A65:A66"/>
    <mergeCell ref="B65:B66"/>
    <mergeCell ref="I65:I66"/>
    <mergeCell ref="J65:J66"/>
    <mergeCell ref="K65:K66"/>
    <mergeCell ref="A68:A70"/>
    <mergeCell ref="B68:B70"/>
    <mergeCell ref="I68:I70"/>
    <mergeCell ref="J68:J70"/>
    <mergeCell ref="K68:K70"/>
    <mergeCell ref="A72:A75"/>
    <mergeCell ref="B72:B75"/>
    <mergeCell ref="I72:I75"/>
    <mergeCell ref="J72:J75"/>
    <mergeCell ref="K72:K75"/>
    <mergeCell ref="A77:A81"/>
    <mergeCell ref="B77:B81"/>
    <mergeCell ref="I77:I81"/>
    <mergeCell ref="J77:J81"/>
    <mergeCell ref="K77:K81"/>
    <mergeCell ref="A83:A84"/>
    <mergeCell ref="B83:B84"/>
    <mergeCell ref="I83:I84"/>
    <mergeCell ref="J83:J84"/>
    <mergeCell ref="K83:K84"/>
    <mergeCell ref="A86:A87"/>
    <mergeCell ref="B86:B87"/>
    <mergeCell ref="I86:I87"/>
    <mergeCell ref="J86:J87"/>
    <mergeCell ref="K86:K87"/>
    <mergeCell ref="A98:A102"/>
    <mergeCell ref="B98:B102"/>
    <mergeCell ref="I98:I102"/>
    <mergeCell ref="J98:J102"/>
    <mergeCell ref="K98:K102"/>
    <mergeCell ref="B104:B105"/>
    <mergeCell ref="A89:A91"/>
    <mergeCell ref="B89:B91"/>
    <mergeCell ref="I89:I91"/>
    <mergeCell ref="J89:J91"/>
    <mergeCell ref="K89:K91"/>
    <mergeCell ref="A93:A96"/>
    <mergeCell ref="B93:B96"/>
    <mergeCell ref="I93:I96"/>
    <mergeCell ref="J93:J96"/>
    <mergeCell ref="K93:K96"/>
    <mergeCell ref="A106:A108"/>
    <mergeCell ref="B106:B108"/>
    <mergeCell ref="I106:I108"/>
    <mergeCell ref="J106:J108"/>
    <mergeCell ref="K106:K108"/>
    <mergeCell ref="A110:A111"/>
    <mergeCell ref="B110:B111"/>
    <mergeCell ref="I110:I111"/>
    <mergeCell ref="J110:J111"/>
    <mergeCell ref="K110:K111"/>
    <mergeCell ref="A113:A115"/>
    <mergeCell ref="B113:B115"/>
    <mergeCell ref="I113:I115"/>
    <mergeCell ref="J113:J115"/>
    <mergeCell ref="K113:K115"/>
    <mergeCell ref="A117:A118"/>
    <mergeCell ref="B117:B118"/>
    <mergeCell ref="I117:I118"/>
    <mergeCell ref="J117:J118"/>
    <mergeCell ref="K117:K118"/>
    <mergeCell ref="A120:A123"/>
    <mergeCell ref="B120:B123"/>
    <mergeCell ref="I120:I123"/>
    <mergeCell ref="J120:J123"/>
    <mergeCell ref="K120:K123"/>
    <mergeCell ref="A125:A127"/>
    <mergeCell ref="B125:B127"/>
    <mergeCell ref="I125:I127"/>
    <mergeCell ref="J125:J127"/>
    <mergeCell ref="K125:K127"/>
    <mergeCell ref="A129:A131"/>
    <mergeCell ref="B129:B131"/>
    <mergeCell ref="I129:I131"/>
    <mergeCell ref="J129:J131"/>
    <mergeCell ref="K129:K131"/>
    <mergeCell ref="A133:A134"/>
    <mergeCell ref="B133:B134"/>
    <mergeCell ref="I133:I134"/>
    <mergeCell ref="J133:J134"/>
    <mergeCell ref="K133:K134"/>
    <mergeCell ref="A136:A138"/>
    <mergeCell ref="B136:B137"/>
    <mergeCell ref="I136:I138"/>
    <mergeCell ref="J136:J138"/>
    <mergeCell ref="K136:K138"/>
    <mergeCell ref="A142:A144"/>
    <mergeCell ref="B142:B144"/>
    <mergeCell ref="I142:I144"/>
    <mergeCell ref="J142:J144"/>
    <mergeCell ref="K142:K144"/>
    <mergeCell ref="A146:A152"/>
    <mergeCell ref="B146:B152"/>
    <mergeCell ref="I146:I152"/>
    <mergeCell ref="J146:J152"/>
    <mergeCell ref="K146:K152"/>
    <mergeCell ref="A154:A157"/>
    <mergeCell ref="B154:B157"/>
    <mergeCell ref="I154:I157"/>
    <mergeCell ref="J154:J157"/>
    <mergeCell ref="K154:K157"/>
    <mergeCell ref="A159:A161"/>
    <mergeCell ref="B159:B161"/>
    <mergeCell ref="I159:I161"/>
    <mergeCell ref="J159:J161"/>
    <mergeCell ref="K159:K161"/>
    <mergeCell ref="A163:A167"/>
    <mergeCell ref="B163:B167"/>
    <mergeCell ref="I163:I167"/>
    <mergeCell ref="J163:J167"/>
    <mergeCell ref="K163:K167"/>
    <mergeCell ref="A169:A173"/>
    <mergeCell ref="B169:B173"/>
    <mergeCell ref="I169:I173"/>
    <mergeCell ref="J169:J173"/>
    <mergeCell ref="K169:K173"/>
    <mergeCell ref="A175:A179"/>
    <mergeCell ref="B175:B179"/>
    <mergeCell ref="I175:I179"/>
    <mergeCell ref="J175:J179"/>
    <mergeCell ref="K175:K179"/>
    <mergeCell ref="A181:A184"/>
    <mergeCell ref="B181:B184"/>
    <mergeCell ref="I181:I184"/>
    <mergeCell ref="J181:J184"/>
    <mergeCell ref="K181:K184"/>
    <mergeCell ref="A186:A188"/>
    <mergeCell ref="B186:B188"/>
    <mergeCell ref="I186:I188"/>
    <mergeCell ref="J186:J188"/>
    <mergeCell ref="K186:K188"/>
    <mergeCell ref="A190:A192"/>
    <mergeCell ref="B190:B192"/>
    <mergeCell ref="I190:I192"/>
    <mergeCell ref="J190:J192"/>
    <mergeCell ref="K190:K192"/>
    <mergeCell ref="A194:A196"/>
    <mergeCell ref="B194:B196"/>
    <mergeCell ref="I194:I196"/>
    <mergeCell ref="J194:J196"/>
    <mergeCell ref="K194:K196"/>
    <mergeCell ref="A198:A200"/>
    <mergeCell ref="B198:B200"/>
    <mergeCell ref="I198:I200"/>
    <mergeCell ref="J198:J200"/>
    <mergeCell ref="K198:K200"/>
    <mergeCell ref="A202:A206"/>
    <mergeCell ref="B202:B206"/>
    <mergeCell ref="I202:I206"/>
    <mergeCell ref="J202:J206"/>
    <mergeCell ref="K202:K206"/>
    <mergeCell ref="A208:A211"/>
    <mergeCell ref="B208:B211"/>
    <mergeCell ref="I208:I211"/>
    <mergeCell ref="J208:J211"/>
    <mergeCell ref="K208:K211"/>
    <mergeCell ref="A213:A218"/>
    <mergeCell ref="B213:B218"/>
    <mergeCell ref="I213:I218"/>
    <mergeCell ref="J213:J218"/>
    <mergeCell ref="K213:K218"/>
    <mergeCell ref="A220:A226"/>
    <mergeCell ref="B220:B226"/>
    <mergeCell ref="I220:I226"/>
    <mergeCell ref="J220:J226"/>
    <mergeCell ref="K220:K226"/>
    <mergeCell ref="A228:A232"/>
    <mergeCell ref="B228:B232"/>
    <mergeCell ref="I228:I232"/>
    <mergeCell ref="J228:J232"/>
    <mergeCell ref="K228:K232"/>
    <mergeCell ref="A234:A238"/>
    <mergeCell ref="B234:B238"/>
    <mergeCell ref="I234:I238"/>
    <mergeCell ref="J234:J238"/>
    <mergeCell ref="K234:K238"/>
    <mergeCell ref="A240:A244"/>
    <mergeCell ref="B240:B244"/>
    <mergeCell ref="I240:I244"/>
    <mergeCell ref="J240:J244"/>
    <mergeCell ref="K240:K244"/>
    <mergeCell ref="A246:A250"/>
    <mergeCell ref="B246:B250"/>
    <mergeCell ref="I246:I250"/>
    <mergeCell ref="J246:J250"/>
    <mergeCell ref="K246:K250"/>
    <mergeCell ref="A252:A256"/>
    <mergeCell ref="B252:B256"/>
    <mergeCell ref="I252:I256"/>
    <mergeCell ref="J252:J256"/>
    <mergeCell ref="K252:K256"/>
    <mergeCell ref="A258:A262"/>
    <mergeCell ref="B258:B262"/>
    <mergeCell ref="I258:I262"/>
    <mergeCell ref="J258:J262"/>
    <mergeCell ref="K258:K262"/>
    <mergeCell ref="A264:A268"/>
    <mergeCell ref="B264:B268"/>
    <mergeCell ref="I264:I268"/>
    <mergeCell ref="J264:J268"/>
    <mergeCell ref="K264:K268"/>
    <mergeCell ref="A270:A275"/>
    <mergeCell ref="B270:B275"/>
    <mergeCell ref="I270:I275"/>
    <mergeCell ref="J270:J275"/>
    <mergeCell ref="K270:K275"/>
    <mergeCell ref="A277:A282"/>
    <mergeCell ref="B277:B282"/>
    <mergeCell ref="I277:I282"/>
    <mergeCell ref="J277:J282"/>
    <mergeCell ref="K277:K282"/>
    <mergeCell ref="A284:A288"/>
    <mergeCell ref="B284:B288"/>
    <mergeCell ref="I284:I288"/>
    <mergeCell ref="J284:J288"/>
    <mergeCell ref="K284:K288"/>
    <mergeCell ref="A290:A294"/>
    <mergeCell ref="B290:B294"/>
    <mergeCell ref="I290:I294"/>
    <mergeCell ref="J290:J294"/>
    <mergeCell ref="K290:K294"/>
    <mergeCell ref="A296:A301"/>
    <mergeCell ref="B296:B301"/>
    <mergeCell ref="I296:I301"/>
    <mergeCell ref="J296:J301"/>
    <mergeCell ref="K296:K301"/>
    <mergeCell ref="A303:A307"/>
    <mergeCell ref="B303:B307"/>
    <mergeCell ref="I303:I307"/>
    <mergeCell ref="J303:J307"/>
    <mergeCell ref="K303:K307"/>
    <mergeCell ref="A309:A313"/>
    <mergeCell ref="B309:B313"/>
    <mergeCell ref="I309:I313"/>
    <mergeCell ref="J309:J313"/>
    <mergeCell ref="K309:K313"/>
    <mergeCell ref="A315:A324"/>
    <mergeCell ref="B315:B324"/>
    <mergeCell ref="I315:I324"/>
    <mergeCell ref="J315:J324"/>
    <mergeCell ref="K315:K324"/>
    <mergeCell ref="A326:A331"/>
    <mergeCell ref="B326:B331"/>
    <mergeCell ref="I326:I331"/>
    <mergeCell ref="J326:J331"/>
    <mergeCell ref="K326:K331"/>
    <mergeCell ref="A333:A337"/>
    <mergeCell ref="B333:B337"/>
    <mergeCell ref="I333:I337"/>
    <mergeCell ref="J333:J337"/>
    <mergeCell ref="K333:K337"/>
    <mergeCell ref="A339:A348"/>
    <mergeCell ref="B339:B348"/>
    <mergeCell ref="I339:I348"/>
    <mergeCell ref="J339:J348"/>
    <mergeCell ref="K339:K348"/>
    <mergeCell ref="A350:A354"/>
    <mergeCell ref="B350:B354"/>
    <mergeCell ref="I350:I354"/>
    <mergeCell ref="J350:J354"/>
    <mergeCell ref="K350:K354"/>
    <mergeCell ref="A356:A360"/>
    <mergeCell ref="B356:B360"/>
    <mergeCell ref="I356:I360"/>
    <mergeCell ref="J356:J360"/>
    <mergeCell ref="K356:K360"/>
    <mergeCell ref="A362:A367"/>
    <mergeCell ref="B362:B367"/>
    <mergeCell ref="I362:I367"/>
    <mergeCell ref="J362:J367"/>
    <mergeCell ref="K362:K367"/>
    <mergeCell ref="A369:A373"/>
    <mergeCell ref="B369:B373"/>
    <mergeCell ref="I369:I373"/>
    <mergeCell ref="J369:J373"/>
    <mergeCell ref="K369:K373"/>
    <mergeCell ref="A375:A379"/>
    <mergeCell ref="B375:B379"/>
    <mergeCell ref="I375:I379"/>
    <mergeCell ref="J375:J379"/>
    <mergeCell ref="K375:K379"/>
    <mergeCell ref="A381:A385"/>
    <mergeCell ref="B381:B385"/>
    <mergeCell ref="I381:I385"/>
    <mergeCell ref="J381:J385"/>
    <mergeCell ref="K381:K385"/>
    <mergeCell ref="A387:A389"/>
    <mergeCell ref="B387:B389"/>
    <mergeCell ref="I387:I389"/>
    <mergeCell ref="J387:J389"/>
    <mergeCell ref="K387:K389"/>
    <mergeCell ref="A391:A395"/>
    <mergeCell ref="B391:B395"/>
    <mergeCell ref="I391:I395"/>
    <mergeCell ref="J391:J395"/>
    <mergeCell ref="K391:K395"/>
    <mergeCell ref="A397:A407"/>
    <mergeCell ref="B397:B407"/>
    <mergeCell ref="I397:I407"/>
    <mergeCell ref="J397:J407"/>
    <mergeCell ref="K397:K407"/>
    <mergeCell ref="A409:A414"/>
    <mergeCell ref="B409:B414"/>
    <mergeCell ref="I409:I414"/>
    <mergeCell ref="J409:J414"/>
    <mergeCell ref="K409:K414"/>
    <mergeCell ref="A416:A421"/>
    <mergeCell ref="B416:B421"/>
    <mergeCell ref="I416:I421"/>
    <mergeCell ref="J416:J421"/>
    <mergeCell ref="K416:K421"/>
    <mergeCell ref="A423:A427"/>
    <mergeCell ref="B423:B427"/>
    <mergeCell ref="I423:I427"/>
    <mergeCell ref="J423:J427"/>
    <mergeCell ref="K423:K427"/>
    <mergeCell ref="A429:A435"/>
    <mergeCell ref="B429:B435"/>
    <mergeCell ref="I429:I435"/>
    <mergeCell ref="J429:J435"/>
    <mergeCell ref="K429:K435"/>
    <mergeCell ref="A437:A440"/>
    <mergeCell ref="B437:B440"/>
    <mergeCell ref="I437:I440"/>
    <mergeCell ref="J437:J440"/>
    <mergeCell ref="K437:K440"/>
    <mergeCell ref="A442:A444"/>
    <mergeCell ref="B442:B444"/>
    <mergeCell ref="I442:I444"/>
    <mergeCell ref="J442:J444"/>
    <mergeCell ref="K442:K444"/>
    <mergeCell ref="A446:A449"/>
    <mergeCell ref="B446:B449"/>
    <mergeCell ref="I446:I449"/>
    <mergeCell ref="J446:J449"/>
    <mergeCell ref="K446:K449"/>
    <mergeCell ref="A451:A455"/>
    <mergeCell ref="B451:B455"/>
    <mergeCell ref="I451:I455"/>
    <mergeCell ref="J451:J455"/>
    <mergeCell ref="K451:K455"/>
    <mergeCell ref="A457:A462"/>
    <mergeCell ref="B457:B462"/>
    <mergeCell ref="I457:I462"/>
    <mergeCell ref="J457:J462"/>
    <mergeCell ref="K457:K462"/>
    <mergeCell ref="A464:A468"/>
    <mergeCell ref="B464:B468"/>
    <mergeCell ref="I464:I468"/>
    <mergeCell ref="J464:J468"/>
    <mergeCell ref="K464:K468"/>
    <mergeCell ref="A470:A474"/>
    <mergeCell ref="B470:B474"/>
    <mergeCell ref="I470:I474"/>
    <mergeCell ref="J470:J474"/>
    <mergeCell ref="K470:K474"/>
    <mergeCell ref="A476:A479"/>
    <mergeCell ref="B476:B479"/>
    <mergeCell ref="I476:I479"/>
    <mergeCell ref="J476:J479"/>
    <mergeCell ref="K476:K479"/>
    <mergeCell ref="A491:A492"/>
    <mergeCell ref="B491:B492"/>
    <mergeCell ref="I491:I492"/>
    <mergeCell ref="J491:J492"/>
    <mergeCell ref="K491:K492"/>
    <mergeCell ref="A494:D494"/>
    <mergeCell ref="A481:A485"/>
    <mergeCell ref="B481:B485"/>
    <mergeCell ref="I481:I485"/>
    <mergeCell ref="J481:J485"/>
    <mergeCell ref="K481:K485"/>
    <mergeCell ref="A487:A489"/>
    <mergeCell ref="B487:B489"/>
    <mergeCell ref="I487:I489"/>
    <mergeCell ref="J487:J489"/>
    <mergeCell ref="K487:K489"/>
  </mergeCells>
  <pageMargins left="0.04" right="0.04" top="0.35" bottom="0.19" header="0.2" footer="0.1400000000000000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2:L437"/>
  <sheetViews>
    <sheetView workbookViewId="0">
      <selection activeCell="A2" sqref="A2:K2"/>
    </sheetView>
  </sheetViews>
  <sheetFormatPr defaultRowHeight="12.75"/>
  <cols>
    <col min="1" max="1" width="5.140625" style="23" customWidth="1"/>
    <col min="2" max="2" width="28.28515625" style="44" customWidth="1"/>
    <col min="3" max="3" width="30.28515625" style="44" customWidth="1"/>
    <col min="4" max="4" width="12.28515625" style="46" customWidth="1"/>
    <col min="5" max="5" width="13.42578125" style="23" customWidth="1"/>
    <col min="6" max="6" width="8.85546875" style="23" customWidth="1"/>
    <col min="7" max="7" width="7.42578125" style="23" customWidth="1"/>
    <col min="8" max="8" width="9.5703125" style="23" customWidth="1"/>
    <col min="9" max="9" width="5.42578125" style="23" customWidth="1"/>
    <col min="10" max="10" width="6.5703125" style="23" customWidth="1"/>
    <col min="11" max="11" width="7.7109375" style="41" customWidth="1"/>
    <col min="12" max="250" width="8.85546875" style="24"/>
    <col min="251" max="252" width="5.140625" style="24" customWidth="1"/>
    <col min="253" max="253" width="12.5703125" style="24" bestFit="1" customWidth="1"/>
    <col min="254" max="254" width="13.140625" style="24" bestFit="1" customWidth="1"/>
    <col min="255" max="255" width="13.5703125" style="24" bestFit="1" customWidth="1"/>
    <col min="256" max="256" width="10.28515625" style="24" bestFit="1" customWidth="1"/>
    <col min="257" max="257" width="23.7109375" style="24" bestFit="1" customWidth="1"/>
    <col min="258" max="258" width="11.85546875" style="24" bestFit="1" customWidth="1"/>
    <col min="259" max="259" width="9.7109375" style="24" bestFit="1" customWidth="1"/>
    <col min="260" max="260" width="22.28515625" style="24" bestFit="1" customWidth="1"/>
    <col min="261" max="261" width="52.140625" style="24" customWidth="1"/>
    <col min="262" max="262" width="22" style="24" bestFit="1" customWidth="1"/>
    <col min="263" max="263" width="8.85546875" style="24"/>
    <col min="264" max="264" width="26.140625" style="24" customWidth="1"/>
    <col min="265" max="265" width="19.85546875" style="24" customWidth="1"/>
    <col min="266" max="506" width="8.85546875" style="24"/>
    <col min="507" max="508" width="5.140625" style="24" customWidth="1"/>
    <col min="509" max="509" width="12.5703125" style="24" bestFit="1" customWidth="1"/>
    <col min="510" max="510" width="13.140625" style="24" bestFit="1" customWidth="1"/>
    <col min="511" max="511" width="13.5703125" style="24" bestFit="1" customWidth="1"/>
    <col min="512" max="512" width="10.28515625" style="24" bestFit="1" customWidth="1"/>
    <col min="513" max="513" width="23.7109375" style="24" bestFit="1" customWidth="1"/>
    <col min="514" max="514" width="11.85546875" style="24" bestFit="1" customWidth="1"/>
    <col min="515" max="515" width="9.7109375" style="24" bestFit="1" customWidth="1"/>
    <col min="516" max="516" width="22.28515625" style="24" bestFit="1" customWidth="1"/>
    <col min="517" max="517" width="52.140625" style="24" customWidth="1"/>
    <col min="518" max="518" width="22" style="24" bestFit="1" customWidth="1"/>
    <col min="519" max="519" width="8.85546875" style="24"/>
    <col min="520" max="520" width="26.140625" style="24" customWidth="1"/>
    <col min="521" max="521" width="19.85546875" style="24" customWidth="1"/>
    <col min="522" max="762" width="8.85546875" style="24"/>
    <col min="763" max="764" width="5.140625" style="24" customWidth="1"/>
    <col min="765" max="765" width="12.5703125" style="24" bestFit="1" customWidth="1"/>
    <col min="766" max="766" width="13.140625" style="24" bestFit="1" customWidth="1"/>
    <col min="767" max="767" width="13.5703125" style="24" bestFit="1" customWidth="1"/>
    <col min="768" max="768" width="10.28515625" style="24" bestFit="1" customWidth="1"/>
    <col min="769" max="769" width="23.7109375" style="24" bestFit="1" customWidth="1"/>
    <col min="770" max="770" width="11.85546875" style="24" bestFit="1" customWidth="1"/>
    <col min="771" max="771" width="9.7109375" style="24" bestFit="1" customWidth="1"/>
    <col min="772" max="772" width="22.28515625" style="24" bestFit="1" customWidth="1"/>
    <col min="773" max="773" width="52.140625" style="24" customWidth="1"/>
    <col min="774" max="774" width="22" style="24" bestFit="1" customWidth="1"/>
    <col min="775" max="775" width="8.85546875" style="24"/>
    <col min="776" max="776" width="26.140625" style="24" customWidth="1"/>
    <col min="777" max="777" width="19.85546875" style="24" customWidth="1"/>
    <col min="778" max="1018" width="8.85546875" style="24"/>
    <col min="1019" max="1020" width="5.140625" style="24" customWidth="1"/>
    <col min="1021" max="1021" width="12.5703125" style="24" bestFit="1" customWidth="1"/>
    <col min="1022" max="1022" width="13.140625" style="24" bestFit="1" customWidth="1"/>
    <col min="1023" max="1023" width="13.5703125" style="24" bestFit="1" customWidth="1"/>
    <col min="1024" max="1024" width="10.28515625" style="24" bestFit="1" customWidth="1"/>
    <col min="1025" max="1025" width="23.7109375" style="24" bestFit="1" customWidth="1"/>
    <col min="1026" max="1026" width="11.85546875" style="24" bestFit="1" customWidth="1"/>
    <col min="1027" max="1027" width="9.7109375" style="24" bestFit="1" customWidth="1"/>
    <col min="1028" max="1028" width="22.28515625" style="24" bestFit="1" customWidth="1"/>
    <col min="1029" max="1029" width="52.140625" style="24" customWidth="1"/>
    <col min="1030" max="1030" width="22" style="24" bestFit="1" customWidth="1"/>
    <col min="1031" max="1031" width="8.85546875" style="24"/>
    <col min="1032" max="1032" width="26.140625" style="24" customWidth="1"/>
    <col min="1033" max="1033" width="19.85546875" style="24" customWidth="1"/>
    <col min="1034" max="1274" width="8.85546875" style="24"/>
    <col min="1275" max="1276" width="5.140625" style="24" customWidth="1"/>
    <col min="1277" max="1277" width="12.5703125" style="24" bestFit="1" customWidth="1"/>
    <col min="1278" max="1278" width="13.140625" style="24" bestFit="1" customWidth="1"/>
    <col min="1279" max="1279" width="13.5703125" style="24" bestFit="1" customWidth="1"/>
    <col min="1280" max="1280" width="10.28515625" style="24" bestFit="1" customWidth="1"/>
    <col min="1281" max="1281" width="23.7109375" style="24" bestFit="1" customWidth="1"/>
    <col min="1282" max="1282" width="11.85546875" style="24" bestFit="1" customWidth="1"/>
    <col min="1283" max="1283" width="9.7109375" style="24" bestFit="1" customWidth="1"/>
    <col min="1284" max="1284" width="22.28515625" style="24" bestFit="1" customWidth="1"/>
    <col min="1285" max="1285" width="52.140625" style="24" customWidth="1"/>
    <col min="1286" max="1286" width="22" style="24" bestFit="1" customWidth="1"/>
    <col min="1287" max="1287" width="8.85546875" style="24"/>
    <col min="1288" max="1288" width="26.140625" style="24" customWidth="1"/>
    <col min="1289" max="1289" width="19.85546875" style="24" customWidth="1"/>
    <col min="1290" max="1530" width="8.85546875" style="24"/>
    <col min="1531" max="1532" width="5.140625" style="24" customWidth="1"/>
    <col min="1533" max="1533" width="12.5703125" style="24" bestFit="1" customWidth="1"/>
    <col min="1534" max="1534" width="13.140625" style="24" bestFit="1" customWidth="1"/>
    <col min="1535" max="1535" width="13.5703125" style="24" bestFit="1" customWidth="1"/>
    <col min="1536" max="1536" width="10.28515625" style="24" bestFit="1" customWidth="1"/>
    <col min="1537" max="1537" width="23.7109375" style="24" bestFit="1" customWidth="1"/>
    <col min="1538" max="1538" width="11.85546875" style="24" bestFit="1" customWidth="1"/>
    <col min="1539" max="1539" width="9.7109375" style="24" bestFit="1" customWidth="1"/>
    <col min="1540" max="1540" width="22.28515625" style="24" bestFit="1" customWidth="1"/>
    <col min="1541" max="1541" width="52.140625" style="24" customWidth="1"/>
    <col min="1542" max="1542" width="22" style="24" bestFit="1" customWidth="1"/>
    <col min="1543" max="1543" width="8.85546875" style="24"/>
    <col min="1544" max="1544" width="26.140625" style="24" customWidth="1"/>
    <col min="1545" max="1545" width="19.85546875" style="24" customWidth="1"/>
    <col min="1546" max="1786" width="8.85546875" style="24"/>
    <col min="1787" max="1788" width="5.140625" style="24" customWidth="1"/>
    <col min="1789" max="1789" width="12.5703125" style="24" bestFit="1" customWidth="1"/>
    <col min="1790" max="1790" width="13.140625" style="24" bestFit="1" customWidth="1"/>
    <col min="1791" max="1791" width="13.5703125" style="24" bestFit="1" customWidth="1"/>
    <col min="1792" max="1792" width="10.28515625" style="24" bestFit="1" customWidth="1"/>
    <col min="1793" max="1793" width="23.7109375" style="24" bestFit="1" customWidth="1"/>
    <col min="1794" max="1794" width="11.85546875" style="24" bestFit="1" customWidth="1"/>
    <col min="1795" max="1795" width="9.7109375" style="24" bestFit="1" customWidth="1"/>
    <col min="1796" max="1796" width="22.28515625" style="24" bestFit="1" customWidth="1"/>
    <col min="1797" max="1797" width="52.140625" style="24" customWidth="1"/>
    <col min="1798" max="1798" width="22" style="24" bestFit="1" customWidth="1"/>
    <col min="1799" max="1799" width="8.85546875" style="24"/>
    <col min="1800" max="1800" width="26.140625" style="24" customWidth="1"/>
    <col min="1801" max="1801" width="19.85546875" style="24" customWidth="1"/>
    <col min="1802" max="2042" width="8.85546875" style="24"/>
    <col min="2043" max="2044" width="5.140625" style="24" customWidth="1"/>
    <col min="2045" max="2045" width="12.5703125" style="24" bestFit="1" customWidth="1"/>
    <col min="2046" max="2046" width="13.140625" style="24" bestFit="1" customWidth="1"/>
    <col min="2047" max="2047" width="13.5703125" style="24" bestFit="1" customWidth="1"/>
    <col min="2048" max="2048" width="10.28515625" style="24" bestFit="1" customWidth="1"/>
    <col min="2049" max="2049" width="23.7109375" style="24" bestFit="1" customWidth="1"/>
    <col min="2050" max="2050" width="11.85546875" style="24" bestFit="1" customWidth="1"/>
    <col min="2051" max="2051" width="9.7109375" style="24" bestFit="1" customWidth="1"/>
    <col min="2052" max="2052" width="22.28515625" style="24" bestFit="1" customWidth="1"/>
    <col min="2053" max="2053" width="52.140625" style="24" customWidth="1"/>
    <col min="2054" max="2054" width="22" style="24" bestFit="1" customWidth="1"/>
    <col min="2055" max="2055" width="8.85546875" style="24"/>
    <col min="2056" max="2056" width="26.140625" style="24" customWidth="1"/>
    <col min="2057" max="2057" width="19.85546875" style="24" customWidth="1"/>
    <col min="2058" max="2298" width="8.85546875" style="24"/>
    <col min="2299" max="2300" width="5.140625" style="24" customWidth="1"/>
    <col min="2301" max="2301" width="12.5703125" style="24" bestFit="1" customWidth="1"/>
    <col min="2302" max="2302" width="13.140625" style="24" bestFit="1" customWidth="1"/>
    <col min="2303" max="2303" width="13.5703125" style="24" bestFit="1" customWidth="1"/>
    <col min="2304" max="2304" width="10.28515625" style="24" bestFit="1" customWidth="1"/>
    <col min="2305" max="2305" width="23.7109375" style="24" bestFit="1" customWidth="1"/>
    <col min="2306" max="2306" width="11.85546875" style="24" bestFit="1" customWidth="1"/>
    <col min="2307" max="2307" width="9.7109375" style="24" bestFit="1" customWidth="1"/>
    <col min="2308" max="2308" width="22.28515625" style="24" bestFit="1" customWidth="1"/>
    <col min="2309" max="2309" width="52.140625" style="24" customWidth="1"/>
    <col min="2310" max="2310" width="22" style="24" bestFit="1" customWidth="1"/>
    <col min="2311" max="2311" width="8.85546875" style="24"/>
    <col min="2312" max="2312" width="26.140625" style="24" customWidth="1"/>
    <col min="2313" max="2313" width="19.85546875" style="24" customWidth="1"/>
    <col min="2314" max="2554" width="8.85546875" style="24"/>
    <col min="2555" max="2556" width="5.140625" style="24" customWidth="1"/>
    <col min="2557" max="2557" width="12.5703125" style="24" bestFit="1" customWidth="1"/>
    <col min="2558" max="2558" width="13.140625" style="24" bestFit="1" customWidth="1"/>
    <col min="2559" max="2559" width="13.5703125" style="24" bestFit="1" customWidth="1"/>
    <col min="2560" max="2560" width="10.28515625" style="24" bestFit="1" customWidth="1"/>
    <col min="2561" max="2561" width="23.7109375" style="24" bestFit="1" customWidth="1"/>
    <col min="2562" max="2562" width="11.85546875" style="24" bestFit="1" customWidth="1"/>
    <col min="2563" max="2563" width="9.7109375" style="24" bestFit="1" customWidth="1"/>
    <col min="2564" max="2564" width="22.28515625" style="24" bestFit="1" customWidth="1"/>
    <col min="2565" max="2565" width="52.140625" style="24" customWidth="1"/>
    <col min="2566" max="2566" width="22" style="24" bestFit="1" customWidth="1"/>
    <col min="2567" max="2567" width="8.85546875" style="24"/>
    <col min="2568" max="2568" width="26.140625" style="24" customWidth="1"/>
    <col min="2569" max="2569" width="19.85546875" style="24" customWidth="1"/>
    <col min="2570" max="2810" width="8.85546875" style="24"/>
    <col min="2811" max="2812" width="5.140625" style="24" customWidth="1"/>
    <col min="2813" max="2813" width="12.5703125" style="24" bestFit="1" customWidth="1"/>
    <col min="2814" max="2814" width="13.140625" style="24" bestFit="1" customWidth="1"/>
    <col min="2815" max="2815" width="13.5703125" style="24" bestFit="1" customWidth="1"/>
    <col min="2816" max="2816" width="10.28515625" style="24" bestFit="1" customWidth="1"/>
    <col min="2817" max="2817" width="23.7109375" style="24" bestFit="1" customWidth="1"/>
    <col min="2818" max="2818" width="11.85546875" style="24" bestFit="1" customWidth="1"/>
    <col min="2819" max="2819" width="9.7109375" style="24" bestFit="1" customWidth="1"/>
    <col min="2820" max="2820" width="22.28515625" style="24" bestFit="1" customWidth="1"/>
    <col min="2821" max="2821" width="52.140625" style="24" customWidth="1"/>
    <col min="2822" max="2822" width="22" style="24" bestFit="1" customWidth="1"/>
    <col min="2823" max="2823" width="8.85546875" style="24"/>
    <col min="2824" max="2824" width="26.140625" style="24" customWidth="1"/>
    <col min="2825" max="2825" width="19.85546875" style="24" customWidth="1"/>
    <col min="2826" max="3066" width="8.85546875" style="24"/>
    <col min="3067" max="3068" width="5.140625" style="24" customWidth="1"/>
    <col min="3069" max="3069" width="12.5703125" style="24" bestFit="1" customWidth="1"/>
    <col min="3070" max="3070" width="13.140625" style="24" bestFit="1" customWidth="1"/>
    <col min="3071" max="3071" width="13.5703125" style="24" bestFit="1" customWidth="1"/>
    <col min="3072" max="3072" width="10.28515625" style="24" bestFit="1" customWidth="1"/>
    <col min="3073" max="3073" width="23.7109375" style="24" bestFit="1" customWidth="1"/>
    <col min="3074" max="3074" width="11.85546875" style="24" bestFit="1" customWidth="1"/>
    <col min="3075" max="3075" width="9.7109375" style="24" bestFit="1" customWidth="1"/>
    <col min="3076" max="3076" width="22.28515625" style="24" bestFit="1" customWidth="1"/>
    <col min="3077" max="3077" width="52.140625" style="24" customWidth="1"/>
    <col min="3078" max="3078" width="22" style="24" bestFit="1" customWidth="1"/>
    <col min="3079" max="3079" width="8.85546875" style="24"/>
    <col min="3080" max="3080" width="26.140625" style="24" customWidth="1"/>
    <col min="3081" max="3081" width="19.85546875" style="24" customWidth="1"/>
    <col min="3082" max="3322" width="8.85546875" style="24"/>
    <col min="3323" max="3324" width="5.140625" style="24" customWidth="1"/>
    <col min="3325" max="3325" width="12.5703125" style="24" bestFit="1" customWidth="1"/>
    <col min="3326" max="3326" width="13.140625" style="24" bestFit="1" customWidth="1"/>
    <col min="3327" max="3327" width="13.5703125" style="24" bestFit="1" customWidth="1"/>
    <col min="3328" max="3328" width="10.28515625" style="24" bestFit="1" customWidth="1"/>
    <col min="3329" max="3329" width="23.7109375" style="24" bestFit="1" customWidth="1"/>
    <col min="3330" max="3330" width="11.85546875" style="24" bestFit="1" customWidth="1"/>
    <col min="3331" max="3331" width="9.7109375" style="24" bestFit="1" customWidth="1"/>
    <col min="3332" max="3332" width="22.28515625" style="24" bestFit="1" customWidth="1"/>
    <col min="3333" max="3333" width="52.140625" style="24" customWidth="1"/>
    <col min="3334" max="3334" width="22" style="24" bestFit="1" customWidth="1"/>
    <col min="3335" max="3335" width="8.85546875" style="24"/>
    <col min="3336" max="3336" width="26.140625" style="24" customWidth="1"/>
    <col min="3337" max="3337" width="19.85546875" style="24" customWidth="1"/>
    <col min="3338" max="3578" width="8.85546875" style="24"/>
    <col min="3579" max="3580" width="5.140625" style="24" customWidth="1"/>
    <col min="3581" max="3581" width="12.5703125" style="24" bestFit="1" customWidth="1"/>
    <col min="3582" max="3582" width="13.140625" style="24" bestFit="1" customWidth="1"/>
    <col min="3583" max="3583" width="13.5703125" style="24" bestFit="1" customWidth="1"/>
    <col min="3584" max="3584" width="10.28515625" style="24" bestFit="1" customWidth="1"/>
    <col min="3585" max="3585" width="23.7109375" style="24" bestFit="1" customWidth="1"/>
    <col min="3586" max="3586" width="11.85546875" style="24" bestFit="1" customWidth="1"/>
    <col min="3587" max="3587" width="9.7109375" style="24" bestFit="1" customWidth="1"/>
    <col min="3588" max="3588" width="22.28515625" style="24" bestFit="1" customWidth="1"/>
    <col min="3589" max="3589" width="52.140625" style="24" customWidth="1"/>
    <col min="3590" max="3590" width="22" style="24" bestFit="1" customWidth="1"/>
    <col min="3591" max="3591" width="8.85546875" style="24"/>
    <col min="3592" max="3592" width="26.140625" style="24" customWidth="1"/>
    <col min="3593" max="3593" width="19.85546875" style="24" customWidth="1"/>
    <col min="3594" max="3834" width="8.85546875" style="24"/>
    <col min="3835" max="3836" width="5.140625" style="24" customWidth="1"/>
    <col min="3837" max="3837" width="12.5703125" style="24" bestFit="1" customWidth="1"/>
    <col min="3838" max="3838" width="13.140625" style="24" bestFit="1" customWidth="1"/>
    <col min="3839" max="3839" width="13.5703125" style="24" bestFit="1" customWidth="1"/>
    <col min="3840" max="3840" width="10.28515625" style="24" bestFit="1" customWidth="1"/>
    <col min="3841" max="3841" width="23.7109375" style="24" bestFit="1" customWidth="1"/>
    <col min="3842" max="3842" width="11.85546875" style="24" bestFit="1" customWidth="1"/>
    <col min="3843" max="3843" width="9.7109375" style="24" bestFit="1" customWidth="1"/>
    <col min="3844" max="3844" width="22.28515625" style="24" bestFit="1" customWidth="1"/>
    <col min="3845" max="3845" width="52.140625" style="24" customWidth="1"/>
    <col min="3846" max="3846" width="22" style="24" bestFit="1" customWidth="1"/>
    <col min="3847" max="3847" width="8.85546875" style="24"/>
    <col min="3848" max="3848" width="26.140625" style="24" customWidth="1"/>
    <col min="3849" max="3849" width="19.85546875" style="24" customWidth="1"/>
    <col min="3850" max="4090" width="8.85546875" style="24"/>
    <col min="4091" max="4092" width="5.140625" style="24" customWidth="1"/>
    <col min="4093" max="4093" width="12.5703125" style="24" bestFit="1" customWidth="1"/>
    <col min="4094" max="4094" width="13.140625" style="24" bestFit="1" customWidth="1"/>
    <col min="4095" max="4095" width="13.5703125" style="24" bestFit="1" customWidth="1"/>
    <col min="4096" max="4096" width="10.28515625" style="24" bestFit="1" customWidth="1"/>
    <col min="4097" max="4097" width="23.7109375" style="24" bestFit="1" customWidth="1"/>
    <col min="4098" max="4098" width="11.85546875" style="24" bestFit="1" customWidth="1"/>
    <col min="4099" max="4099" width="9.7109375" style="24" bestFit="1" customWidth="1"/>
    <col min="4100" max="4100" width="22.28515625" style="24" bestFit="1" customWidth="1"/>
    <col min="4101" max="4101" width="52.140625" style="24" customWidth="1"/>
    <col min="4102" max="4102" width="22" style="24" bestFit="1" customWidth="1"/>
    <col min="4103" max="4103" width="8.85546875" style="24"/>
    <col min="4104" max="4104" width="26.140625" style="24" customWidth="1"/>
    <col min="4105" max="4105" width="19.85546875" style="24" customWidth="1"/>
    <col min="4106" max="4346" width="8.85546875" style="24"/>
    <col min="4347" max="4348" width="5.140625" style="24" customWidth="1"/>
    <col min="4349" max="4349" width="12.5703125" style="24" bestFit="1" customWidth="1"/>
    <col min="4350" max="4350" width="13.140625" style="24" bestFit="1" customWidth="1"/>
    <col min="4351" max="4351" width="13.5703125" style="24" bestFit="1" customWidth="1"/>
    <col min="4352" max="4352" width="10.28515625" style="24" bestFit="1" customWidth="1"/>
    <col min="4353" max="4353" width="23.7109375" style="24" bestFit="1" customWidth="1"/>
    <col min="4354" max="4354" width="11.85546875" style="24" bestFit="1" customWidth="1"/>
    <col min="4355" max="4355" width="9.7109375" style="24" bestFit="1" customWidth="1"/>
    <col min="4356" max="4356" width="22.28515625" style="24" bestFit="1" customWidth="1"/>
    <col min="4357" max="4357" width="52.140625" style="24" customWidth="1"/>
    <col min="4358" max="4358" width="22" style="24" bestFit="1" customWidth="1"/>
    <col min="4359" max="4359" width="8.85546875" style="24"/>
    <col min="4360" max="4360" width="26.140625" style="24" customWidth="1"/>
    <col min="4361" max="4361" width="19.85546875" style="24" customWidth="1"/>
    <col min="4362" max="4602" width="8.85546875" style="24"/>
    <col min="4603" max="4604" width="5.140625" style="24" customWidth="1"/>
    <col min="4605" max="4605" width="12.5703125" style="24" bestFit="1" customWidth="1"/>
    <col min="4606" max="4606" width="13.140625" style="24" bestFit="1" customWidth="1"/>
    <col min="4607" max="4607" width="13.5703125" style="24" bestFit="1" customWidth="1"/>
    <col min="4608" max="4608" width="10.28515625" style="24" bestFit="1" customWidth="1"/>
    <col min="4609" max="4609" width="23.7109375" style="24" bestFit="1" customWidth="1"/>
    <col min="4610" max="4610" width="11.85546875" style="24" bestFit="1" customWidth="1"/>
    <col min="4611" max="4611" width="9.7109375" style="24" bestFit="1" customWidth="1"/>
    <col min="4612" max="4612" width="22.28515625" style="24" bestFit="1" customWidth="1"/>
    <col min="4613" max="4613" width="52.140625" style="24" customWidth="1"/>
    <col min="4614" max="4614" width="22" style="24" bestFit="1" customWidth="1"/>
    <col min="4615" max="4615" width="8.85546875" style="24"/>
    <col min="4616" max="4616" width="26.140625" style="24" customWidth="1"/>
    <col min="4617" max="4617" width="19.85546875" style="24" customWidth="1"/>
    <col min="4618" max="4858" width="8.85546875" style="24"/>
    <col min="4859" max="4860" width="5.140625" style="24" customWidth="1"/>
    <col min="4861" max="4861" width="12.5703125" style="24" bestFit="1" customWidth="1"/>
    <col min="4862" max="4862" width="13.140625" style="24" bestFit="1" customWidth="1"/>
    <col min="4863" max="4863" width="13.5703125" style="24" bestFit="1" customWidth="1"/>
    <col min="4864" max="4864" width="10.28515625" style="24" bestFit="1" customWidth="1"/>
    <col min="4865" max="4865" width="23.7109375" style="24" bestFit="1" customWidth="1"/>
    <col min="4866" max="4866" width="11.85546875" style="24" bestFit="1" customWidth="1"/>
    <col min="4867" max="4867" width="9.7109375" style="24" bestFit="1" customWidth="1"/>
    <col min="4868" max="4868" width="22.28515625" style="24" bestFit="1" customWidth="1"/>
    <col min="4869" max="4869" width="52.140625" style="24" customWidth="1"/>
    <col min="4870" max="4870" width="22" style="24" bestFit="1" customWidth="1"/>
    <col min="4871" max="4871" width="8.85546875" style="24"/>
    <col min="4872" max="4872" width="26.140625" style="24" customWidth="1"/>
    <col min="4873" max="4873" width="19.85546875" style="24" customWidth="1"/>
    <col min="4874" max="5114" width="8.85546875" style="24"/>
    <col min="5115" max="5116" width="5.140625" style="24" customWidth="1"/>
    <col min="5117" max="5117" width="12.5703125" style="24" bestFit="1" customWidth="1"/>
    <col min="5118" max="5118" width="13.140625" style="24" bestFit="1" customWidth="1"/>
    <col min="5119" max="5119" width="13.5703125" style="24" bestFit="1" customWidth="1"/>
    <col min="5120" max="5120" width="10.28515625" style="24" bestFit="1" customWidth="1"/>
    <col min="5121" max="5121" width="23.7109375" style="24" bestFit="1" customWidth="1"/>
    <col min="5122" max="5122" width="11.85546875" style="24" bestFit="1" customWidth="1"/>
    <col min="5123" max="5123" width="9.7109375" style="24" bestFit="1" customWidth="1"/>
    <col min="5124" max="5124" width="22.28515625" style="24" bestFit="1" customWidth="1"/>
    <col min="5125" max="5125" width="52.140625" style="24" customWidth="1"/>
    <col min="5126" max="5126" width="22" style="24" bestFit="1" customWidth="1"/>
    <col min="5127" max="5127" width="8.85546875" style="24"/>
    <col min="5128" max="5128" width="26.140625" style="24" customWidth="1"/>
    <col min="5129" max="5129" width="19.85546875" style="24" customWidth="1"/>
    <col min="5130" max="5370" width="8.85546875" style="24"/>
    <col min="5371" max="5372" width="5.140625" style="24" customWidth="1"/>
    <col min="5373" max="5373" width="12.5703125" style="24" bestFit="1" customWidth="1"/>
    <col min="5374" max="5374" width="13.140625" style="24" bestFit="1" customWidth="1"/>
    <col min="5375" max="5375" width="13.5703125" style="24" bestFit="1" customWidth="1"/>
    <col min="5376" max="5376" width="10.28515625" style="24" bestFit="1" customWidth="1"/>
    <col min="5377" max="5377" width="23.7109375" style="24" bestFit="1" customWidth="1"/>
    <col min="5378" max="5378" width="11.85546875" style="24" bestFit="1" customWidth="1"/>
    <col min="5379" max="5379" width="9.7109375" style="24" bestFit="1" customWidth="1"/>
    <col min="5380" max="5380" width="22.28515625" style="24" bestFit="1" customWidth="1"/>
    <col min="5381" max="5381" width="52.140625" style="24" customWidth="1"/>
    <col min="5382" max="5382" width="22" style="24" bestFit="1" customWidth="1"/>
    <col min="5383" max="5383" width="8.85546875" style="24"/>
    <col min="5384" max="5384" width="26.140625" style="24" customWidth="1"/>
    <col min="5385" max="5385" width="19.85546875" style="24" customWidth="1"/>
    <col min="5386" max="5626" width="8.85546875" style="24"/>
    <col min="5627" max="5628" width="5.140625" style="24" customWidth="1"/>
    <col min="5629" max="5629" width="12.5703125" style="24" bestFit="1" customWidth="1"/>
    <col min="5630" max="5630" width="13.140625" style="24" bestFit="1" customWidth="1"/>
    <col min="5631" max="5631" width="13.5703125" style="24" bestFit="1" customWidth="1"/>
    <col min="5632" max="5632" width="10.28515625" style="24" bestFit="1" customWidth="1"/>
    <col min="5633" max="5633" width="23.7109375" style="24" bestFit="1" customWidth="1"/>
    <col min="5634" max="5634" width="11.85546875" style="24" bestFit="1" customWidth="1"/>
    <col min="5635" max="5635" width="9.7109375" style="24" bestFit="1" customWidth="1"/>
    <col min="5636" max="5636" width="22.28515625" style="24" bestFit="1" customWidth="1"/>
    <col min="5637" max="5637" width="52.140625" style="24" customWidth="1"/>
    <col min="5638" max="5638" width="22" style="24" bestFit="1" customWidth="1"/>
    <col min="5639" max="5639" width="8.85546875" style="24"/>
    <col min="5640" max="5640" width="26.140625" style="24" customWidth="1"/>
    <col min="5641" max="5641" width="19.85546875" style="24" customWidth="1"/>
    <col min="5642" max="5882" width="8.85546875" style="24"/>
    <col min="5883" max="5884" width="5.140625" style="24" customWidth="1"/>
    <col min="5885" max="5885" width="12.5703125" style="24" bestFit="1" customWidth="1"/>
    <col min="5886" max="5886" width="13.140625" style="24" bestFit="1" customWidth="1"/>
    <col min="5887" max="5887" width="13.5703125" style="24" bestFit="1" customWidth="1"/>
    <col min="5888" max="5888" width="10.28515625" style="24" bestFit="1" customWidth="1"/>
    <col min="5889" max="5889" width="23.7109375" style="24" bestFit="1" customWidth="1"/>
    <col min="5890" max="5890" width="11.85546875" style="24" bestFit="1" customWidth="1"/>
    <col min="5891" max="5891" width="9.7109375" style="24" bestFit="1" customWidth="1"/>
    <col min="5892" max="5892" width="22.28515625" style="24" bestFit="1" customWidth="1"/>
    <col min="5893" max="5893" width="52.140625" style="24" customWidth="1"/>
    <col min="5894" max="5894" width="22" style="24" bestFit="1" customWidth="1"/>
    <col min="5895" max="5895" width="8.85546875" style="24"/>
    <col min="5896" max="5896" width="26.140625" style="24" customWidth="1"/>
    <col min="5897" max="5897" width="19.85546875" style="24" customWidth="1"/>
    <col min="5898" max="6138" width="8.85546875" style="24"/>
    <col min="6139" max="6140" width="5.140625" style="24" customWidth="1"/>
    <col min="6141" max="6141" width="12.5703125" style="24" bestFit="1" customWidth="1"/>
    <col min="6142" max="6142" width="13.140625" style="24" bestFit="1" customWidth="1"/>
    <col min="6143" max="6143" width="13.5703125" style="24" bestFit="1" customWidth="1"/>
    <col min="6144" max="6144" width="10.28515625" style="24" bestFit="1" customWidth="1"/>
    <col min="6145" max="6145" width="23.7109375" style="24" bestFit="1" customWidth="1"/>
    <col min="6146" max="6146" width="11.85546875" style="24" bestFit="1" customWidth="1"/>
    <col min="6147" max="6147" width="9.7109375" style="24" bestFit="1" customWidth="1"/>
    <col min="6148" max="6148" width="22.28515625" style="24" bestFit="1" customWidth="1"/>
    <col min="6149" max="6149" width="52.140625" style="24" customWidth="1"/>
    <col min="6150" max="6150" width="22" style="24" bestFit="1" customWidth="1"/>
    <col min="6151" max="6151" width="8.85546875" style="24"/>
    <col min="6152" max="6152" width="26.140625" style="24" customWidth="1"/>
    <col min="6153" max="6153" width="19.85546875" style="24" customWidth="1"/>
    <col min="6154" max="6394" width="8.85546875" style="24"/>
    <col min="6395" max="6396" width="5.140625" style="24" customWidth="1"/>
    <col min="6397" max="6397" width="12.5703125" style="24" bestFit="1" customWidth="1"/>
    <col min="6398" max="6398" width="13.140625" style="24" bestFit="1" customWidth="1"/>
    <col min="6399" max="6399" width="13.5703125" style="24" bestFit="1" customWidth="1"/>
    <col min="6400" max="6400" width="10.28515625" style="24" bestFit="1" customWidth="1"/>
    <col min="6401" max="6401" width="23.7109375" style="24" bestFit="1" customWidth="1"/>
    <col min="6402" max="6402" width="11.85546875" style="24" bestFit="1" customWidth="1"/>
    <col min="6403" max="6403" width="9.7109375" style="24" bestFit="1" customWidth="1"/>
    <col min="6404" max="6404" width="22.28515625" style="24" bestFit="1" customWidth="1"/>
    <col min="6405" max="6405" width="52.140625" style="24" customWidth="1"/>
    <col min="6406" max="6406" width="22" style="24" bestFit="1" customWidth="1"/>
    <col min="6407" max="6407" width="8.85546875" style="24"/>
    <col min="6408" max="6408" width="26.140625" style="24" customWidth="1"/>
    <col min="6409" max="6409" width="19.85546875" style="24" customWidth="1"/>
    <col min="6410" max="6650" width="8.85546875" style="24"/>
    <col min="6651" max="6652" width="5.140625" style="24" customWidth="1"/>
    <col min="6653" max="6653" width="12.5703125" style="24" bestFit="1" customWidth="1"/>
    <col min="6654" max="6654" width="13.140625" style="24" bestFit="1" customWidth="1"/>
    <col min="6655" max="6655" width="13.5703125" style="24" bestFit="1" customWidth="1"/>
    <col min="6656" max="6656" width="10.28515625" style="24" bestFit="1" customWidth="1"/>
    <col min="6657" max="6657" width="23.7109375" style="24" bestFit="1" customWidth="1"/>
    <col min="6658" max="6658" width="11.85546875" style="24" bestFit="1" customWidth="1"/>
    <col min="6659" max="6659" width="9.7109375" style="24" bestFit="1" customWidth="1"/>
    <col min="6660" max="6660" width="22.28515625" style="24" bestFit="1" customWidth="1"/>
    <col min="6661" max="6661" width="52.140625" style="24" customWidth="1"/>
    <col min="6662" max="6662" width="22" style="24" bestFit="1" customWidth="1"/>
    <col min="6663" max="6663" width="8.85546875" style="24"/>
    <col min="6664" max="6664" width="26.140625" style="24" customWidth="1"/>
    <col min="6665" max="6665" width="19.85546875" style="24" customWidth="1"/>
    <col min="6666" max="6906" width="8.85546875" style="24"/>
    <col min="6907" max="6908" width="5.140625" style="24" customWidth="1"/>
    <col min="6909" max="6909" width="12.5703125" style="24" bestFit="1" customWidth="1"/>
    <col min="6910" max="6910" width="13.140625" style="24" bestFit="1" customWidth="1"/>
    <col min="6911" max="6911" width="13.5703125" style="24" bestFit="1" customWidth="1"/>
    <col min="6912" max="6912" width="10.28515625" style="24" bestFit="1" customWidth="1"/>
    <col min="6913" max="6913" width="23.7109375" style="24" bestFit="1" customWidth="1"/>
    <col min="6914" max="6914" width="11.85546875" style="24" bestFit="1" customWidth="1"/>
    <col min="6915" max="6915" width="9.7109375" style="24" bestFit="1" customWidth="1"/>
    <col min="6916" max="6916" width="22.28515625" style="24" bestFit="1" customWidth="1"/>
    <col min="6917" max="6917" width="52.140625" style="24" customWidth="1"/>
    <col min="6918" max="6918" width="22" style="24" bestFit="1" customWidth="1"/>
    <col min="6919" max="6919" width="8.85546875" style="24"/>
    <col min="6920" max="6920" width="26.140625" style="24" customWidth="1"/>
    <col min="6921" max="6921" width="19.85546875" style="24" customWidth="1"/>
    <col min="6922" max="7162" width="8.85546875" style="24"/>
    <col min="7163" max="7164" width="5.140625" style="24" customWidth="1"/>
    <col min="7165" max="7165" width="12.5703125" style="24" bestFit="1" customWidth="1"/>
    <col min="7166" max="7166" width="13.140625" style="24" bestFit="1" customWidth="1"/>
    <col min="7167" max="7167" width="13.5703125" style="24" bestFit="1" customWidth="1"/>
    <col min="7168" max="7168" width="10.28515625" style="24" bestFit="1" customWidth="1"/>
    <col min="7169" max="7169" width="23.7109375" style="24" bestFit="1" customWidth="1"/>
    <col min="7170" max="7170" width="11.85546875" style="24" bestFit="1" customWidth="1"/>
    <col min="7171" max="7171" width="9.7109375" style="24" bestFit="1" customWidth="1"/>
    <col min="7172" max="7172" width="22.28515625" style="24" bestFit="1" customWidth="1"/>
    <col min="7173" max="7173" width="52.140625" style="24" customWidth="1"/>
    <col min="7174" max="7174" width="22" style="24" bestFit="1" customWidth="1"/>
    <col min="7175" max="7175" width="8.85546875" style="24"/>
    <col min="7176" max="7176" width="26.140625" style="24" customWidth="1"/>
    <col min="7177" max="7177" width="19.85546875" style="24" customWidth="1"/>
    <col min="7178" max="7418" width="8.85546875" style="24"/>
    <col min="7419" max="7420" width="5.140625" style="24" customWidth="1"/>
    <col min="7421" max="7421" width="12.5703125" style="24" bestFit="1" customWidth="1"/>
    <col min="7422" max="7422" width="13.140625" style="24" bestFit="1" customWidth="1"/>
    <col min="7423" max="7423" width="13.5703125" style="24" bestFit="1" customWidth="1"/>
    <col min="7424" max="7424" width="10.28515625" style="24" bestFit="1" customWidth="1"/>
    <col min="7425" max="7425" width="23.7109375" style="24" bestFit="1" customWidth="1"/>
    <col min="7426" max="7426" width="11.85546875" style="24" bestFit="1" customWidth="1"/>
    <col min="7427" max="7427" width="9.7109375" style="24" bestFit="1" customWidth="1"/>
    <col min="7428" max="7428" width="22.28515625" style="24" bestFit="1" customWidth="1"/>
    <col min="7429" max="7429" width="52.140625" style="24" customWidth="1"/>
    <col min="7430" max="7430" width="22" style="24" bestFit="1" customWidth="1"/>
    <col min="7431" max="7431" width="8.85546875" style="24"/>
    <col min="7432" max="7432" width="26.140625" style="24" customWidth="1"/>
    <col min="7433" max="7433" width="19.85546875" style="24" customWidth="1"/>
    <col min="7434" max="7674" width="8.85546875" style="24"/>
    <col min="7675" max="7676" width="5.140625" style="24" customWidth="1"/>
    <col min="7677" max="7677" width="12.5703125" style="24" bestFit="1" customWidth="1"/>
    <col min="7678" max="7678" width="13.140625" style="24" bestFit="1" customWidth="1"/>
    <col min="7679" max="7679" width="13.5703125" style="24" bestFit="1" customWidth="1"/>
    <col min="7680" max="7680" width="10.28515625" style="24" bestFit="1" customWidth="1"/>
    <col min="7681" max="7681" width="23.7109375" style="24" bestFit="1" customWidth="1"/>
    <col min="7682" max="7682" width="11.85546875" style="24" bestFit="1" customWidth="1"/>
    <col min="7683" max="7683" width="9.7109375" style="24" bestFit="1" customWidth="1"/>
    <col min="7684" max="7684" width="22.28515625" style="24" bestFit="1" customWidth="1"/>
    <col min="7685" max="7685" width="52.140625" style="24" customWidth="1"/>
    <col min="7686" max="7686" width="22" style="24" bestFit="1" customWidth="1"/>
    <col min="7687" max="7687" width="8.85546875" style="24"/>
    <col min="7688" max="7688" width="26.140625" style="24" customWidth="1"/>
    <col min="7689" max="7689" width="19.85546875" style="24" customWidth="1"/>
    <col min="7690" max="7930" width="8.85546875" style="24"/>
    <col min="7931" max="7932" width="5.140625" style="24" customWidth="1"/>
    <col min="7933" max="7933" width="12.5703125" style="24" bestFit="1" customWidth="1"/>
    <col min="7934" max="7934" width="13.140625" style="24" bestFit="1" customWidth="1"/>
    <col min="7935" max="7935" width="13.5703125" style="24" bestFit="1" customWidth="1"/>
    <col min="7936" max="7936" width="10.28515625" style="24" bestFit="1" customWidth="1"/>
    <col min="7937" max="7937" width="23.7109375" style="24" bestFit="1" customWidth="1"/>
    <col min="7938" max="7938" width="11.85546875" style="24" bestFit="1" customWidth="1"/>
    <col min="7939" max="7939" width="9.7109375" style="24" bestFit="1" customWidth="1"/>
    <col min="7940" max="7940" width="22.28515625" style="24" bestFit="1" customWidth="1"/>
    <col min="7941" max="7941" width="52.140625" style="24" customWidth="1"/>
    <col min="7942" max="7942" width="22" style="24" bestFit="1" customWidth="1"/>
    <col min="7943" max="7943" width="8.85546875" style="24"/>
    <col min="7944" max="7944" width="26.140625" style="24" customWidth="1"/>
    <col min="7945" max="7945" width="19.85546875" style="24" customWidth="1"/>
    <col min="7946" max="8186" width="8.85546875" style="24"/>
    <col min="8187" max="8188" width="5.140625" style="24" customWidth="1"/>
    <col min="8189" max="8189" width="12.5703125" style="24" bestFit="1" customWidth="1"/>
    <col min="8190" max="8190" width="13.140625" style="24" bestFit="1" customWidth="1"/>
    <col min="8191" max="8191" width="13.5703125" style="24" bestFit="1" customWidth="1"/>
    <col min="8192" max="8192" width="10.28515625" style="24" bestFit="1" customWidth="1"/>
    <col min="8193" max="8193" width="23.7109375" style="24" bestFit="1" customWidth="1"/>
    <col min="8194" max="8194" width="11.85546875" style="24" bestFit="1" customWidth="1"/>
    <col min="8195" max="8195" width="9.7109375" style="24" bestFit="1" customWidth="1"/>
    <col min="8196" max="8196" width="22.28515625" style="24" bestFit="1" customWidth="1"/>
    <col min="8197" max="8197" width="52.140625" style="24" customWidth="1"/>
    <col min="8198" max="8198" width="22" style="24" bestFit="1" customWidth="1"/>
    <col min="8199" max="8199" width="8.85546875" style="24"/>
    <col min="8200" max="8200" width="26.140625" style="24" customWidth="1"/>
    <col min="8201" max="8201" width="19.85546875" style="24" customWidth="1"/>
    <col min="8202" max="8442" width="8.85546875" style="24"/>
    <col min="8443" max="8444" width="5.140625" style="24" customWidth="1"/>
    <col min="8445" max="8445" width="12.5703125" style="24" bestFit="1" customWidth="1"/>
    <col min="8446" max="8446" width="13.140625" style="24" bestFit="1" customWidth="1"/>
    <col min="8447" max="8447" width="13.5703125" style="24" bestFit="1" customWidth="1"/>
    <col min="8448" max="8448" width="10.28515625" style="24" bestFit="1" customWidth="1"/>
    <col min="8449" max="8449" width="23.7109375" style="24" bestFit="1" customWidth="1"/>
    <col min="8450" max="8450" width="11.85546875" style="24" bestFit="1" customWidth="1"/>
    <col min="8451" max="8451" width="9.7109375" style="24" bestFit="1" customWidth="1"/>
    <col min="8452" max="8452" width="22.28515625" style="24" bestFit="1" customWidth="1"/>
    <col min="8453" max="8453" width="52.140625" style="24" customWidth="1"/>
    <col min="8454" max="8454" width="22" style="24" bestFit="1" customWidth="1"/>
    <col min="8455" max="8455" width="8.85546875" style="24"/>
    <col min="8456" max="8456" width="26.140625" style="24" customWidth="1"/>
    <col min="8457" max="8457" width="19.85546875" style="24" customWidth="1"/>
    <col min="8458" max="8698" width="8.85546875" style="24"/>
    <col min="8699" max="8700" width="5.140625" style="24" customWidth="1"/>
    <col min="8701" max="8701" width="12.5703125" style="24" bestFit="1" customWidth="1"/>
    <col min="8702" max="8702" width="13.140625" style="24" bestFit="1" customWidth="1"/>
    <col min="8703" max="8703" width="13.5703125" style="24" bestFit="1" customWidth="1"/>
    <col min="8704" max="8704" width="10.28515625" style="24" bestFit="1" customWidth="1"/>
    <col min="8705" max="8705" width="23.7109375" style="24" bestFit="1" customWidth="1"/>
    <col min="8706" max="8706" width="11.85546875" style="24" bestFit="1" customWidth="1"/>
    <col min="8707" max="8707" width="9.7109375" style="24" bestFit="1" customWidth="1"/>
    <col min="8708" max="8708" width="22.28515625" style="24" bestFit="1" customWidth="1"/>
    <col min="8709" max="8709" width="52.140625" style="24" customWidth="1"/>
    <col min="8710" max="8710" width="22" style="24" bestFit="1" customWidth="1"/>
    <col min="8711" max="8711" width="8.85546875" style="24"/>
    <col min="8712" max="8712" width="26.140625" style="24" customWidth="1"/>
    <col min="8713" max="8713" width="19.85546875" style="24" customWidth="1"/>
    <col min="8714" max="8954" width="8.85546875" style="24"/>
    <col min="8955" max="8956" width="5.140625" style="24" customWidth="1"/>
    <col min="8957" max="8957" width="12.5703125" style="24" bestFit="1" customWidth="1"/>
    <col min="8958" max="8958" width="13.140625" style="24" bestFit="1" customWidth="1"/>
    <col min="8959" max="8959" width="13.5703125" style="24" bestFit="1" customWidth="1"/>
    <col min="8960" max="8960" width="10.28515625" style="24" bestFit="1" customWidth="1"/>
    <col min="8961" max="8961" width="23.7109375" style="24" bestFit="1" customWidth="1"/>
    <col min="8962" max="8962" width="11.85546875" style="24" bestFit="1" customWidth="1"/>
    <col min="8963" max="8963" width="9.7109375" style="24" bestFit="1" customWidth="1"/>
    <col min="8964" max="8964" width="22.28515625" style="24" bestFit="1" customWidth="1"/>
    <col min="8965" max="8965" width="52.140625" style="24" customWidth="1"/>
    <col min="8966" max="8966" width="22" style="24" bestFit="1" customWidth="1"/>
    <col min="8967" max="8967" width="8.85546875" style="24"/>
    <col min="8968" max="8968" width="26.140625" style="24" customWidth="1"/>
    <col min="8969" max="8969" width="19.85546875" style="24" customWidth="1"/>
    <col min="8970" max="9210" width="8.85546875" style="24"/>
    <col min="9211" max="9212" width="5.140625" style="24" customWidth="1"/>
    <col min="9213" max="9213" width="12.5703125" style="24" bestFit="1" customWidth="1"/>
    <col min="9214" max="9214" width="13.140625" style="24" bestFit="1" customWidth="1"/>
    <col min="9215" max="9215" width="13.5703125" style="24" bestFit="1" customWidth="1"/>
    <col min="9216" max="9216" width="10.28515625" style="24" bestFit="1" customWidth="1"/>
    <col min="9217" max="9217" width="23.7109375" style="24" bestFit="1" customWidth="1"/>
    <col min="9218" max="9218" width="11.85546875" style="24" bestFit="1" customWidth="1"/>
    <col min="9219" max="9219" width="9.7109375" style="24" bestFit="1" customWidth="1"/>
    <col min="9220" max="9220" width="22.28515625" style="24" bestFit="1" customWidth="1"/>
    <col min="9221" max="9221" width="52.140625" style="24" customWidth="1"/>
    <col min="9222" max="9222" width="22" style="24" bestFit="1" customWidth="1"/>
    <col min="9223" max="9223" width="8.85546875" style="24"/>
    <col min="9224" max="9224" width="26.140625" style="24" customWidth="1"/>
    <col min="9225" max="9225" width="19.85546875" style="24" customWidth="1"/>
    <col min="9226" max="9466" width="8.85546875" style="24"/>
    <col min="9467" max="9468" width="5.140625" style="24" customWidth="1"/>
    <col min="9469" max="9469" width="12.5703125" style="24" bestFit="1" customWidth="1"/>
    <col min="9470" max="9470" width="13.140625" style="24" bestFit="1" customWidth="1"/>
    <col min="9471" max="9471" width="13.5703125" style="24" bestFit="1" customWidth="1"/>
    <col min="9472" max="9472" width="10.28515625" style="24" bestFit="1" customWidth="1"/>
    <col min="9473" max="9473" width="23.7109375" style="24" bestFit="1" customWidth="1"/>
    <col min="9474" max="9474" width="11.85546875" style="24" bestFit="1" customWidth="1"/>
    <col min="9475" max="9475" width="9.7109375" style="24" bestFit="1" customWidth="1"/>
    <col min="9476" max="9476" width="22.28515625" style="24" bestFit="1" customWidth="1"/>
    <col min="9477" max="9477" width="52.140625" style="24" customWidth="1"/>
    <col min="9478" max="9478" width="22" style="24" bestFit="1" customWidth="1"/>
    <col min="9479" max="9479" width="8.85546875" style="24"/>
    <col min="9480" max="9480" width="26.140625" style="24" customWidth="1"/>
    <col min="9481" max="9481" width="19.85546875" style="24" customWidth="1"/>
    <col min="9482" max="9722" width="8.85546875" style="24"/>
    <col min="9723" max="9724" width="5.140625" style="24" customWidth="1"/>
    <col min="9725" max="9725" width="12.5703125" style="24" bestFit="1" customWidth="1"/>
    <col min="9726" max="9726" width="13.140625" style="24" bestFit="1" customWidth="1"/>
    <col min="9727" max="9727" width="13.5703125" style="24" bestFit="1" customWidth="1"/>
    <col min="9728" max="9728" width="10.28515625" style="24" bestFit="1" customWidth="1"/>
    <col min="9729" max="9729" width="23.7109375" style="24" bestFit="1" customWidth="1"/>
    <col min="9730" max="9730" width="11.85546875" style="24" bestFit="1" customWidth="1"/>
    <col min="9731" max="9731" width="9.7109375" style="24" bestFit="1" customWidth="1"/>
    <col min="9732" max="9732" width="22.28515625" style="24" bestFit="1" customWidth="1"/>
    <col min="9733" max="9733" width="52.140625" style="24" customWidth="1"/>
    <col min="9734" max="9734" width="22" style="24" bestFit="1" customWidth="1"/>
    <col min="9735" max="9735" width="8.85546875" style="24"/>
    <col min="9736" max="9736" width="26.140625" style="24" customWidth="1"/>
    <col min="9737" max="9737" width="19.85546875" style="24" customWidth="1"/>
    <col min="9738" max="9978" width="8.85546875" style="24"/>
    <col min="9979" max="9980" width="5.140625" style="24" customWidth="1"/>
    <col min="9981" max="9981" width="12.5703125" style="24" bestFit="1" customWidth="1"/>
    <col min="9982" max="9982" width="13.140625" style="24" bestFit="1" customWidth="1"/>
    <col min="9983" max="9983" width="13.5703125" style="24" bestFit="1" customWidth="1"/>
    <col min="9984" max="9984" width="10.28515625" style="24" bestFit="1" customWidth="1"/>
    <col min="9985" max="9985" width="23.7109375" style="24" bestFit="1" customWidth="1"/>
    <col min="9986" max="9986" width="11.85546875" style="24" bestFit="1" customWidth="1"/>
    <col min="9987" max="9987" width="9.7109375" style="24" bestFit="1" customWidth="1"/>
    <col min="9988" max="9988" width="22.28515625" style="24" bestFit="1" customWidth="1"/>
    <col min="9989" max="9989" width="52.140625" style="24" customWidth="1"/>
    <col min="9990" max="9990" width="22" style="24" bestFit="1" customWidth="1"/>
    <col min="9991" max="9991" width="8.85546875" style="24"/>
    <col min="9992" max="9992" width="26.140625" style="24" customWidth="1"/>
    <col min="9993" max="9993" width="19.85546875" style="24" customWidth="1"/>
    <col min="9994" max="10234" width="8.85546875" style="24"/>
    <col min="10235" max="10236" width="5.140625" style="24" customWidth="1"/>
    <col min="10237" max="10237" width="12.5703125" style="24" bestFit="1" customWidth="1"/>
    <col min="10238" max="10238" width="13.140625" style="24" bestFit="1" customWidth="1"/>
    <col min="10239" max="10239" width="13.5703125" style="24" bestFit="1" customWidth="1"/>
    <col min="10240" max="10240" width="10.28515625" style="24" bestFit="1" customWidth="1"/>
    <col min="10241" max="10241" width="23.7109375" style="24" bestFit="1" customWidth="1"/>
    <col min="10242" max="10242" width="11.85546875" style="24" bestFit="1" customWidth="1"/>
    <col min="10243" max="10243" width="9.7109375" style="24" bestFit="1" customWidth="1"/>
    <col min="10244" max="10244" width="22.28515625" style="24" bestFit="1" customWidth="1"/>
    <col min="10245" max="10245" width="52.140625" style="24" customWidth="1"/>
    <col min="10246" max="10246" width="22" style="24" bestFit="1" customWidth="1"/>
    <col min="10247" max="10247" width="8.85546875" style="24"/>
    <col min="10248" max="10248" width="26.140625" style="24" customWidth="1"/>
    <col min="10249" max="10249" width="19.85546875" style="24" customWidth="1"/>
    <col min="10250" max="10490" width="8.85546875" style="24"/>
    <col min="10491" max="10492" width="5.140625" style="24" customWidth="1"/>
    <col min="10493" max="10493" width="12.5703125" style="24" bestFit="1" customWidth="1"/>
    <col min="10494" max="10494" width="13.140625" style="24" bestFit="1" customWidth="1"/>
    <col min="10495" max="10495" width="13.5703125" style="24" bestFit="1" customWidth="1"/>
    <col min="10496" max="10496" width="10.28515625" style="24" bestFit="1" customWidth="1"/>
    <col min="10497" max="10497" width="23.7109375" style="24" bestFit="1" customWidth="1"/>
    <col min="10498" max="10498" width="11.85546875" style="24" bestFit="1" customWidth="1"/>
    <col min="10499" max="10499" width="9.7109375" style="24" bestFit="1" customWidth="1"/>
    <col min="10500" max="10500" width="22.28515625" style="24" bestFit="1" customWidth="1"/>
    <col min="10501" max="10501" width="52.140625" style="24" customWidth="1"/>
    <col min="10502" max="10502" width="22" style="24" bestFit="1" customWidth="1"/>
    <col min="10503" max="10503" width="8.85546875" style="24"/>
    <col min="10504" max="10504" width="26.140625" style="24" customWidth="1"/>
    <col min="10505" max="10505" width="19.85546875" style="24" customWidth="1"/>
    <col min="10506" max="10746" width="8.85546875" style="24"/>
    <col min="10747" max="10748" width="5.140625" style="24" customWidth="1"/>
    <col min="10749" max="10749" width="12.5703125" style="24" bestFit="1" customWidth="1"/>
    <col min="10750" max="10750" width="13.140625" style="24" bestFit="1" customWidth="1"/>
    <col min="10751" max="10751" width="13.5703125" style="24" bestFit="1" customWidth="1"/>
    <col min="10752" max="10752" width="10.28515625" style="24" bestFit="1" customWidth="1"/>
    <col min="10753" max="10753" width="23.7109375" style="24" bestFit="1" customWidth="1"/>
    <col min="10754" max="10754" width="11.85546875" style="24" bestFit="1" customWidth="1"/>
    <col min="10755" max="10755" width="9.7109375" style="24" bestFit="1" customWidth="1"/>
    <col min="10756" max="10756" width="22.28515625" style="24" bestFit="1" customWidth="1"/>
    <col min="10757" max="10757" width="52.140625" style="24" customWidth="1"/>
    <col min="10758" max="10758" width="22" style="24" bestFit="1" customWidth="1"/>
    <col min="10759" max="10759" width="8.85546875" style="24"/>
    <col min="10760" max="10760" width="26.140625" style="24" customWidth="1"/>
    <col min="10761" max="10761" width="19.85546875" style="24" customWidth="1"/>
    <col min="10762" max="11002" width="8.85546875" style="24"/>
    <col min="11003" max="11004" width="5.140625" style="24" customWidth="1"/>
    <col min="11005" max="11005" width="12.5703125" style="24" bestFit="1" customWidth="1"/>
    <col min="11006" max="11006" width="13.140625" style="24" bestFit="1" customWidth="1"/>
    <col min="11007" max="11007" width="13.5703125" style="24" bestFit="1" customWidth="1"/>
    <col min="11008" max="11008" width="10.28515625" style="24" bestFit="1" customWidth="1"/>
    <col min="11009" max="11009" width="23.7109375" style="24" bestFit="1" customWidth="1"/>
    <col min="11010" max="11010" width="11.85546875" style="24" bestFit="1" customWidth="1"/>
    <col min="11011" max="11011" width="9.7109375" style="24" bestFit="1" customWidth="1"/>
    <col min="11012" max="11012" width="22.28515625" style="24" bestFit="1" customWidth="1"/>
    <col min="11013" max="11013" width="52.140625" style="24" customWidth="1"/>
    <col min="11014" max="11014" width="22" style="24" bestFit="1" customWidth="1"/>
    <col min="11015" max="11015" width="8.85546875" style="24"/>
    <col min="11016" max="11016" width="26.140625" style="24" customWidth="1"/>
    <col min="11017" max="11017" width="19.85546875" style="24" customWidth="1"/>
    <col min="11018" max="11258" width="8.85546875" style="24"/>
    <col min="11259" max="11260" width="5.140625" style="24" customWidth="1"/>
    <col min="11261" max="11261" width="12.5703125" style="24" bestFit="1" customWidth="1"/>
    <col min="11262" max="11262" width="13.140625" style="24" bestFit="1" customWidth="1"/>
    <col min="11263" max="11263" width="13.5703125" style="24" bestFit="1" customWidth="1"/>
    <col min="11264" max="11264" width="10.28515625" style="24" bestFit="1" customWidth="1"/>
    <col min="11265" max="11265" width="23.7109375" style="24" bestFit="1" customWidth="1"/>
    <col min="11266" max="11266" width="11.85546875" style="24" bestFit="1" customWidth="1"/>
    <col min="11267" max="11267" width="9.7109375" style="24" bestFit="1" customWidth="1"/>
    <col min="11268" max="11268" width="22.28515625" style="24" bestFit="1" customWidth="1"/>
    <col min="11269" max="11269" width="52.140625" style="24" customWidth="1"/>
    <col min="11270" max="11270" width="22" style="24" bestFit="1" customWidth="1"/>
    <col min="11271" max="11271" width="8.85546875" style="24"/>
    <col min="11272" max="11272" width="26.140625" style="24" customWidth="1"/>
    <col min="11273" max="11273" width="19.85546875" style="24" customWidth="1"/>
    <col min="11274" max="11514" width="8.85546875" style="24"/>
    <col min="11515" max="11516" width="5.140625" style="24" customWidth="1"/>
    <col min="11517" max="11517" width="12.5703125" style="24" bestFit="1" customWidth="1"/>
    <col min="11518" max="11518" width="13.140625" style="24" bestFit="1" customWidth="1"/>
    <col min="11519" max="11519" width="13.5703125" style="24" bestFit="1" customWidth="1"/>
    <col min="11520" max="11520" width="10.28515625" style="24" bestFit="1" customWidth="1"/>
    <col min="11521" max="11521" width="23.7109375" style="24" bestFit="1" customWidth="1"/>
    <col min="11522" max="11522" width="11.85546875" style="24" bestFit="1" customWidth="1"/>
    <col min="11523" max="11523" width="9.7109375" style="24" bestFit="1" customWidth="1"/>
    <col min="11524" max="11524" width="22.28515625" style="24" bestFit="1" customWidth="1"/>
    <col min="11525" max="11525" width="52.140625" style="24" customWidth="1"/>
    <col min="11526" max="11526" width="22" style="24" bestFit="1" customWidth="1"/>
    <col min="11527" max="11527" width="8.85546875" style="24"/>
    <col min="11528" max="11528" width="26.140625" style="24" customWidth="1"/>
    <col min="11529" max="11529" width="19.85546875" style="24" customWidth="1"/>
    <col min="11530" max="11770" width="8.85546875" style="24"/>
    <col min="11771" max="11772" width="5.140625" style="24" customWidth="1"/>
    <col min="11773" max="11773" width="12.5703125" style="24" bestFit="1" customWidth="1"/>
    <col min="11774" max="11774" width="13.140625" style="24" bestFit="1" customWidth="1"/>
    <col min="11775" max="11775" width="13.5703125" style="24" bestFit="1" customWidth="1"/>
    <col min="11776" max="11776" width="10.28515625" style="24" bestFit="1" customWidth="1"/>
    <col min="11777" max="11777" width="23.7109375" style="24" bestFit="1" customWidth="1"/>
    <col min="11778" max="11778" width="11.85546875" style="24" bestFit="1" customWidth="1"/>
    <col min="11779" max="11779" width="9.7109375" style="24" bestFit="1" customWidth="1"/>
    <col min="11780" max="11780" width="22.28515625" style="24" bestFit="1" customWidth="1"/>
    <col min="11781" max="11781" width="52.140625" style="24" customWidth="1"/>
    <col min="11782" max="11782" width="22" style="24" bestFit="1" customWidth="1"/>
    <col min="11783" max="11783" width="8.85546875" style="24"/>
    <col min="11784" max="11784" width="26.140625" style="24" customWidth="1"/>
    <col min="11785" max="11785" width="19.85546875" style="24" customWidth="1"/>
    <col min="11786" max="12026" width="8.85546875" style="24"/>
    <col min="12027" max="12028" width="5.140625" style="24" customWidth="1"/>
    <col min="12029" max="12029" width="12.5703125" style="24" bestFit="1" customWidth="1"/>
    <col min="12030" max="12030" width="13.140625" style="24" bestFit="1" customWidth="1"/>
    <col min="12031" max="12031" width="13.5703125" style="24" bestFit="1" customWidth="1"/>
    <col min="12032" max="12032" width="10.28515625" style="24" bestFit="1" customWidth="1"/>
    <col min="12033" max="12033" width="23.7109375" style="24" bestFit="1" customWidth="1"/>
    <col min="12034" max="12034" width="11.85546875" style="24" bestFit="1" customWidth="1"/>
    <col min="12035" max="12035" width="9.7109375" style="24" bestFit="1" customWidth="1"/>
    <col min="12036" max="12036" width="22.28515625" style="24" bestFit="1" customWidth="1"/>
    <col min="12037" max="12037" width="52.140625" style="24" customWidth="1"/>
    <col min="12038" max="12038" width="22" style="24" bestFit="1" customWidth="1"/>
    <col min="12039" max="12039" width="8.85546875" style="24"/>
    <col min="12040" max="12040" width="26.140625" style="24" customWidth="1"/>
    <col min="12041" max="12041" width="19.85546875" style="24" customWidth="1"/>
    <col min="12042" max="12282" width="8.85546875" style="24"/>
    <col min="12283" max="12284" width="5.140625" style="24" customWidth="1"/>
    <col min="12285" max="12285" width="12.5703125" style="24" bestFit="1" customWidth="1"/>
    <col min="12286" max="12286" width="13.140625" style="24" bestFit="1" customWidth="1"/>
    <col min="12287" max="12287" width="13.5703125" style="24" bestFit="1" customWidth="1"/>
    <col min="12288" max="12288" width="10.28515625" style="24" bestFit="1" customWidth="1"/>
    <col min="12289" max="12289" width="23.7109375" style="24" bestFit="1" customWidth="1"/>
    <col min="12290" max="12290" width="11.85546875" style="24" bestFit="1" customWidth="1"/>
    <col min="12291" max="12291" width="9.7109375" style="24" bestFit="1" customWidth="1"/>
    <col min="12292" max="12292" width="22.28515625" style="24" bestFit="1" customWidth="1"/>
    <col min="12293" max="12293" width="52.140625" style="24" customWidth="1"/>
    <col min="12294" max="12294" width="22" style="24" bestFit="1" customWidth="1"/>
    <col min="12295" max="12295" width="8.85546875" style="24"/>
    <col min="12296" max="12296" width="26.140625" style="24" customWidth="1"/>
    <col min="12297" max="12297" width="19.85546875" style="24" customWidth="1"/>
    <col min="12298" max="12538" width="8.85546875" style="24"/>
    <col min="12539" max="12540" width="5.140625" style="24" customWidth="1"/>
    <col min="12541" max="12541" width="12.5703125" style="24" bestFit="1" customWidth="1"/>
    <col min="12542" max="12542" width="13.140625" style="24" bestFit="1" customWidth="1"/>
    <col min="12543" max="12543" width="13.5703125" style="24" bestFit="1" customWidth="1"/>
    <col min="12544" max="12544" width="10.28515625" style="24" bestFit="1" customWidth="1"/>
    <col min="12545" max="12545" width="23.7109375" style="24" bestFit="1" customWidth="1"/>
    <col min="12546" max="12546" width="11.85546875" style="24" bestFit="1" customWidth="1"/>
    <col min="12547" max="12547" width="9.7109375" style="24" bestFit="1" customWidth="1"/>
    <col min="12548" max="12548" width="22.28515625" style="24" bestFit="1" customWidth="1"/>
    <col min="12549" max="12549" width="52.140625" style="24" customWidth="1"/>
    <col min="12550" max="12550" width="22" style="24" bestFit="1" customWidth="1"/>
    <col min="12551" max="12551" width="8.85546875" style="24"/>
    <col min="12552" max="12552" width="26.140625" style="24" customWidth="1"/>
    <col min="12553" max="12553" width="19.85546875" style="24" customWidth="1"/>
    <col min="12554" max="12794" width="8.85546875" style="24"/>
    <col min="12795" max="12796" width="5.140625" style="24" customWidth="1"/>
    <col min="12797" max="12797" width="12.5703125" style="24" bestFit="1" customWidth="1"/>
    <col min="12798" max="12798" width="13.140625" style="24" bestFit="1" customWidth="1"/>
    <col min="12799" max="12799" width="13.5703125" style="24" bestFit="1" customWidth="1"/>
    <col min="12800" max="12800" width="10.28515625" style="24" bestFit="1" customWidth="1"/>
    <col min="12801" max="12801" width="23.7109375" style="24" bestFit="1" customWidth="1"/>
    <col min="12802" max="12802" width="11.85546875" style="24" bestFit="1" customWidth="1"/>
    <col min="12803" max="12803" width="9.7109375" style="24" bestFit="1" customWidth="1"/>
    <col min="12804" max="12804" width="22.28515625" style="24" bestFit="1" customWidth="1"/>
    <col min="12805" max="12805" width="52.140625" style="24" customWidth="1"/>
    <col min="12806" max="12806" width="22" style="24" bestFit="1" customWidth="1"/>
    <col min="12807" max="12807" width="8.85546875" style="24"/>
    <col min="12808" max="12808" width="26.140625" style="24" customWidth="1"/>
    <col min="12809" max="12809" width="19.85546875" style="24" customWidth="1"/>
    <col min="12810" max="13050" width="8.85546875" style="24"/>
    <col min="13051" max="13052" width="5.140625" style="24" customWidth="1"/>
    <col min="13053" max="13053" width="12.5703125" style="24" bestFit="1" customWidth="1"/>
    <col min="13054" max="13054" width="13.140625" style="24" bestFit="1" customWidth="1"/>
    <col min="13055" max="13055" width="13.5703125" style="24" bestFit="1" customWidth="1"/>
    <col min="13056" max="13056" width="10.28515625" style="24" bestFit="1" customWidth="1"/>
    <col min="13057" max="13057" width="23.7109375" style="24" bestFit="1" customWidth="1"/>
    <col min="13058" max="13058" width="11.85546875" style="24" bestFit="1" customWidth="1"/>
    <col min="13059" max="13059" width="9.7109375" style="24" bestFit="1" customWidth="1"/>
    <col min="13060" max="13060" width="22.28515625" style="24" bestFit="1" customWidth="1"/>
    <col min="13061" max="13061" width="52.140625" style="24" customWidth="1"/>
    <col min="13062" max="13062" width="22" style="24" bestFit="1" customWidth="1"/>
    <col min="13063" max="13063" width="8.85546875" style="24"/>
    <col min="13064" max="13064" width="26.140625" style="24" customWidth="1"/>
    <col min="13065" max="13065" width="19.85546875" style="24" customWidth="1"/>
    <col min="13066" max="13306" width="8.85546875" style="24"/>
    <col min="13307" max="13308" width="5.140625" style="24" customWidth="1"/>
    <col min="13309" max="13309" width="12.5703125" style="24" bestFit="1" customWidth="1"/>
    <col min="13310" max="13310" width="13.140625" style="24" bestFit="1" customWidth="1"/>
    <col min="13311" max="13311" width="13.5703125" style="24" bestFit="1" customWidth="1"/>
    <col min="13312" max="13312" width="10.28515625" style="24" bestFit="1" customWidth="1"/>
    <col min="13313" max="13313" width="23.7109375" style="24" bestFit="1" customWidth="1"/>
    <col min="13314" max="13314" width="11.85546875" style="24" bestFit="1" customWidth="1"/>
    <col min="13315" max="13315" width="9.7109375" style="24" bestFit="1" customWidth="1"/>
    <col min="13316" max="13316" width="22.28515625" style="24" bestFit="1" customWidth="1"/>
    <col min="13317" max="13317" width="52.140625" style="24" customWidth="1"/>
    <col min="13318" max="13318" width="22" style="24" bestFit="1" customWidth="1"/>
    <col min="13319" max="13319" width="8.85546875" style="24"/>
    <col min="13320" max="13320" width="26.140625" style="24" customWidth="1"/>
    <col min="13321" max="13321" width="19.85546875" style="24" customWidth="1"/>
    <col min="13322" max="13562" width="8.85546875" style="24"/>
    <col min="13563" max="13564" width="5.140625" style="24" customWidth="1"/>
    <col min="13565" max="13565" width="12.5703125" style="24" bestFit="1" customWidth="1"/>
    <col min="13566" max="13566" width="13.140625" style="24" bestFit="1" customWidth="1"/>
    <col min="13567" max="13567" width="13.5703125" style="24" bestFit="1" customWidth="1"/>
    <col min="13568" max="13568" width="10.28515625" style="24" bestFit="1" customWidth="1"/>
    <col min="13569" max="13569" width="23.7109375" style="24" bestFit="1" customWidth="1"/>
    <col min="13570" max="13570" width="11.85546875" style="24" bestFit="1" customWidth="1"/>
    <col min="13571" max="13571" width="9.7109375" style="24" bestFit="1" customWidth="1"/>
    <col min="13572" max="13572" width="22.28515625" style="24" bestFit="1" customWidth="1"/>
    <col min="13573" max="13573" width="52.140625" style="24" customWidth="1"/>
    <col min="13574" max="13574" width="22" style="24" bestFit="1" customWidth="1"/>
    <col min="13575" max="13575" width="8.85546875" style="24"/>
    <col min="13576" max="13576" width="26.140625" style="24" customWidth="1"/>
    <col min="13577" max="13577" width="19.85546875" style="24" customWidth="1"/>
    <col min="13578" max="13818" width="8.85546875" style="24"/>
    <col min="13819" max="13820" width="5.140625" style="24" customWidth="1"/>
    <col min="13821" max="13821" width="12.5703125" style="24" bestFit="1" customWidth="1"/>
    <col min="13822" max="13822" width="13.140625" style="24" bestFit="1" customWidth="1"/>
    <col min="13823" max="13823" width="13.5703125" style="24" bestFit="1" customWidth="1"/>
    <col min="13824" max="13824" width="10.28515625" style="24" bestFit="1" customWidth="1"/>
    <col min="13825" max="13825" width="23.7109375" style="24" bestFit="1" customWidth="1"/>
    <col min="13826" max="13826" width="11.85546875" style="24" bestFit="1" customWidth="1"/>
    <col min="13827" max="13827" width="9.7109375" style="24" bestFit="1" customWidth="1"/>
    <col min="13828" max="13828" width="22.28515625" style="24" bestFit="1" customWidth="1"/>
    <col min="13829" max="13829" width="52.140625" style="24" customWidth="1"/>
    <col min="13830" max="13830" width="22" style="24" bestFit="1" customWidth="1"/>
    <col min="13831" max="13831" width="8.85546875" style="24"/>
    <col min="13832" max="13832" width="26.140625" style="24" customWidth="1"/>
    <col min="13833" max="13833" width="19.85546875" style="24" customWidth="1"/>
    <col min="13834" max="14074" width="8.85546875" style="24"/>
    <col min="14075" max="14076" width="5.140625" style="24" customWidth="1"/>
    <col min="14077" max="14077" width="12.5703125" style="24" bestFit="1" customWidth="1"/>
    <col min="14078" max="14078" width="13.140625" style="24" bestFit="1" customWidth="1"/>
    <col min="14079" max="14079" width="13.5703125" style="24" bestFit="1" customWidth="1"/>
    <col min="14080" max="14080" width="10.28515625" style="24" bestFit="1" customWidth="1"/>
    <col min="14081" max="14081" width="23.7109375" style="24" bestFit="1" customWidth="1"/>
    <col min="14082" max="14082" width="11.85546875" style="24" bestFit="1" customWidth="1"/>
    <col min="14083" max="14083" width="9.7109375" style="24" bestFit="1" customWidth="1"/>
    <col min="14084" max="14084" width="22.28515625" style="24" bestFit="1" customWidth="1"/>
    <col min="14085" max="14085" width="52.140625" style="24" customWidth="1"/>
    <col min="14086" max="14086" width="22" style="24" bestFit="1" customWidth="1"/>
    <col min="14087" max="14087" width="8.85546875" style="24"/>
    <col min="14088" max="14088" width="26.140625" style="24" customWidth="1"/>
    <col min="14089" max="14089" width="19.85546875" style="24" customWidth="1"/>
    <col min="14090" max="14330" width="8.85546875" style="24"/>
    <col min="14331" max="14332" width="5.140625" style="24" customWidth="1"/>
    <col min="14333" max="14333" width="12.5703125" style="24" bestFit="1" customWidth="1"/>
    <col min="14334" max="14334" width="13.140625" style="24" bestFit="1" customWidth="1"/>
    <col min="14335" max="14335" width="13.5703125" style="24" bestFit="1" customWidth="1"/>
    <col min="14336" max="14336" width="10.28515625" style="24" bestFit="1" customWidth="1"/>
    <col min="14337" max="14337" width="23.7109375" style="24" bestFit="1" customWidth="1"/>
    <col min="14338" max="14338" width="11.85546875" style="24" bestFit="1" customWidth="1"/>
    <col min="14339" max="14339" width="9.7109375" style="24" bestFit="1" customWidth="1"/>
    <col min="14340" max="14340" width="22.28515625" style="24" bestFit="1" customWidth="1"/>
    <col min="14341" max="14341" width="52.140625" style="24" customWidth="1"/>
    <col min="14342" max="14342" width="22" style="24" bestFit="1" customWidth="1"/>
    <col min="14343" max="14343" width="8.85546875" style="24"/>
    <col min="14344" max="14344" width="26.140625" style="24" customWidth="1"/>
    <col min="14345" max="14345" width="19.85546875" style="24" customWidth="1"/>
    <col min="14346" max="14586" width="8.85546875" style="24"/>
    <col min="14587" max="14588" width="5.140625" style="24" customWidth="1"/>
    <col min="14589" max="14589" width="12.5703125" style="24" bestFit="1" customWidth="1"/>
    <col min="14590" max="14590" width="13.140625" style="24" bestFit="1" customWidth="1"/>
    <col min="14591" max="14591" width="13.5703125" style="24" bestFit="1" customWidth="1"/>
    <col min="14592" max="14592" width="10.28515625" style="24" bestFit="1" customWidth="1"/>
    <col min="14593" max="14593" width="23.7109375" style="24" bestFit="1" customWidth="1"/>
    <col min="14594" max="14594" width="11.85546875" style="24" bestFit="1" customWidth="1"/>
    <col min="14595" max="14595" width="9.7109375" style="24" bestFit="1" customWidth="1"/>
    <col min="14596" max="14596" width="22.28515625" style="24" bestFit="1" customWidth="1"/>
    <col min="14597" max="14597" width="52.140625" style="24" customWidth="1"/>
    <col min="14598" max="14598" width="22" style="24" bestFit="1" customWidth="1"/>
    <col min="14599" max="14599" width="8.85546875" style="24"/>
    <col min="14600" max="14600" width="26.140625" style="24" customWidth="1"/>
    <col min="14601" max="14601" width="19.85546875" style="24" customWidth="1"/>
    <col min="14602" max="14842" width="8.85546875" style="24"/>
    <col min="14843" max="14844" width="5.140625" style="24" customWidth="1"/>
    <col min="14845" max="14845" width="12.5703125" style="24" bestFit="1" customWidth="1"/>
    <col min="14846" max="14846" width="13.140625" style="24" bestFit="1" customWidth="1"/>
    <col min="14847" max="14847" width="13.5703125" style="24" bestFit="1" customWidth="1"/>
    <col min="14848" max="14848" width="10.28515625" style="24" bestFit="1" customWidth="1"/>
    <col min="14849" max="14849" width="23.7109375" style="24" bestFit="1" customWidth="1"/>
    <col min="14850" max="14850" width="11.85546875" style="24" bestFit="1" customWidth="1"/>
    <col min="14851" max="14851" width="9.7109375" style="24" bestFit="1" customWidth="1"/>
    <col min="14852" max="14852" width="22.28515625" style="24" bestFit="1" customWidth="1"/>
    <col min="14853" max="14853" width="52.140625" style="24" customWidth="1"/>
    <col min="14854" max="14854" width="22" style="24" bestFit="1" customWidth="1"/>
    <col min="14855" max="14855" width="8.85546875" style="24"/>
    <col min="14856" max="14856" width="26.140625" style="24" customWidth="1"/>
    <col min="14857" max="14857" width="19.85546875" style="24" customWidth="1"/>
    <col min="14858" max="15098" width="8.85546875" style="24"/>
    <col min="15099" max="15100" width="5.140625" style="24" customWidth="1"/>
    <col min="15101" max="15101" width="12.5703125" style="24" bestFit="1" customWidth="1"/>
    <col min="15102" max="15102" width="13.140625" style="24" bestFit="1" customWidth="1"/>
    <col min="15103" max="15103" width="13.5703125" style="24" bestFit="1" customWidth="1"/>
    <col min="15104" max="15104" width="10.28515625" style="24" bestFit="1" customWidth="1"/>
    <col min="15105" max="15105" width="23.7109375" style="24" bestFit="1" customWidth="1"/>
    <col min="15106" max="15106" width="11.85546875" style="24" bestFit="1" customWidth="1"/>
    <col min="15107" max="15107" width="9.7109375" style="24" bestFit="1" customWidth="1"/>
    <col min="15108" max="15108" width="22.28515625" style="24" bestFit="1" customWidth="1"/>
    <col min="15109" max="15109" width="52.140625" style="24" customWidth="1"/>
    <col min="15110" max="15110" width="22" style="24" bestFit="1" customWidth="1"/>
    <col min="15111" max="15111" width="8.85546875" style="24"/>
    <col min="15112" max="15112" width="26.140625" style="24" customWidth="1"/>
    <col min="15113" max="15113" width="19.85546875" style="24" customWidth="1"/>
    <col min="15114" max="15354" width="8.85546875" style="24"/>
    <col min="15355" max="15356" width="5.140625" style="24" customWidth="1"/>
    <col min="15357" max="15357" width="12.5703125" style="24" bestFit="1" customWidth="1"/>
    <col min="15358" max="15358" width="13.140625" style="24" bestFit="1" customWidth="1"/>
    <col min="15359" max="15359" width="13.5703125" style="24" bestFit="1" customWidth="1"/>
    <col min="15360" max="15360" width="10.28515625" style="24" bestFit="1" customWidth="1"/>
    <col min="15361" max="15361" width="23.7109375" style="24" bestFit="1" customWidth="1"/>
    <col min="15362" max="15362" width="11.85546875" style="24" bestFit="1" customWidth="1"/>
    <col min="15363" max="15363" width="9.7109375" style="24" bestFit="1" customWidth="1"/>
    <col min="15364" max="15364" width="22.28515625" style="24" bestFit="1" customWidth="1"/>
    <col min="15365" max="15365" width="52.140625" style="24" customWidth="1"/>
    <col min="15366" max="15366" width="22" style="24" bestFit="1" customWidth="1"/>
    <col min="15367" max="15367" width="8.85546875" style="24"/>
    <col min="15368" max="15368" width="26.140625" style="24" customWidth="1"/>
    <col min="15369" max="15369" width="19.85546875" style="24" customWidth="1"/>
    <col min="15370" max="15610" width="8.85546875" style="24"/>
    <col min="15611" max="15612" width="5.140625" style="24" customWidth="1"/>
    <col min="15613" max="15613" width="12.5703125" style="24" bestFit="1" customWidth="1"/>
    <col min="15614" max="15614" width="13.140625" style="24" bestFit="1" customWidth="1"/>
    <col min="15615" max="15615" width="13.5703125" style="24" bestFit="1" customWidth="1"/>
    <col min="15616" max="15616" width="10.28515625" style="24" bestFit="1" customWidth="1"/>
    <col min="15617" max="15617" width="23.7109375" style="24" bestFit="1" customWidth="1"/>
    <col min="15618" max="15618" width="11.85546875" style="24" bestFit="1" customWidth="1"/>
    <col min="15619" max="15619" width="9.7109375" style="24" bestFit="1" customWidth="1"/>
    <col min="15620" max="15620" width="22.28515625" style="24" bestFit="1" customWidth="1"/>
    <col min="15621" max="15621" width="52.140625" style="24" customWidth="1"/>
    <col min="15622" max="15622" width="22" style="24" bestFit="1" customWidth="1"/>
    <col min="15623" max="15623" width="8.85546875" style="24"/>
    <col min="15624" max="15624" width="26.140625" style="24" customWidth="1"/>
    <col min="15625" max="15625" width="19.85546875" style="24" customWidth="1"/>
    <col min="15626" max="15866" width="8.85546875" style="24"/>
    <col min="15867" max="15868" width="5.140625" style="24" customWidth="1"/>
    <col min="15869" max="15869" width="12.5703125" style="24" bestFit="1" customWidth="1"/>
    <col min="15870" max="15870" width="13.140625" style="24" bestFit="1" customWidth="1"/>
    <col min="15871" max="15871" width="13.5703125" style="24" bestFit="1" customWidth="1"/>
    <col min="15872" max="15872" width="10.28515625" style="24" bestFit="1" customWidth="1"/>
    <col min="15873" max="15873" width="23.7109375" style="24" bestFit="1" customWidth="1"/>
    <col min="15874" max="15874" width="11.85546875" style="24" bestFit="1" customWidth="1"/>
    <col min="15875" max="15875" width="9.7109375" style="24" bestFit="1" customWidth="1"/>
    <col min="15876" max="15876" width="22.28515625" style="24" bestFit="1" customWidth="1"/>
    <col min="15877" max="15877" width="52.140625" style="24" customWidth="1"/>
    <col min="15878" max="15878" width="22" style="24" bestFit="1" customWidth="1"/>
    <col min="15879" max="15879" width="8.85546875" style="24"/>
    <col min="15880" max="15880" width="26.140625" style="24" customWidth="1"/>
    <col min="15881" max="15881" width="19.85546875" style="24" customWidth="1"/>
    <col min="15882" max="16122" width="8.85546875" style="24"/>
    <col min="16123" max="16124" width="5.140625" style="24" customWidth="1"/>
    <col min="16125" max="16125" width="12.5703125" style="24" bestFit="1" customWidth="1"/>
    <col min="16126" max="16126" width="13.140625" style="24" bestFit="1" customWidth="1"/>
    <col min="16127" max="16127" width="13.5703125" style="24" bestFit="1" customWidth="1"/>
    <col min="16128" max="16128" width="10.28515625" style="24" bestFit="1" customWidth="1"/>
    <col min="16129" max="16129" width="23.7109375" style="24" bestFit="1" customWidth="1"/>
    <col min="16130" max="16130" width="11.85546875" style="24" bestFit="1" customWidth="1"/>
    <col min="16131" max="16131" width="9.7109375" style="24" bestFit="1" customWidth="1"/>
    <col min="16132" max="16132" width="22.28515625" style="24" bestFit="1" customWidth="1"/>
    <col min="16133" max="16133" width="52.140625" style="24" customWidth="1"/>
    <col min="16134" max="16134" width="22" style="24" bestFit="1" customWidth="1"/>
    <col min="16135" max="16135" width="8.85546875" style="24"/>
    <col min="16136" max="16136" width="26.140625" style="24" customWidth="1"/>
    <col min="16137" max="16137" width="19.85546875" style="24" customWidth="1"/>
    <col min="16138" max="16384" width="8.85546875" style="24"/>
  </cols>
  <sheetData>
    <row r="2" spans="1:11">
      <c r="A2" s="404" t="s">
        <v>6061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1">
      <c r="A3" s="42" t="s">
        <v>4837</v>
      </c>
    </row>
    <row r="4" spans="1:11" s="32" customFormat="1" ht="82.9" customHeight="1">
      <c r="A4" s="304" t="s">
        <v>4826</v>
      </c>
      <c r="B4" s="305" t="s">
        <v>4827</v>
      </c>
      <c r="C4" s="303" t="s">
        <v>4828</v>
      </c>
      <c r="D4" s="307" t="s">
        <v>4829</v>
      </c>
      <c r="E4" s="303" t="s">
        <v>4830</v>
      </c>
      <c r="F4" s="303" t="s">
        <v>4831</v>
      </c>
      <c r="G4" s="303"/>
      <c r="H4" s="303"/>
      <c r="I4" s="303" t="s">
        <v>4835</v>
      </c>
      <c r="J4" s="303"/>
      <c r="K4" s="303"/>
    </row>
    <row r="5" spans="1:11" s="32" customFormat="1">
      <c r="A5" s="304"/>
      <c r="B5" s="306"/>
      <c r="C5" s="303"/>
      <c r="D5" s="307"/>
      <c r="E5" s="303"/>
      <c r="F5" s="25" t="s">
        <v>4832</v>
      </c>
      <c r="G5" s="25" t="s">
        <v>4833</v>
      </c>
      <c r="H5" s="200" t="s">
        <v>4834</v>
      </c>
      <c r="I5" s="25" t="s">
        <v>4832</v>
      </c>
      <c r="J5" s="25" t="s">
        <v>4833</v>
      </c>
      <c r="K5" s="200" t="s">
        <v>4834</v>
      </c>
    </row>
    <row r="6" spans="1:11" ht="21" customHeight="1">
      <c r="A6" s="275">
        <v>1</v>
      </c>
      <c r="B6" s="291" t="s">
        <v>5452</v>
      </c>
      <c r="C6" s="27" t="s">
        <v>709</v>
      </c>
      <c r="D6" s="47" t="s">
        <v>708</v>
      </c>
      <c r="E6" s="26"/>
      <c r="F6" s="34">
        <v>93</v>
      </c>
      <c r="G6" s="34">
        <v>91</v>
      </c>
      <c r="H6" s="36">
        <f t="shared" ref="H6:H29" si="0">SUM(F6:G6)</f>
        <v>184</v>
      </c>
      <c r="I6" s="281">
        <v>2</v>
      </c>
      <c r="J6" s="281">
        <v>2</v>
      </c>
      <c r="K6" s="284">
        <f>SUM(I6:J6)</f>
        <v>4</v>
      </c>
    </row>
    <row r="7" spans="1:11" ht="21" customHeight="1">
      <c r="A7" s="276"/>
      <c r="B7" s="292"/>
      <c r="C7" s="27" t="s">
        <v>709</v>
      </c>
      <c r="D7" s="47" t="s">
        <v>710</v>
      </c>
      <c r="E7" s="26"/>
      <c r="F7" s="34">
        <v>285</v>
      </c>
      <c r="G7" s="34">
        <v>283</v>
      </c>
      <c r="H7" s="36">
        <f t="shared" si="0"/>
        <v>568</v>
      </c>
      <c r="I7" s="282"/>
      <c r="J7" s="282"/>
      <c r="K7" s="285"/>
    </row>
    <row r="8" spans="1:11" ht="21" customHeight="1">
      <c r="A8" s="276"/>
      <c r="B8" s="292"/>
      <c r="C8" s="27" t="s">
        <v>709</v>
      </c>
      <c r="D8" s="47" t="s">
        <v>711</v>
      </c>
      <c r="E8" s="26"/>
      <c r="F8" s="34">
        <v>173</v>
      </c>
      <c r="G8" s="34">
        <v>135</v>
      </c>
      <c r="H8" s="36">
        <f t="shared" si="0"/>
        <v>308</v>
      </c>
      <c r="I8" s="282"/>
      <c r="J8" s="282"/>
      <c r="K8" s="285"/>
    </row>
    <row r="9" spans="1:11" ht="21" customHeight="1">
      <c r="A9" s="276"/>
      <c r="B9" s="292"/>
      <c r="C9" s="27" t="s">
        <v>709</v>
      </c>
      <c r="D9" s="47" t="s">
        <v>712</v>
      </c>
      <c r="E9" s="26"/>
      <c r="F9" s="34">
        <v>417</v>
      </c>
      <c r="G9" s="34">
        <v>382</v>
      </c>
      <c r="H9" s="36">
        <f t="shared" si="0"/>
        <v>799</v>
      </c>
      <c r="I9" s="282"/>
      <c r="J9" s="282"/>
      <c r="K9" s="285"/>
    </row>
    <row r="10" spans="1:11" ht="21" customHeight="1">
      <c r="A10" s="276"/>
      <c r="B10" s="292"/>
      <c r="C10" s="27" t="s">
        <v>709</v>
      </c>
      <c r="D10" s="47" t="s">
        <v>713</v>
      </c>
      <c r="E10" s="26"/>
      <c r="F10" s="34">
        <v>139</v>
      </c>
      <c r="G10" s="34">
        <v>115</v>
      </c>
      <c r="H10" s="36">
        <f t="shared" si="0"/>
        <v>254</v>
      </c>
      <c r="I10" s="282"/>
      <c r="J10" s="282"/>
      <c r="K10" s="285"/>
    </row>
    <row r="11" spans="1:11" ht="21" customHeight="1">
      <c r="A11" s="277"/>
      <c r="B11" s="293"/>
      <c r="C11" s="27" t="s">
        <v>709</v>
      </c>
      <c r="D11" s="47" t="s">
        <v>714</v>
      </c>
      <c r="E11" s="26"/>
      <c r="F11" s="34">
        <v>200</v>
      </c>
      <c r="G11" s="34">
        <v>195</v>
      </c>
      <c r="H11" s="36">
        <f t="shared" si="0"/>
        <v>395</v>
      </c>
      <c r="I11" s="283"/>
      <c r="J11" s="283"/>
      <c r="K11" s="286"/>
    </row>
    <row r="12" spans="1:11" ht="21" customHeight="1">
      <c r="A12" s="25"/>
      <c r="B12" s="45"/>
      <c r="C12" s="27"/>
      <c r="D12" s="47"/>
      <c r="E12" s="36" t="s">
        <v>5507</v>
      </c>
      <c r="F12" s="38">
        <f>SUM(F6:F11)</f>
        <v>1307</v>
      </c>
      <c r="G12" s="38">
        <f t="shared" ref="G12:K12" si="1">SUM(G6:G11)</f>
        <v>1201</v>
      </c>
      <c r="H12" s="38">
        <f t="shared" si="1"/>
        <v>2508</v>
      </c>
      <c r="I12" s="38">
        <f t="shared" si="1"/>
        <v>2</v>
      </c>
      <c r="J12" s="38">
        <f t="shared" si="1"/>
        <v>2</v>
      </c>
      <c r="K12" s="38">
        <f t="shared" si="1"/>
        <v>4</v>
      </c>
    </row>
    <row r="13" spans="1:11" ht="21" customHeight="1">
      <c r="A13" s="275">
        <v>2</v>
      </c>
      <c r="B13" s="291" t="s">
        <v>5452</v>
      </c>
      <c r="C13" s="27" t="s">
        <v>709</v>
      </c>
      <c r="D13" s="47" t="s">
        <v>715</v>
      </c>
      <c r="E13" s="26"/>
      <c r="F13" s="34">
        <v>251</v>
      </c>
      <c r="G13" s="34">
        <v>209</v>
      </c>
      <c r="H13" s="36">
        <f t="shared" si="0"/>
        <v>460</v>
      </c>
      <c r="I13" s="281">
        <v>2</v>
      </c>
      <c r="J13" s="281">
        <v>2</v>
      </c>
      <c r="K13" s="284">
        <f>SUM(I13:J13)</f>
        <v>4</v>
      </c>
    </row>
    <row r="14" spans="1:11" ht="21" customHeight="1">
      <c r="A14" s="277"/>
      <c r="B14" s="293"/>
      <c r="C14" s="27" t="s">
        <v>717</v>
      </c>
      <c r="D14" s="47" t="s">
        <v>716</v>
      </c>
      <c r="E14" s="26"/>
      <c r="F14" s="34">
        <v>470</v>
      </c>
      <c r="G14" s="34">
        <v>407</v>
      </c>
      <c r="H14" s="36">
        <f t="shared" si="0"/>
        <v>877</v>
      </c>
      <c r="I14" s="283"/>
      <c r="J14" s="283"/>
      <c r="K14" s="286"/>
    </row>
    <row r="15" spans="1:11" ht="21" customHeight="1">
      <c r="A15" s="25"/>
      <c r="B15" s="45"/>
      <c r="C15" s="27"/>
      <c r="D15" s="47"/>
      <c r="E15" s="36" t="s">
        <v>5507</v>
      </c>
      <c r="F15" s="38">
        <f>SUM(F13:F14)</f>
        <v>721</v>
      </c>
      <c r="G15" s="38">
        <f t="shared" ref="G15:K15" si="2">SUM(G13:G14)</f>
        <v>616</v>
      </c>
      <c r="H15" s="38">
        <f t="shared" si="2"/>
        <v>1337</v>
      </c>
      <c r="I15" s="38">
        <f t="shared" si="2"/>
        <v>2</v>
      </c>
      <c r="J15" s="38">
        <f t="shared" si="2"/>
        <v>2</v>
      </c>
      <c r="K15" s="38">
        <f t="shared" si="2"/>
        <v>4</v>
      </c>
    </row>
    <row r="16" spans="1:11" ht="21" customHeight="1">
      <c r="A16" s="275">
        <v>3</v>
      </c>
      <c r="B16" s="291" t="s">
        <v>5451</v>
      </c>
      <c r="C16" s="27" t="s">
        <v>719</v>
      </c>
      <c r="D16" s="47" t="s">
        <v>718</v>
      </c>
      <c r="E16" s="26"/>
      <c r="F16" s="34">
        <v>442</v>
      </c>
      <c r="G16" s="34">
        <v>452</v>
      </c>
      <c r="H16" s="36">
        <f t="shared" si="0"/>
        <v>894</v>
      </c>
      <c r="I16" s="281">
        <v>2</v>
      </c>
      <c r="J16" s="281">
        <v>2</v>
      </c>
      <c r="K16" s="284">
        <f>SUM(I16:J16)</f>
        <v>4</v>
      </c>
    </row>
    <row r="17" spans="1:11" ht="21" customHeight="1">
      <c r="A17" s="276"/>
      <c r="B17" s="292"/>
      <c r="C17" s="27" t="s">
        <v>721</v>
      </c>
      <c r="D17" s="47" t="s">
        <v>720</v>
      </c>
      <c r="E17" s="26"/>
      <c r="F17" s="34">
        <v>415</v>
      </c>
      <c r="G17" s="34">
        <v>338</v>
      </c>
      <c r="H17" s="36">
        <f t="shared" si="0"/>
        <v>753</v>
      </c>
      <c r="I17" s="282"/>
      <c r="J17" s="282"/>
      <c r="K17" s="285"/>
    </row>
    <row r="18" spans="1:11" ht="21" customHeight="1">
      <c r="A18" s="277"/>
      <c r="B18" s="293"/>
      <c r="C18" s="27" t="s">
        <v>723</v>
      </c>
      <c r="D18" s="47" t="s">
        <v>722</v>
      </c>
      <c r="E18" s="26"/>
      <c r="F18" s="34">
        <v>383</v>
      </c>
      <c r="G18" s="34">
        <v>339</v>
      </c>
      <c r="H18" s="36">
        <f t="shared" si="0"/>
        <v>722</v>
      </c>
      <c r="I18" s="283"/>
      <c r="J18" s="283"/>
      <c r="K18" s="286"/>
    </row>
    <row r="19" spans="1:11" ht="21" customHeight="1">
      <c r="A19" s="25"/>
      <c r="B19" s="45"/>
      <c r="C19" s="27"/>
      <c r="D19" s="47"/>
      <c r="E19" s="36" t="s">
        <v>5507</v>
      </c>
      <c r="F19" s="38">
        <f>SUM(F16:F18)</f>
        <v>1240</v>
      </c>
      <c r="G19" s="38">
        <f t="shared" ref="G19:K19" si="3">SUM(G16:G18)</f>
        <v>1129</v>
      </c>
      <c r="H19" s="38">
        <f t="shared" si="3"/>
        <v>2369</v>
      </c>
      <c r="I19" s="38">
        <f t="shared" si="3"/>
        <v>2</v>
      </c>
      <c r="J19" s="38">
        <f t="shared" si="3"/>
        <v>2</v>
      </c>
      <c r="K19" s="38">
        <f t="shared" si="3"/>
        <v>4</v>
      </c>
    </row>
    <row r="20" spans="1:11" ht="21" customHeight="1">
      <c r="A20" s="275">
        <v>4</v>
      </c>
      <c r="B20" s="291" t="s">
        <v>5453</v>
      </c>
      <c r="C20" s="27" t="s">
        <v>725</v>
      </c>
      <c r="D20" s="47" t="s">
        <v>724</v>
      </c>
      <c r="E20" s="26"/>
      <c r="F20" s="34">
        <v>466</v>
      </c>
      <c r="G20" s="34">
        <v>419</v>
      </c>
      <c r="H20" s="36">
        <f t="shared" si="0"/>
        <v>885</v>
      </c>
      <c r="I20" s="281">
        <v>2</v>
      </c>
      <c r="J20" s="281">
        <v>2</v>
      </c>
      <c r="K20" s="284">
        <f>SUM(I20:J20)</f>
        <v>4</v>
      </c>
    </row>
    <row r="21" spans="1:11" ht="21" customHeight="1">
      <c r="A21" s="277"/>
      <c r="B21" s="293"/>
      <c r="C21" s="27" t="s">
        <v>727</v>
      </c>
      <c r="D21" s="47" t="s">
        <v>726</v>
      </c>
      <c r="E21" s="26"/>
      <c r="F21" s="34">
        <v>499</v>
      </c>
      <c r="G21" s="34">
        <v>416</v>
      </c>
      <c r="H21" s="36">
        <f t="shared" si="0"/>
        <v>915</v>
      </c>
      <c r="I21" s="283"/>
      <c r="J21" s="283"/>
      <c r="K21" s="286"/>
    </row>
    <row r="22" spans="1:11" ht="21" customHeight="1">
      <c r="A22" s="25"/>
      <c r="B22" s="45"/>
      <c r="C22" s="27"/>
      <c r="D22" s="47"/>
      <c r="E22" s="36" t="s">
        <v>5507</v>
      </c>
      <c r="F22" s="38">
        <f>SUM(F20:F21)</f>
        <v>965</v>
      </c>
      <c r="G22" s="38">
        <f t="shared" ref="G22:K22" si="4">SUM(G20:G21)</f>
        <v>835</v>
      </c>
      <c r="H22" s="38">
        <f t="shared" si="4"/>
        <v>1800</v>
      </c>
      <c r="I22" s="38">
        <f t="shared" si="4"/>
        <v>2</v>
      </c>
      <c r="J22" s="38">
        <f t="shared" si="4"/>
        <v>2</v>
      </c>
      <c r="K22" s="38">
        <f t="shared" si="4"/>
        <v>4</v>
      </c>
    </row>
    <row r="23" spans="1:11" ht="21" customHeight="1">
      <c r="A23" s="275">
        <v>5</v>
      </c>
      <c r="B23" s="291" t="s">
        <v>5453</v>
      </c>
      <c r="C23" s="27" t="s">
        <v>729</v>
      </c>
      <c r="D23" s="47" t="s">
        <v>728</v>
      </c>
      <c r="E23" s="26"/>
      <c r="F23" s="34">
        <v>243</v>
      </c>
      <c r="G23" s="34">
        <v>215</v>
      </c>
      <c r="H23" s="36">
        <f t="shared" si="0"/>
        <v>458</v>
      </c>
      <c r="I23" s="281">
        <v>2</v>
      </c>
      <c r="J23" s="281">
        <v>2</v>
      </c>
      <c r="K23" s="284">
        <f>SUM(I23:J23)</f>
        <v>4</v>
      </c>
    </row>
    <row r="24" spans="1:11" ht="21" customHeight="1">
      <c r="A24" s="276"/>
      <c r="B24" s="292"/>
      <c r="C24" s="27" t="s">
        <v>731</v>
      </c>
      <c r="D24" s="47" t="s">
        <v>730</v>
      </c>
      <c r="E24" s="26"/>
      <c r="F24" s="34">
        <v>386</v>
      </c>
      <c r="G24" s="34">
        <v>326</v>
      </c>
      <c r="H24" s="36">
        <f t="shared" si="0"/>
        <v>712</v>
      </c>
      <c r="I24" s="282"/>
      <c r="J24" s="282"/>
      <c r="K24" s="285"/>
    </row>
    <row r="25" spans="1:11" ht="21" customHeight="1">
      <c r="A25" s="277"/>
      <c r="B25" s="293"/>
      <c r="C25" s="27" t="s">
        <v>733</v>
      </c>
      <c r="D25" s="47" t="s">
        <v>732</v>
      </c>
      <c r="E25" s="26"/>
      <c r="F25" s="34">
        <v>170</v>
      </c>
      <c r="G25" s="34">
        <v>153</v>
      </c>
      <c r="H25" s="36">
        <f t="shared" si="0"/>
        <v>323</v>
      </c>
      <c r="I25" s="283"/>
      <c r="J25" s="283"/>
      <c r="K25" s="286"/>
    </row>
    <row r="26" spans="1:11" ht="21" customHeight="1">
      <c r="A26" s="25"/>
      <c r="B26" s="45"/>
      <c r="C26" s="27"/>
      <c r="D26" s="47"/>
      <c r="E26" s="36" t="s">
        <v>5507</v>
      </c>
      <c r="F26" s="38">
        <f>SUM(F23:F25)</f>
        <v>799</v>
      </c>
      <c r="G26" s="38">
        <f t="shared" ref="G26:K26" si="5">SUM(G23:G25)</f>
        <v>694</v>
      </c>
      <c r="H26" s="38">
        <f t="shared" si="5"/>
        <v>1493</v>
      </c>
      <c r="I26" s="38">
        <f t="shared" si="5"/>
        <v>2</v>
      </c>
      <c r="J26" s="38">
        <f t="shared" si="5"/>
        <v>2</v>
      </c>
      <c r="K26" s="38">
        <f t="shared" si="5"/>
        <v>4</v>
      </c>
    </row>
    <row r="27" spans="1:11" ht="18.600000000000001" customHeight="1">
      <c r="A27" s="275">
        <v>6</v>
      </c>
      <c r="B27" s="291" t="s">
        <v>5453</v>
      </c>
      <c r="C27" s="27" t="s">
        <v>757</v>
      </c>
      <c r="D27" s="47" t="s">
        <v>756</v>
      </c>
      <c r="E27" s="25"/>
      <c r="F27" s="34">
        <v>383</v>
      </c>
      <c r="G27" s="34">
        <v>364</v>
      </c>
      <c r="H27" s="36">
        <f t="shared" si="0"/>
        <v>747</v>
      </c>
      <c r="I27" s="278">
        <v>2</v>
      </c>
      <c r="J27" s="278">
        <v>2</v>
      </c>
      <c r="K27" s="297">
        <f>SUM(I27:J27)</f>
        <v>4</v>
      </c>
    </row>
    <row r="28" spans="1:11" ht="18.600000000000001" customHeight="1">
      <c r="A28" s="276"/>
      <c r="B28" s="292"/>
      <c r="C28" s="27" t="s">
        <v>757</v>
      </c>
      <c r="D28" s="47" t="s">
        <v>758</v>
      </c>
      <c r="E28" s="25"/>
      <c r="F28" s="34">
        <v>218</v>
      </c>
      <c r="G28" s="34">
        <v>205</v>
      </c>
      <c r="H28" s="36">
        <f t="shared" si="0"/>
        <v>423</v>
      </c>
      <c r="I28" s="279"/>
      <c r="J28" s="279"/>
      <c r="K28" s="298"/>
    </row>
    <row r="29" spans="1:11" ht="18.600000000000001" customHeight="1">
      <c r="A29" s="277"/>
      <c r="B29" s="293"/>
      <c r="C29" s="27" t="s">
        <v>757</v>
      </c>
      <c r="D29" s="47" t="s">
        <v>759</v>
      </c>
      <c r="E29" s="26"/>
      <c r="F29" s="34">
        <v>357</v>
      </c>
      <c r="G29" s="34">
        <v>346</v>
      </c>
      <c r="H29" s="36">
        <f t="shared" si="0"/>
        <v>703</v>
      </c>
      <c r="I29" s="280"/>
      <c r="J29" s="280"/>
      <c r="K29" s="299"/>
    </row>
    <row r="30" spans="1:11" ht="18.600000000000001" customHeight="1">
      <c r="A30" s="25"/>
      <c r="B30" s="45"/>
      <c r="C30" s="27"/>
      <c r="D30" s="47"/>
      <c r="E30" s="36" t="s">
        <v>5507</v>
      </c>
      <c r="F30" s="38">
        <f>SUM(F27:F29)</f>
        <v>958</v>
      </c>
      <c r="G30" s="38">
        <f t="shared" ref="G30:K30" si="6">SUM(G27:G29)</f>
        <v>915</v>
      </c>
      <c r="H30" s="38">
        <f t="shared" si="6"/>
        <v>1873</v>
      </c>
      <c r="I30" s="38">
        <f t="shared" si="6"/>
        <v>2</v>
      </c>
      <c r="J30" s="38">
        <f t="shared" si="6"/>
        <v>2</v>
      </c>
      <c r="K30" s="38">
        <f t="shared" si="6"/>
        <v>4</v>
      </c>
    </row>
    <row r="31" spans="1:11" ht="18.600000000000001" customHeight="1">
      <c r="A31" s="275">
        <v>7</v>
      </c>
      <c r="B31" s="291" t="s">
        <v>5453</v>
      </c>
      <c r="C31" s="27" t="s">
        <v>757</v>
      </c>
      <c r="D31" s="47" t="s">
        <v>760</v>
      </c>
      <c r="E31" s="25"/>
      <c r="F31" s="34">
        <v>435</v>
      </c>
      <c r="G31" s="34">
        <v>368</v>
      </c>
      <c r="H31" s="36">
        <f t="shared" ref="H31:H115" si="7">SUM(F31:G31)</f>
        <v>803</v>
      </c>
      <c r="I31" s="278">
        <v>2</v>
      </c>
      <c r="J31" s="278">
        <v>2</v>
      </c>
      <c r="K31" s="297">
        <f>SUM(I31:J31)</f>
        <v>4</v>
      </c>
    </row>
    <row r="32" spans="1:11" ht="18.600000000000001" customHeight="1">
      <c r="A32" s="276"/>
      <c r="B32" s="292"/>
      <c r="C32" s="27" t="s">
        <v>757</v>
      </c>
      <c r="D32" s="47" t="s">
        <v>761</v>
      </c>
      <c r="E32" s="25"/>
      <c r="F32" s="34">
        <v>271</v>
      </c>
      <c r="G32" s="34">
        <v>226</v>
      </c>
      <c r="H32" s="36">
        <f t="shared" si="7"/>
        <v>497</v>
      </c>
      <c r="I32" s="279"/>
      <c r="J32" s="279"/>
      <c r="K32" s="298"/>
    </row>
    <row r="33" spans="1:11" ht="18.600000000000001" customHeight="1">
      <c r="A33" s="277"/>
      <c r="B33" s="293"/>
      <c r="C33" s="27" t="s">
        <v>757</v>
      </c>
      <c r="D33" s="47" t="s">
        <v>762</v>
      </c>
      <c r="E33" s="25"/>
      <c r="F33" s="34">
        <v>255</v>
      </c>
      <c r="G33" s="34">
        <v>171</v>
      </c>
      <c r="H33" s="36">
        <f t="shared" si="7"/>
        <v>426</v>
      </c>
      <c r="I33" s="280"/>
      <c r="J33" s="280"/>
      <c r="K33" s="299"/>
    </row>
    <row r="34" spans="1:11" ht="18.600000000000001" customHeight="1">
      <c r="A34" s="25"/>
      <c r="B34" s="45"/>
      <c r="C34" s="27"/>
      <c r="D34" s="47"/>
      <c r="E34" s="36" t="s">
        <v>5507</v>
      </c>
      <c r="F34" s="38">
        <f>SUM(F31:F33)</f>
        <v>961</v>
      </c>
      <c r="G34" s="38">
        <f t="shared" ref="G34:K34" si="8">SUM(G31:G33)</f>
        <v>765</v>
      </c>
      <c r="H34" s="38">
        <f t="shared" si="8"/>
        <v>1726</v>
      </c>
      <c r="I34" s="38">
        <f t="shared" si="8"/>
        <v>2</v>
      </c>
      <c r="J34" s="38">
        <f t="shared" si="8"/>
        <v>2</v>
      </c>
      <c r="K34" s="38">
        <f t="shared" si="8"/>
        <v>4</v>
      </c>
    </row>
    <row r="35" spans="1:11" ht="18.600000000000001" customHeight="1">
      <c r="A35" s="275">
        <v>8</v>
      </c>
      <c r="B35" s="291" t="s">
        <v>5453</v>
      </c>
      <c r="C35" s="27" t="s">
        <v>757</v>
      </c>
      <c r="D35" s="47" t="s">
        <v>763</v>
      </c>
      <c r="E35" s="26"/>
      <c r="F35" s="34">
        <v>218</v>
      </c>
      <c r="G35" s="34">
        <v>205</v>
      </c>
      <c r="H35" s="36">
        <f t="shared" si="7"/>
        <v>423</v>
      </c>
      <c r="I35" s="281">
        <v>2</v>
      </c>
      <c r="J35" s="281">
        <v>2</v>
      </c>
      <c r="K35" s="284">
        <f>SUM(I35:J35)</f>
        <v>4</v>
      </c>
    </row>
    <row r="36" spans="1:11" ht="18.600000000000001" customHeight="1">
      <c r="A36" s="276"/>
      <c r="B36" s="292"/>
      <c r="C36" s="27" t="s">
        <v>757</v>
      </c>
      <c r="D36" s="47" t="s">
        <v>764</v>
      </c>
      <c r="E36" s="26"/>
      <c r="F36" s="34">
        <v>439</v>
      </c>
      <c r="G36" s="34">
        <v>420</v>
      </c>
      <c r="H36" s="36">
        <f t="shared" si="7"/>
        <v>859</v>
      </c>
      <c r="I36" s="282"/>
      <c r="J36" s="282"/>
      <c r="K36" s="285"/>
    </row>
    <row r="37" spans="1:11" ht="18.600000000000001" customHeight="1">
      <c r="A37" s="277"/>
      <c r="B37" s="293"/>
      <c r="C37" s="27" t="s">
        <v>757</v>
      </c>
      <c r="D37" s="47" t="s">
        <v>765</v>
      </c>
      <c r="E37" s="26"/>
      <c r="F37" s="34">
        <v>177</v>
      </c>
      <c r="G37" s="34">
        <v>140</v>
      </c>
      <c r="H37" s="36">
        <f t="shared" si="7"/>
        <v>317</v>
      </c>
      <c r="I37" s="283"/>
      <c r="J37" s="283"/>
      <c r="K37" s="286"/>
    </row>
    <row r="38" spans="1:11" ht="18.600000000000001" customHeight="1">
      <c r="A38" s="25"/>
      <c r="B38" s="45"/>
      <c r="C38" s="27"/>
      <c r="D38" s="47"/>
      <c r="E38" s="36" t="s">
        <v>5507</v>
      </c>
      <c r="F38" s="38">
        <f>SUM(F35:F37)</f>
        <v>834</v>
      </c>
      <c r="G38" s="38">
        <f t="shared" ref="G38:K38" si="9">SUM(G35:G37)</f>
        <v>765</v>
      </c>
      <c r="H38" s="38">
        <f t="shared" si="9"/>
        <v>1599</v>
      </c>
      <c r="I38" s="38">
        <f t="shared" si="9"/>
        <v>2</v>
      </c>
      <c r="J38" s="38">
        <f t="shared" si="9"/>
        <v>2</v>
      </c>
      <c r="K38" s="38">
        <f t="shared" si="9"/>
        <v>4</v>
      </c>
    </row>
    <row r="39" spans="1:11" ht="18.600000000000001" customHeight="1">
      <c r="A39" s="275">
        <v>9</v>
      </c>
      <c r="B39" s="291" t="s">
        <v>5453</v>
      </c>
      <c r="C39" s="27" t="s">
        <v>757</v>
      </c>
      <c r="D39" s="47" t="s">
        <v>766</v>
      </c>
      <c r="E39" s="26"/>
      <c r="F39" s="34">
        <v>391</v>
      </c>
      <c r="G39" s="34">
        <v>337</v>
      </c>
      <c r="H39" s="36">
        <f t="shared" si="7"/>
        <v>728</v>
      </c>
      <c r="I39" s="281">
        <v>2</v>
      </c>
      <c r="J39" s="281">
        <v>2</v>
      </c>
      <c r="K39" s="284">
        <f>SUM(I39:J39)</f>
        <v>4</v>
      </c>
    </row>
    <row r="40" spans="1:11" ht="18.600000000000001" customHeight="1">
      <c r="A40" s="276"/>
      <c r="B40" s="292"/>
      <c r="C40" s="27" t="s">
        <v>757</v>
      </c>
      <c r="D40" s="47" t="s">
        <v>767</v>
      </c>
      <c r="E40" s="26"/>
      <c r="F40" s="34">
        <v>265</v>
      </c>
      <c r="G40" s="34">
        <v>197</v>
      </c>
      <c r="H40" s="36">
        <f t="shared" si="7"/>
        <v>462</v>
      </c>
      <c r="I40" s="282"/>
      <c r="J40" s="282"/>
      <c r="K40" s="285"/>
    </row>
    <row r="41" spans="1:11" ht="18.600000000000001" customHeight="1">
      <c r="A41" s="277"/>
      <c r="B41" s="293"/>
      <c r="C41" s="27" t="s">
        <v>757</v>
      </c>
      <c r="D41" s="47" t="s">
        <v>768</v>
      </c>
      <c r="E41" s="26"/>
      <c r="F41" s="34">
        <v>320</v>
      </c>
      <c r="G41" s="34">
        <v>234</v>
      </c>
      <c r="H41" s="36">
        <f t="shared" si="7"/>
        <v>554</v>
      </c>
      <c r="I41" s="283"/>
      <c r="J41" s="283"/>
      <c r="K41" s="286"/>
    </row>
    <row r="42" spans="1:11" ht="18.600000000000001" customHeight="1">
      <c r="A42" s="25"/>
      <c r="B42" s="45"/>
      <c r="C42" s="27"/>
      <c r="D42" s="47"/>
      <c r="E42" s="36" t="s">
        <v>5507</v>
      </c>
      <c r="F42" s="38">
        <f>SUM(F39:F41)</f>
        <v>976</v>
      </c>
      <c r="G42" s="38">
        <f t="shared" ref="G42:K42" si="10">SUM(G39:G41)</f>
        <v>768</v>
      </c>
      <c r="H42" s="38">
        <f t="shared" si="10"/>
        <v>1744</v>
      </c>
      <c r="I42" s="38">
        <f t="shared" si="10"/>
        <v>2</v>
      </c>
      <c r="J42" s="38">
        <f t="shared" si="10"/>
        <v>2</v>
      </c>
      <c r="K42" s="38">
        <f t="shared" si="10"/>
        <v>4</v>
      </c>
    </row>
    <row r="43" spans="1:11" ht="18.600000000000001" customHeight="1">
      <c r="A43" s="275">
        <v>10</v>
      </c>
      <c r="B43" s="291" t="s">
        <v>5453</v>
      </c>
      <c r="C43" s="27" t="s">
        <v>757</v>
      </c>
      <c r="D43" s="47" t="s">
        <v>769</v>
      </c>
      <c r="E43" s="26"/>
      <c r="F43" s="34">
        <v>261</v>
      </c>
      <c r="G43" s="34">
        <v>237</v>
      </c>
      <c r="H43" s="36">
        <f t="shared" si="7"/>
        <v>498</v>
      </c>
      <c r="I43" s="281">
        <v>2</v>
      </c>
      <c r="J43" s="281">
        <v>2</v>
      </c>
      <c r="K43" s="284">
        <f>SUM(I43:J43)</f>
        <v>4</v>
      </c>
    </row>
    <row r="44" spans="1:11" ht="18.600000000000001" customHeight="1">
      <c r="A44" s="276"/>
      <c r="B44" s="292"/>
      <c r="C44" s="27" t="s">
        <v>757</v>
      </c>
      <c r="D44" s="47" t="s">
        <v>770</v>
      </c>
      <c r="E44" s="26"/>
      <c r="F44" s="34">
        <v>115</v>
      </c>
      <c r="G44" s="34">
        <v>87</v>
      </c>
      <c r="H44" s="36">
        <f t="shared" si="7"/>
        <v>202</v>
      </c>
      <c r="I44" s="282"/>
      <c r="J44" s="282"/>
      <c r="K44" s="285"/>
    </row>
    <row r="45" spans="1:11" ht="18.600000000000001" customHeight="1">
      <c r="A45" s="276"/>
      <c r="B45" s="292"/>
      <c r="C45" s="27" t="s">
        <v>772</v>
      </c>
      <c r="D45" s="47" t="s">
        <v>771</v>
      </c>
      <c r="E45" s="26"/>
      <c r="F45" s="34">
        <v>196</v>
      </c>
      <c r="G45" s="34">
        <v>173</v>
      </c>
      <c r="H45" s="36">
        <f t="shared" si="7"/>
        <v>369</v>
      </c>
      <c r="I45" s="282"/>
      <c r="J45" s="282"/>
      <c r="K45" s="285"/>
    </row>
    <row r="46" spans="1:11" ht="18.600000000000001" customHeight="1">
      <c r="A46" s="276"/>
      <c r="B46" s="292"/>
      <c r="C46" s="27" t="s">
        <v>772</v>
      </c>
      <c r="D46" s="47" t="s">
        <v>773</v>
      </c>
      <c r="E46" s="26"/>
      <c r="F46" s="34">
        <v>194</v>
      </c>
      <c r="G46" s="34">
        <v>152</v>
      </c>
      <c r="H46" s="36">
        <f t="shared" si="7"/>
        <v>346</v>
      </c>
      <c r="I46" s="282"/>
      <c r="J46" s="282"/>
      <c r="K46" s="285"/>
    </row>
    <row r="47" spans="1:11" ht="18.600000000000001" customHeight="1">
      <c r="A47" s="276"/>
      <c r="B47" s="292"/>
      <c r="C47" s="27" t="s">
        <v>757</v>
      </c>
      <c r="D47" s="47" t="s">
        <v>774</v>
      </c>
      <c r="E47" s="26"/>
      <c r="F47" s="34">
        <v>195</v>
      </c>
      <c r="G47" s="34">
        <v>166</v>
      </c>
      <c r="H47" s="36">
        <f t="shared" si="7"/>
        <v>361</v>
      </c>
      <c r="I47" s="282"/>
      <c r="J47" s="282"/>
      <c r="K47" s="285"/>
    </row>
    <row r="48" spans="1:11" ht="18.600000000000001" customHeight="1">
      <c r="A48" s="277"/>
      <c r="B48" s="293"/>
      <c r="C48" s="27" t="s">
        <v>772</v>
      </c>
      <c r="D48" s="47" t="s">
        <v>775</v>
      </c>
      <c r="E48" s="26"/>
      <c r="F48" s="34">
        <v>310</v>
      </c>
      <c r="G48" s="34">
        <v>313</v>
      </c>
      <c r="H48" s="36">
        <f t="shared" si="7"/>
        <v>623</v>
      </c>
      <c r="I48" s="283"/>
      <c r="J48" s="283"/>
      <c r="K48" s="286"/>
    </row>
    <row r="49" spans="1:11" ht="18.600000000000001" customHeight="1">
      <c r="A49" s="25"/>
      <c r="B49" s="45"/>
      <c r="C49" s="27"/>
      <c r="D49" s="47"/>
      <c r="E49" s="36" t="s">
        <v>5507</v>
      </c>
      <c r="F49" s="38">
        <f>SUM(F43:F48)</f>
        <v>1271</v>
      </c>
      <c r="G49" s="38">
        <f t="shared" ref="G49:K49" si="11">SUM(G43:G48)</f>
        <v>1128</v>
      </c>
      <c r="H49" s="38">
        <f t="shared" si="11"/>
        <v>2399</v>
      </c>
      <c r="I49" s="38">
        <f t="shared" si="11"/>
        <v>2</v>
      </c>
      <c r="J49" s="38">
        <f t="shared" si="11"/>
        <v>2</v>
      </c>
      <c r="K49" s="38">
        <f t="shared" si="11"/>
        <v>4</v>
      </c>
    </row>
    <row r="50" spans="1:11" ht="18.600000000000001" customHeight="1">
      <c r="A50" s="275">
        <v>11</v>
      </c>
      <c r="B50" s="291" t="s">
        <v>5456</v>
      </c>
      <c r="C50" s="27" t="s">
        <v>777</v>
      </c>
      <c r="D50" s="47" t="s">
        <v>776</v>
      </c>
      <c r="E50" s="26"/>
      <c r="F50" s="34">
        <v>124</v>
      </c>
      <c r="G50" s="34">
        <v>136</v>
      </c>
      <c r="H50" s="36">
        <f t="shared" si="7"/>
        <v>260</v>
      </c>
      <c r="I50" s="281">
        <v>2</v>
      </c>
      <c r="J50" s="281">
        <v>2</v>
      </c>
      <c r="K50" s="284">
        <f>SUM(I50:J50)</f>
        <v>4</v>
      </c>
    </row>
    <row r="51" spans="1:11" ht="18.600000000000001" customHeight="1">
      <c r="A51" s="276"/>
      <c r="B51" s="292"/>
      <c r="C51" s="27" t="s">
        <v>777</v>
      </c>
      <c r="D51" s="47" t="s">
        <v>778</v>
      </c>
      <c r="E51" s="26"/>
      <c r="F51" s="34">
        <v>76</v>
      </c>
      <c r="G51" s="34">
        <v>52</v>
      </c>
      <c r="H51" s="36">
        <f t="shared" si="7"/>
        <v>128</v>
      </c>
      <c r="I51" s="282"/>
      <c r="J51" s="282"/>
      <c r="K51" s="285"/>
    </row>
    <row r="52" spans="1:11" ht="18.600000000000001" customHeight="1">
      <c r="A52" s="276"/>
      <c r="B52" s="292"/>
      <c r="C52" s="27" t="s">
        <v>780</v>
      </c>
      <c r="D52" s="47" t="s">
        <v>779</v>
      </c>
      <c r="E52" s="26"/>
      <c r="F52" s="34">
        <v>164</v>
      </c>
      <c r="G52" s="34">
        <v>155</v>
      </c>
      <c r="H52" s="36">
        <f t="shared" si="7"/>
        <v>319</v>
      </c>
      <c r="I52" s="282"/>
      <c r="J52" s="282"/>
      <c r="K52" s="285"/>
    </row>
    <row r="53" spans="1:11" ht="18.600000000000001" customHeight="1">
      <c r="A53" s="276"/>
      <c r="B53" s="292"/>
      <c r="C53" s="27" t="s">
        <v>782</v>
      </c>
      <c r="D53" s="47" t="s">
        <v>781</v>
      </c>
      <c r="E53" s="26"/>
      <c r="F53" s="34">
        <v>150</v>
      </c>
      <c r="G53" s="34">
        <v>138</v>
      </c>
      <c r="H53" s="36">
        <f t="shared" si="7"/>
        <v>288</v>
      </c>
      <c r="I53" s="282"/>
      <c r="J53" s="282"/>
      <c r="K53" s="285"/>
    </row>
    <row r="54" spans="1:11" ht="18.600000000000001" customHeight="1">
      <c r="A54" s="277"/>
      <c r="B54" s="293"/>
      <c r="C54" s="27" t="s">
        <v>782</v>
      </c>
      <c r="D54" s="47" t="s">
        <v>783</v>
      </c>
      <c r="E54" s="26"/>
      <c r="F54" s="34">
        <v>147</v>
      </c>
      <c r="G54" s="34">
        <v>153</v>
      </c>
      <c r="H54" s="36">
        <f t="shared" si="7"/>
        <v>300</v>
      </c>
      <c r="I54" s="283"/>
      <c r="J54" s="283"/>
      <c r="K54" s="286"/>
    </row>
    <row r="55" spans="1:11" ht="24.6" customHeight="1">
      <c r="A55" s="25"/>
      <c r="B55" s="45"/>
      <c r="C55" s="27"/>
      <c r="D55" s="47"/>
      <c r="E55" s="36" t="s">
        <v>5507</v>
      </c>
      <c r="F55" s="38">
        <f>SUM(F50:F54)</f>
        <v>661</v>
      </c>
      <c r="G55" s="38">
        <f t="shared" ref="G55:K55" si="12">SUM(G50:G54)</f>
        <v>634</v>
      </c>
      <c r="H55" s="38">
        <f t="shared" si="12"/>
        <v>1295</v>
      </c>
      <c r="I55" s="38">
        <f t="shared" si="12"/>
        <v>2</v>
      </c>
      <c r="J55" s="38">
        <f t="shared" si="12"/>
        <v>2</v>
      </c>
      <c r="K55" s="38">
        <f t="shared" si="12"/>
        <v>4</v>
      </c>
    </row>
    <row r="56" spans="1:11" ht="18.600000000000001" customHeight="1">
      <c r="A56" s="275">
        <v>12</v>
      </c>
      <c r="B56" s="291" t="s">
        <v>5457</v>
      </c>
      <c r="C56" s="27" t="s">
        <v>785</v>
      </c>
      <c r="D56" s="47" t="s">
        <v>784</v>
      </c>
      <c r="E56" s="26"/>
      <c r="F56" s="34">
        <v>114</v>
      </c>
      <c r="G56" s="34">
        <v>105</v>
      </c>
      <c r="H56" s="36">
        <f t="shared" si="7"/>
        <v>219</v>
      </c>
      <c r="I56" s="281">
        <v>2</v>
      </c>
      <c r="J56" s="281">
        <v>2</v>
      </c>
      <c r="K56" s="284">
        <f>SUM(I56:J56)</f>
        <v>4</v>
      </c>
    </row>
    <row r="57" spans="1:11" ht="18.600000000000001" customHeight="1">
      <c r="A57" s="276"/>
      <c r="B57" s="292"/>
      <c r="C57" s="27" t="s">
        <v>785</v>
      </c>
      <c r="D57" s="47" t="s">
        <v>786</v>
      </c>
      <c r="E57" s="26"/>
      <c r="F57" s="34">
        <v>69</v>
      </c>
      <c r="G57" s="34">
        <v>66</v>
      </c>
      <c r="H57" s="36">
        <f t="shared" si="7"/>
        <v>135</v>
      </c>
      <c r="I57" s="282"/>
      <c r="J57" s="282"/>
      <c r="K57" s="285"/>
    </row>
    <row r="58" spans="1:11" ht="18.600000000000001" customHeight="1">
      <c r="A58" s="276"/>
      <c r="B58" s="292"/>
      <c r="C58" s="27" t="s">
        <v>785</v>
      </c>
      <c r="D58" s="47" t="s">
        <v>787</v>
      </c>
      <c r="E58" s="26"/>
      <c r="F58" s="34">
        <v>22</v>
      </c>
      <c r="G58" s="34">
        <v>25</v>
      </c>
      <c r="H58" s="36">
        <f t="shared" si="7"/>
        <v>47</v>
      </c>
      <c r="I58" s="282"/>
      <c r="J58" s="282"/>
      <c r="K58" s="285"/>
    </row>
    <row r="59" spans="1:11" ht="18.600000000000001" customHeight="1">
      <c r="A59" s="276"/>
      <c r="B59" s="292"/>
      <c r="C59" s="27" t="s">
        <v>785</v>
      </c>
      <c r="D59" s="47" t="s">
        <v>788</v>
      </c>
      <c r="E59" s="26"/>
      <c r="F59" s="34">
        <v>70</v>
      </c>
      <c r="G59" s="34">
        <v>61</v>
      </c>
      <c r="H59" s="36">
        <f t="shared" si="7"/>
        <v>131</v>
      </c>
      <c r="I59" s="282"/>
      <c r="J59" s="282"/>
      <c r="K59" s="285"/>
    </row>
    <row r="60" spans="1:11" ht="18.600000000000001" customHeight="1">
      <c r="A60" s="276"/>
      <c r="B60" s="292"/>
      <c r="C60" s="27" t="s">
        <v>790</v>
      </c>
      <c r="D60" s="47" t="s">
        <v>789</v>
      </c>
      <c r="E60" s="26"/>
      <c r="F60" s="34">
        <v>126</v>
      </c>
      <c r="G60" s="34">
        <v>112</v>
      </c>
      <c r="H60" s="36">
        <f t="shared" si="7"/>
        <v>238</v>
      </c>
      <c r="I60" s="282"/>
      <c r="J60" s="282"/>
      <c r="K60" s="285"/>
    </row>
    <row r="61" spans="1:11" ht="18.600000000000001" customHeight="1">
      <c r="A61" s="276"/>
      <c r="B61" s="292"/>
      <c r="C61" s="27" t="s">
        <v>790</v>
      </c>
      <c r="D61" s="47" t="s">
        <v>791</v>
      </c>
      <c r="E61" s="26"/>
      <c r="F61" s="34">
        <v>79</v>
      </c>
      <c r="G61" s="34">
        <v>71</v>
      </c>
      <c r="H61" s="36">
        <f t="shared" si="7"/>
        <v>150</v>
      </c>
      <c r="I61" s="282"/>
      <c r="J61" s="282"/>
      <c r="K61" s="285"/>
    </row>
    <row r="62" spans="1:11" ht="18.600000000000001" customHeight="1">
      <c r="A62" s="277"/>
      <c r="B62" s="293"/>
      <c r="C62" s="27" t="s">
        <v>793</v>
      </c>
      <c r="D62" s="47" t="s">
        <v>792</v>
      </c>
      <c r="E62" s="26"/>
      <c r="F62" s="34">
        <v>85</v>
      </c>
      <c r="G62" s="34">
        <v>56</v>
      </c>
      <c r="H62" s="36">
        <f t="shared" si="7"/>
        <v>141</v>
      </c>
      <c r="I62" s="283"/>
      <c r="J62" s="283"/>
      <c r="K62" s="286"/>
    </row>
    <row r="63" spans="1:11" ht="22.15" customHeight="1">
      <c r="A63" s="25"/>
      <c r="B63" s="45"/>
      <c r="C63" s="27"/>
      <c r="D63" s="47"/>
      <c r="E63" s="36" t="s">
        <v>5507</v>
      </c>
      <c r="F63" s="38">
        <f>SUM(F56:F62)</f>
        <v>565</v>
      </c>
      <c r="G63" s="38">
        <f t="shared" ref="G63:K63" si="13">SUM(G56:G62)</f>
        <v>496</v>
      </c>
      <c r="H63" s="38">
        <f t="shared" si="13"/>
        <v>1061</v>
      </c>
      <c r="I63" s="38">
        <f t="shared" si="13"/>
        <v>2</v>
      </c>
      <c r="J63" s="38">
        <f t="shared" si="13"/>
        <v>2</v>
      </c>
      <c r="K63" s="38">
        <f t="shared" si="13"/>
        <v>4</v>
      </c>
    </row>
    <row r="64" spans="1:11" ht="18.600000000000001" customHeight="1">
      <c r="A64" s="275">
        <v>13</v>
      </c>
      <c r="B64" s="291" t="s">
        <v>5458</v>
      </c>
      <c r="C64" s="45" t="s">
        <v>317</v>
      </c>
      <c r="D64" s="47" t="s">
        <v>794</v>
      </c>
      <c r="E64" s="26"/>
      <c r="F64" s="34">
        <v>249</v>
      </c>
      <c r="G64" s="34">
        <v>206</v>
      </c>
      <c r="H64" s="36">
        <f t="shared" si="7"/>
        <v>455</v>
      </c>
      <c r="I64" s="281">
        <v>2</v>
      </c>
      <c r="J64" s="281">
        <v>2</v>
      </c>
      <c r="K64" s="284">
        <f>SUM(I64:J64)</f>
        <v>4</v>
      </c>
    </row>
    <row r="65" spans="1:11" ht="18.600000000000001" customHeight="1">
      <c r="A65" s="276"/>
      <c r="B65" s="292"/>
      <c r="C65" s="45" t="s">
        <v>317</v>
      </c>
      <c r="D65" s="47" t="s">
        <v>795</v>
      </c>
      <c r="E65" s="26"/>
      <c r="F65" s="34">
        <v>218</v>
      </c>
      <c r="G65" s="34">
        <v>181</v>
      </c>
      <c r="H65" s="36">
        <f t="shared" si="7"/>
        <v>399</v>
      </c>
      <c r="I65" s="282"/>
      <c r="J65" s="282"/>
      <c r="K65" s="285"/>
    </row>
    <row r="66" spans="1:11" ht="18.600000000000001" customHeight="1">
      <c r="A66" s="277"/>
      <c r="B66" s="293"/>
      <c r="C66" s="45" t="s">
        <v>317</v>
      </c>
      <c r="D66" s="47" t="s">
        <v>796</v>
      </c>
      <c r="E66" s="26"/>
      <c r="F66" s="34">
        <v>181</v>
      </c>
      <c r="G66" s="34">
        <v>122</v>
      </c>
      <c r="H66" s="36">
        <f t="shared" si="7"/>
        <v>303</v>
      </c>
      <c r="I66" s="283"/>
      <c r="J66" s="283"/>
      <c r="K66" s="286"/>
    </row>
    <row r="67" spans="1:11" ht="23.45" customHeight="1">
      <c r="A67" s="25"/>
      <c r="B67" s="45"/>
      <c r="C67" s="45"/>
      <c r="D67" s="47"/>
      <c r="E67" s="36" t="s">
        <v>5507</v>
      </c>
      <c r="F67" s="38">
        <f>SUM(F64:F66)</f>
        <v>648</v>
      </c>
      <c r="G67" s="38">
        <f t="shared" ref="G67:K67" si="14">SUM(G64:G66)</f>
        <v>509</v>
      </c>
      <c r="H67" s="38">
        <f t="shared" si="14"/>
        <v>1157</v>
      </c>
      <c r="I67" s="38">
        <f t="shared" si="14"/>
        <v>2</v>
      </c>
      <c r="J67" s="38">
        <f t="shared" si="14"/>
        <v>2</v>
      </c>
      <c r="K67" s="38">
        <f t="shared" si="14"/>
        <v>4</v>
      </c>
    </row>
    <row r="68" spans="1:11" ht="18.600000000000001" customHeight="1">
      <c r="A68" s="275">
        <v>14</v>
      </c>
      <c r="B68" s="291" t="s">
        <v>5458</v>
      </c>
      <c r="C68" s="45" t="s">
        <v>317</v>
      </c>
      <c r="D68" s="47" t="s">
        <v>797</v>
      </c>
      <c r="E68" s="26"/>
      <c r="F68" s="34">
        <v>223</v>
      </c>
      <c r="G68" s="34">
        <v>181</v>
      </c>
      <c r="H68" s="36">
        <f t="shared" si="7"/>
        <v>404</v>
      </c>
      <c r="I68" s="281">
        <v>2</v>
      </c>
      <c r="J68" s="281">
        <v>2</v>
      </c>
      <c r="K68" s="284">
        <f>SUM(I68:J68)</f>
        <v>4</v>
      </c>
    </row>
    <row r="69" spans="1:11" ht="18.600000000000001" customHeight="1">
      <c r="A69" s="276"/>
      <c r="B69" s="292"/>
      <c r="C69" s="45" t="s">
        <v>317</v>
      </c>
      <c r="D69" s="47" t="s">
        <v>798</v>
      </c>
      <c r="E69" s="26"/>
      <c r="F69" s="34">
        <v>407</v>
      </c>
      <c r="G69" s="34">
        <v>355</v>
      </c>
      <c r="H69" s="36">
        <f t="shared" si="7"/>
        <v>762</v>
      </c>
      <c r="I69" s="282"/>
      <c r="J69" s="282"/>
      <c r="K69" s="285"/>
    </row>
    <row r="70" spans="1:11" ht="18.600000000000001" customHeight="1">
      <c r="A70" s="277"/>
      <c r="B70" s="293"/>
      <c r="C70" s="45" t="s">
        <v>317</v>
      </c>
      <c r="D70" s="47" t="s">
        <v>799</v>
      </c>
      <c r="E70" s="26"/>
      <c r="F70" s="34">
        <v>267</v>
      </c>
      <c r="G70" s="34">
        <v>221</v>
      </c>
      <c r="H70" s="36">
        <f t="shared" si="7"/>
        <v>488</v>
      </c>
      <c r="I70" s="283"/>
      <c r="J70" s="283"/>
      <c r="K70" s="286"/>
    </row>
    <row r="71" spans="1:11" ht="24.6" customHeight="1">
      <c r="A71" s="25"/>
      <c r="B71" s="45"/>
      <c r="C71" s="45"/>
      <c r="D71" s="47"/>
      <c r="E71" s="36" t="s">
        <v>5507</v>
      </c>
      <c r="F71" s="38">
        <f>SUM(F68:F70)</f>
        <v>897</v>
      </c>
      <c r="G71" s="38">
        <f t="shared" ref="G71:K71" si="15">SUM(G68:G70)</f>
        <v>757</v>
      </c>
      <c r="H71" s="38">
        <f t="shared" si="15"/>
        <v>1654</v>
      </c>
      <c r="I71" s="38">
        <f t="shared" si="15"/>
        <v>2</v>
      </c>
      <c r="J71" s="38">
        <f t="shared" si="15"/>
        <v>2</v>
      </c>
      <c r="K71" s="38">
        <f t="shared" si="15"/>
        <v>4</v>
      </c>
    </row>
    <row r="72" spans="1:11" ht="18.600000000000001" customHeight="1">
      <c r="A72" s="275">
        <v>15</v>
      </c>
      <c r="B72" s="291" t="s">
        <v>5459</v>
      </c>
      <c r="C72" s="45" t="s">
        <v>317</v>
      </c>
      <c r="D72" s="47" t="s">
        <v>800</v>
      </c>
      <c r="E72" s="26"/>
      <c r="F72" s="34">
        <v>272</v>
      </c>
      <c r="G72" s="34">
        <v>219</v>
      </c>
      <c r="H72" s="36">
        <f t="shared" si="7"/>
        <v>491</v>
      </c>
      <c r="I72" s="281">
        <v>2</v>
      </c>
      <c r="J72" s="281">
        <v>2</v>
      </c>
      <c r="K72" s="284">
        <f>SUM(I72:J72)</f>
        <v>4</v>
      </c>
    </row>
    <row r="73" spans="1:11" ht="18.600000000000001" customHeight="1">
      <c r="A73" s="276"/>
      <c r="B73" s="292"/>
      <c r="C73" s="45" t="s">
        <v>317</v>
      </c>
      <c r="D73" s="47" t="s">
        <v>801</v>
      </c>
      <c r="E73" s="26"/>
      <c r="F73" s="34">
        <v>235</v>
      </c>
      <c r="G73" s="34">
        <v>169</v>
      </c>
      <c r="H73" s="36">
        <f t="shared" si="7"/>
        <v>404</v>
      </c>
      <c r="I73" s="282"/>
      <c r="J73" s="282"/>
      <c r="K73" s="285"/>
    </row>
    <row r="74" spans="1:11" ht="18.600000000000001" customHeight="1">
      <c r="A74" s="277"/>
      <c r="B74" s="293"/>
      <c r="C74" s="45" t="s">
        <v>317</v>
      </c>
      <c r="D74" s="47" t="s">
        <v>802</v>
      </c>
      <c r="E74" s="26"/>
      <c r="F74" s="34">
        <v>547</v>
      </c>
      <c r="G74" s="34">
        <v>445</v>
      </c>
      <c r="H74" s="36">
        <f t="shared" si="7"/>
        <v>992</v>
      </c>
      <c r="I74" s="283"/>
      <c r="J74" s="283"/>
      <c r="K74" s="286"/>
    </row>
    <row r="75" spans="1:11" ht="18.600000000000001" customHeight="1">
      <c r="A75" s="25"/>
      <c r="B75" s="45"/>
      <c r="C75" s="45"/>
      <c r="D75" s="47"/>
      <c r="E75" s="36" t="s">
        <v>5507</v>
      </c>
      <c r="F75" s="38">
        <f>SUM(F72:F74)</f>
        <v>1054</v>
      </c>
      <c r="G75" s="38">
        <f t="shared" ref="G75:K75" si="16">SUM(G72:G74)</f>
        <v>833</v>
      </c>
      <c r="H75" s="38">
        <f t="shared" si="16"/>
        <v>1887</v>
      </c>
      <c r="I75" s="38">
        <f t="shared" si="16"/>
        <v>2</v>
      </c>
      <c r="J75" s="38">
        <f t="shared" si="16"/>
        <v>2</v>
      </c>
      <c r="K75" s="38">
        <f t="shared" si="16"/>
        <v>4</v>
      </c>
    </row>
    <row r="76" spans="1:11" ht="18.600000000000001" customHeight="1">
      <c r="A76" s="275">
        <v>16</v>
      </c>
      <c r="B76" s="291" t="s">
        <v>5459</v>
      </c>
      <c r="C76" s="45" t="s">
        <v>317</v>
      </c>
      <c r="D76" s="47" t="s">
        <v>803</v>
      </c>
      <c r="E76" s="26"/>
      <c r="F76" s="34">
        <v>282</v>
      </c>
      <c r="G76" s="34">
        <v>202</v>
      </c>
      <c r="H76" s="36">
        <f t="shared" si="7"/>
        <v>484</v>
      </c>
      <c r="I76" s="281">
        <v>2</v>
      </c>
      <c r="J76" s="281">
        <v>2</v>
      </c>
      <c r="K76" s="284">
        <f>SUM(I76:J76)</f>
        <v>4</v>
      </c>
    </row>
    <row r="77" spans="1:11" ht="18.600000000000001" customHeight="1">
      <c r="A77" s="277"/>
      <c r="B77" s="293"/>
      <c r="C77" s="45" t="s">
        <v>317</v>
      </c>
      <c r="D77" s="47" t="s">
        <v>804</v>
      </c>
      <c r="E77" s="26"/>
      <c r="F77" s="34">
        <v>314</v>
      </c>
      <c r="G77" s="34">
        <v>280</v>
      </c>
      <c r="H77" s="36">
        <f t="shared" si="7"/>
        <v>594</v>
      </c>
      <c r="I77" s="283"/>
      <c r="J77" s="283"/>
      <c r="K77" s="286"/>
    </row>
    <row r="78" spans="1:11" ht="18.600000000000001" customHeight="1">
      <c r="A78" s="25"/>
      <c r="B78" s="45"/>
      <c r="C78" s="45"/>
      <c r="D78" s="47"/>
      <c r="E78" s="36" t="s">
        <v>5507</v>
      </c>
      <c r="F78" s="38">
        <f>SUM(F76:F77)</f>
        <v>596</v>
      </c>
      <c r="G78" s="38">
        <f t="shared" ref="G78:K78" si="17">SUM(G76:G77)</f>
        <v>482</v>
      </c>
      <c r="H78" s="38">
        <f t="shared" si="17"/>
        <v>1078</v>
      </c>
      <c r="I78" s="38">
        <f t="shared" si="17"/>
        <v>2</v>
      </c>
      <c r="J78" s="38">
        <f t="shared" si="17"/>
        <v>2</v>
      </c>
      <c r="K78" s="38">
        <f t="shared" si="17"/>
        <v>4</v>
      </c>
    </row>
    <row r="79" spans="1:11" ht="18.600000000000001" customHeight="1">
      <c r="A79" s="275">
        <v>17</v>
      </c>
      <c r="B79" s="291" t="s">
        <v>5460</v>
      </c>
      <c r="C79" s="45" t="s">
        <v>806</v>
      </c>
      <c r="D79" s="47" t="s">
        <v>805</v>
      </c>
      <c r="E79" s="26"/>
      <c r="F79" s="34">
        <v>629</v>
      </c>
      <c r="G79" s="34">
        <v>686</v>
      </c>
      <c r="H79" s="36">
        <f t="shared" si="7"/>
        <v>1315</v>
      </c>
      <c r="I79" s="281">
        <v>2</v>
      </c>
      <c r="J79" s="281">
        <v>2</v>
      </c>
      <c r="K79" s="284">
        <f>SUM(I79:J79)</f>
        <v>4</v>
      </c>
    </row>
    <row r="80" spans="1:11" ht="18.600000000000001" customHeight="1">
      <c r="A80" s="277"/>
      <c r="B80" s="293"/>
      <c r="C80" s="45" t="s">
        <v>806</v>
      </c>
      <c r="D80" s="47" t="s">
        <v>807</v>
      </c>
      <c r="E80" s="26"/>
      <c r="F80" s="34">
        <v>581</v>
      </c>
      <c r="G80" s="34">
        <v>501</v>
      </c>
      <c r="H80" s="36">
        <f t="shared" si="7"/>
        <v>1082</v>
      </c>
      <c r="I80" s="283"/>
      <c r="J80" s="283"/>
      <c r="K80" s="286"/>
    </row>
    <row r="81" spans="1:11" ht="18.600000000000001" customHeight="1">
      <c r="A81" s="25"/>
      <c r="B81" s="45"/>
      <c r="C81" s="45"/>
      <c r="D81" s="47"/>
      <c r="E81" s="36" t="s">
        <v>5507</v>
      </c>
      <c r="F81" s="38">
        <f>SUM(F79:F80)</f>
        <v>1210</v>
      </c>
      <c r="G81" s="38">
        <f t="shared" ref="G81:K81" si="18">SUM(G79:G80)</f>
        <v>1187</v>
      </c>
      <c r="H81" s="38">
        <f t="shared" si="18"/>
        <v>2397</v>
      </c>
      <c r="I81" s="38">
        <f t="shared" si="18"/>
        <v>2</v>
      </c>
      <c r="J81" s="38">
        <f t="shared" si="18"/>
        <v>2</v>
      </c>
      <c r="K81" s="38">
        <f t="shared" si="18"/>
        <v>4</v>
      </c>
    </row>
    <row r="82" spans="1:11" ht="18.600000000000001" customHeight="1">
      <c r="A82" s="275">
        <v>18</v>
      </c>
      <c r="B82" s="291" t="s">
        <v>5460</v>
      </c>
      <c r="C82" s="45" t="s">
        <v>806</v>
      </c>
      <c r="D82" s="47" t="s">
        <v>808</v>
      </c>
      <c r="E82" s="26"/>
      <c r="F82" s="34">
        <v>535</v>
      </c>
      <c r="G82" s="34">
        <v>491</v>
      </c>
      <c r="H82" s="36">
        <f t="shared" si="7"/>
        <v>1026</v>
      </c>
      <c r="I82" s="281">
        <v>2</v>
      </c>
      <c r="J82" s="281">
        <v>2</v>
      </c>
      <c r="K82" s="284">
        <f>SUM(I82:J82)</f>
        <v>4</v>
      </c>
    </row>
    <row r="83" spans="1:11" ht="18.600000000000001" customHeight="1">
      <c r="A83" s="276"/>
      <c r="B83" s="292"/>
      <c r="C83" s="45" t="s">
        <v>806</v>
      </c>
      <c r="D83" s="47" t="s">
        <v>809</v>
      </c>
      <c r="E83" s="26"/>
      <c r="F83" s="34">
        <v>387</v>
      </c>
      <c r="G83" s="34">
        <v>366</v>
      </c>
      <c r="H83" s="36">
        <f t="shared" si="7"/>
        <v>753</v>
      </c>
      <c r="I83" s="282"/>
      <c r="J83" s="282"/>
      <c r="K83" s="285"/>
    </row>
    <row r="84" spans="1:11" ht="18.600000000000001" customHeight="1">
      <c r="A84" s="277"/>
      <c r="B84" s="293"/>
      <c r="C84" s="45" t="s">
        <v>806</v>
      </c>
      <c r="D84" s="47" t="s">
        <v>810</v>
      </c>
      <c r="E84" s="26"/>
      <c r="F84" s="34">
        <v>333</v>
      </c>
      <c r="G84" s="34">
        <v>342</v>
      </c>
      <c r="H84" s="36">
        <f t="shared" si="7"/>
        <v>675</v>
      </c>
      <c r="I84" s="283"/>
      <c r="J84" s="283"/>
      <c r="K84" s="286"/>
    </row>
    <row r="85" spans="1:11" ht="18.600000000000001" customHeight="1">
      <c r="A85" s="25"/>
      <c r="B85" s="45"/>
      <c r="C85" s="45"/>
      <c r="D85" s="47"/>
      <c r="E85" s="36" t="s">
        <v>5507</v>
      </c>
      <c r="F85" s="38">
        <f>SUM(F82:F84)</f>
        <v>1255</v>
      </c>
      <c r="G85" s="38">
        <f t="shared" ref="G85:K85" si="19">SUM(G82:G84)</f>
        <v>1199</v>
      </c>
      <c r="H85" s="38">
        <f t="shared" si="19"/>
        <v>2454</v>
      </c>
      <c r="I85" s="38">
        <f t="shared" si="19"/>
        <v>2</v>
      </c>
      <c r="J85" s="38">
        <f t="shared" si="19"/>
        <v>2</v>
      </c>
      <c r="K85" s="38">
        <f t="shared" si="19"/>
        <v>4</v>
      </c>
    </row>
    <row r="86" spans="1:11" ht="18.600000000000001" customHeight="1">
      <c r="A86" s="275">
        <v>19</v>
      </c>
      <c r="B86" s="291" t="s">
        <v>5460</v>
      </c>
      <c r="C86" s="45" t="s">
        <v>806</v>
      </c>
      <c r="D86" s="47" t="s">
        <v>811</v>
      </c>
      <c r="E86" s="26"/>
      <c r="F86" s="34">
        <v>442</v>
      </c>
      <c r="G86" s="34">
        <v>437</v>
      </c>
      <c r="H86" s="36">
        <f t="shared" si="7"/>
        <v>879</v>
      </c>
      <c r="I86" s="281">
        <v>2</v>
      </c>
      <c r="J86" s="281">
        <v>2</v>
      </c>
      <c r="K86" s="284">
        <f>SUM(I86:J86)</f>
        <v>4</v>
      </c>
    </row>
    <row r="87" spans="1:11" ht="18.600000000000001" customHeight="1">
      <c r="A87" s="277"/>
      <c r="B87" s="293"/>
      <c r="C87" s="45" t="s">
        <v>806</v>
      </c>
      <c r="D87" s="47" t="s">
        <v>812</v>
      </c>
      <c r="E87" s="26"/>
      <c r="F87" s="34">
        <v>404</v>
      </c>
      <c r="G87" s="34">
        <v>387</v>
      </c>
      <c r="H87" s="36">
        <f t="shared" si="7"/>
        <v>791</v>
      </c>
      <c r="I87" s="283"/>
      <c r="J87" s="283"/>
      <c r="K87" s="286"/>
    </row>
    <row r="88" spans="1:11" ht="18.600000000000001" customHeight="1">
      <c r="A88" s="25"/>
      <c r="B88" s="45"/>
      <c r="C88" s="45"/>
      <c r="D88" s="47"/>
      <c r="E88" s="36" t="s">
        <v>5507</v>
      </c>
      <c r="F88" s="38">
        <f>SUM(F86:F87)</f>
        <v>846</v>
      </c>
      <c r="G88" s="38">
        <f t="shared" ref="G88:K88" si="20">SUM(G86:G87)</f>
        <v>824</v>
      </c>
      <c r="H88" s="38">
        <f t="shared" si="20"/>
        <v>1670</v>
      </c>
      <c r="I88" s="38">
        <f t="shared" si="20"/>
        <v>2</v>
      </c>
      <c r="J88" s="38">
        <f t="shared" si="20"/>
        <v>2</v>
      </c>
      <c r="K88" s="38">
        <f t="shared" si="20"/>
        <v>4</v>
      </c>
    </row>
    <row r="89" spans="1:11" ht="18.600000000000001" customHeight="1">
      <c r="A89" s="275">
        <v>20</v>
      </c>
      <c r="B89" s="291" t="s">
        <v>5461</v>
      </c>
      <c r="C89" s="45" t="s">
        <v>806</v>
      </c>
      <c r="D89" s="47" t="s">
        <v>813</v>
      </c>
      <c r="E89" s="26"/>
      <c r="F89" s="34">
        <v>498</v>
      </c>
      <c r="G89" s="34">
        <v>447</v>
      </c>
      <c r="H89" s="36">
        <f t="shared" si="7"/>
        <v>945</v>
      </c>
      <c r="I89" s="281">
        <v>2</v>
      </c>
      <c r="J89" s="281">
        <v>2</v>
      </c>
      <c r="K89" s="284">
        <f>SUM(I89:J89)</f>
        <v>4</v>
      </c>
    </row>
    <row r="90" spans="1:11" ht="18.600000000000001" customHeight="1">
      <c r="A90" s="277"/>
      <c r="B90" s="293"/>
      <c r="C90" s="45" t="s">
        <v>806</v>
      </c>
      <c r="D90" s="47" t="s">
        <v>814</v>
      </c>
      <c r="E90" s="26"/>
      <c r="F90" s="34">
        <v>639</v>
      </c>
      <c r="G90" s="34">
        <v>603</v>
      </c>
      <c r="H90" s="36">
        <f t="shared" si="7"/>
        <v>1242</v>
      </c>
      <c r="I90" s="283"/>
      <c r="J90" s="283"/>
      <c r="K90" s="286"/>
    </row>
    <row r="91" spans="1:11" ht="18.600000000000001" customHeight="1">
      <c r="A91" s="25"/>
      <c r="B91" s="45"/>
      <c r="C91" s="45"/>
      <c r="D91" s="47"/>
      <c r="E91" s="36" t="s">
        <v>5507</v>
      </c>
      <c r="F91" s="38">
        <f>SUM(F89:F90)</f>
        <v>1137</v>
      </c>
      <c r="G91" s="38">
        <f t="shared" ref="G91:K91" si="21">SUM(G89:G90)</f>
        <v>1050</v>
      </c>
      <c r="H91" s="38">
        <f t="shared" si="21"/>
        <v>2187</v>
      </c>
      <c r="I91" s="38">
        <f t="shared" si="21"/>
        <v>2</v>
      </c>
      <c r="J91" s="38">
        <f t="shared" si="21"/>
        <v>2</v>
      </c>
      <c r="K91" s="38">
        <f t="shared" si="21"/>
        <v>4</v>
      </c>
    </row>
    <row r="92" spans="1:11" ht="18.600000000000001" customHeight="1">
      <c r="A92" s="275">
        <v>21</v>
      </c>
      <c r="B92" s="291" t="s">
        <v>5462</v>
      </c>
      <c r="C92" s="45" t="s">
        <v>816</v>
      </c>
      <c r="D92" s="47" t="s">
        <v>815</v>
      </c>
      <c r="E92" s="26"/>
      <c r="F92" s="34">
        <v>510</v>
      </c>
      <c r="G92" s="34">
        <v>483</v>
      </c>
      <c r="H92" s="36">
        <f t="shared" si="7"/>
        <v>993</v>
      </c>
      <c r="I92" s="281">
        <v>2</v>
      </c>
      <c r="J92" s="281">
        <v>2</v>
      </c>
      <c r="K92" s="284">
        <f>SUM(I92:J92)</f>
        <v>4</v>
      </c>
    </row>
    <row r="93" spans="1:11" ht="18.600000000000001" customHeight="1">
      <c r="A93" s="277"/>
      <c r="B93" s="293"/>
      <c r="C93" s="45" t="s">
        <v>816</v>
      </c>
      <c r="D93" s="47" t="s">
        <v>817</v>
      </c>
      <c r="E93" s="26"/>
      <c r="F93" s="34">
        <v>480</v>
      </c>
      <c r="G93" s="34">
        <v>407</v>
      </c>
      <c r="H93" s="36">
        <f t="shared" si="7"/>
        <v>887</v>
      </c>
      <c r="I93" s="283"/>
      <c r="J93" s="283"/>
      <c r="K93" s="286"/>
    </row>
    <row r="94" spans="1:11" ht="18.600000000000001" customHeight="1">
      <c r="A94" s="25"/>
      <c r="B94" s="45"/>
      <c r="C94" s="45"/>
      <c r="D94" s="47"/>
      <c r="E94" s="36" t="s">
        <v>5507</v>
      </c>
      <c r="F94" s="38">
        <f>SUM(F92:F93)</f>
        <v>990</v>
      </c>
      <c r="G94" s="38">
        <f t="shared" ref="G94:K94" si="22">SUM(G92:G93)</f>
        <v>890</v>
      </c>
      <c r="H94" s="38">
        <f t="shared" si="22"/>
        <v>1880</v>
      </c>
      <c r="I94" s="38">
        <f t="shared" si="22"/>
        <v>2</v>
      </c>
      <c r="J94" s="38">
        <f t="shared" si="22"/>
        <v>2</v>
      </c>
      <c r="K94" s="38">
        <f t="shared" si="22"/>
        <v>4</v>
      </c>
    </row>
    <row r="95" spans="1:11" ht="18.600000000000001" customHeight="1">
      <c r="A95" s="275">
        <v>22</v>
      </c>
      <c r="B95" s="291" t="s">
        <v>5463</v>
      </c>
      <c r="C95" s="45" t="s">
        <v>806</v>
      </c>
      <c r="D95" s="47" t="s">
        <v>818</v>
      </c>
      <c r="E95" s="26"/>
      <c r="F95" s="34">
        <v>348</v>
      </c>
      <c r="G95" s="34">
        <v>252</v>
      </c>
      <c r="H95" s="36">
        <f t="shared" si="7"/>
        <v>600</v>
      </c>
      <c r="I95" s="281">
        <v>2</v>
      </c>
      <c r="J95" s="281">
        <v>2</v>
      </c>
      <c r="K95" s="284">
        <f>SUM(I95:J95)</f>
        <v>4</v>
      </c>
    </row>
    <row r="96" spans="1:11" ht="18.600000000000001" customHeight="1">
      <c r="A96" s="277"/>
      <c r="B96" s="293"/>
      <c r="C96" s="45" t="s">
        <v>806</v>
      </c>
      <c r="D96" s="47" t="s">
        <v>819</v>
      </c>
      <c r="E96" s="26"/>
      <c r="F96" s="34">
        <v>654</v>
      </c>
      <c r="G96" s="34">
        <v>633</v>
      </c>
      <c r="H96" s="36">
        <f t="shared" si="7"/>
        <v>1287</v>
      </c>
      <c r="I96" s="283"/>
      <c r="J96" s="283"/>
      <c r="K96" s="286"/>
    </row>
    <row r="97" spans="1:11" ht="18.600000000000001" customHeight="1">
      <c r="A97" s="25"/>
      <c r="B97" s="45"/>
      <c r="C97" s="45"/>
      <c r="D97" s="47"/>
      <c r="E97" s="36" t="s">
        <v>5507</v>
      </c>
      <c r="F97" s="38">
        <f>SUM(F95:F96)</f>
        <v>1002</v>
      </c>
      <c r="G97" s="38">
        <f t="shared" ref="G97:K97" si="23">SUM(G95:G96)</f>
        <v>885</v>
      </c>
      <c r="H97" s="38">
        <f t="shared" si="23"/>
        <v>1887</v>
      </c>
      <c r="I97" s="38">
        <f t="shared" si="23"/>
        <v>2</v>
      </c>
      <c r="J97" s="38">
        <f t="shared" si="23"/>
        <v>2</v>
      </c>
      <c r="K97" s="38">
        <f t="shared" si="23"/>
        <v>4</v>
      </c>
    </row>
    <row r="98" spans="1:11" ht="18.600000000000001" customHeight="1">
      <c r="A98" s="275">
        <v>23</v>
      </c>
      <c r="B98" s="291" t="s">
        <v>5464</v>
      </c>
      <c r="C98" s="45" t="s">
        <v>806</v>
      </c>
      <c r="D98" s="47" t="s">
        <v>820</v>
      </c>
      <c r="E98" s="26"/>
      <c r="F98" s="34">
        <v>316</v>
      </c>
      <c r="G98" s="34">
        <v>347</v>
      </c>
      <c r="H98" s="36">
        <f t="shared" si="7"/>
        <v>663</v>
      </c>
      <c r="I98" s="281">
        <v>2</v>
      </c>
      <c r="J98" s="281">
        <v>2</v>
      </c>
      <c r="K98" s="284">
        <f>SUM(I98:J98)</f>
        <v>4</v>
      </c>
    </row>
    <row r="99" spans="1:11" ht="18.600000000000001" customHeight="1">
      <c r="A99" s="277"/>
      <c r="B99" s="293"/>
      <c r="C99" s="45" t="s">
        <v>806</v>
      </c>
      <c r="D99" s="47" t="s">
        <v>821</v>
      </c>
      <c r="E99" s="26"/>
      <c r="F99" s="34">
        <v>444</v>
      </c>
      <c r="G99" s="34">
        <v>431</v>
      </c>
      <c r="H99" s="36">
        <f t="shared" si="7"/>
        <v>875</v>
      </c>
      <c r="I99" s="283"/>
      <c r="J99" s="283"/>
      <c r="K99" s="286"/>
    </row>
    <row r="100" spans="1:11" ht="18.600000000000001" customHeight="1">
      <c r="A100" s="25"/>
      <c r="B100" s="45"/>
      <c r="C100" s="45"/>
      <c r="D100" s="47"/>
      <c r="E100" s="36" t="s">
        <v>5507</v>
      </c>
      <c r="F100" s="38">
        <f>SUM(F98:F99)</f>
        <v>760</v>
      </c>
      <c r="G100" s="38">
        <f t="shared" ref="G100:K100" si="24">SUM(G98:G99)</f>
        <v>778</v>
      </c>
      <c r="H100" s="38">
        <f t="shared" si="24"/>
        <v>1538</v>
      </c>
      <c r="I100" s="38">
        <f t="shared" si="24"/>
        <v>2</v>
      </c>
      <c r="J100" s="38">
        <f t="shared" si="24"/>
        <v>2</v>
      </c>
      <c r="K100" s="38">
        <f t="shared" si="24"/>
        <v>4</v>
      </c>
    </row>
    <row r="101" spans="1:11" ht="18.600000000000001" customHeight="1">
      <c r="A101" s="275">
        <v>24</v>
      </c>
      <c r="B101" s="291" t="s">
        <v>5462</v>
      </c>
      <c r="C101" s="45" t="s">
        <v>823</v>
      </c>
      <c r="D101" s="47" t="s">
        <v>822</v>
      </c>
      <c r="E101" s="26"/>
      <c r="F101" s="34">
        <v>235</v>
      </c>
      <c r="G101" s="34">
        <v>251</v>
      </c>
      <c r="H101" s="36">
        <f t="shared" si="7"/>
        <v>486</v>
      </c>
      <c r="I101" s="281">
        <v>2</v>
      </c>
      <c r="J101" s="281">
        <v>2</v>
      </c>
      <c r="K101" s="284">
        <f>SUM(I101:J101)</f>
        <v>4</v>
      </c>
    </row>
    <row r="102" spans="1:11" ht="18.600000000000001" customHeight="1">
      <c r="A102" s="277"/>
      <c r="B102" s="293"/>
      <c r="C102" s="45" t="s">
        <v>823</v>
      </c>
      <c r="D102" s="47" t="s">
        <v>824</v>
      </c>
      <c r="E102" s="26"/>
      <c r="F102" s="34">
        <v>640</v>
      </c>
      <c r="G102" s="34">
        <v>563</v>
      </c>
      <c r="H102" s="36">
        <f t="shared" si="7"/>
        <v>1203</v>
      </c>
      <c r="I102" s="283"/>
      <c r="J102" s="283"/>
      <c r="K102" s="286"/>
    </row>
    <row r="103" spans="1:11" ht="18.600000000000001" customHeight="1">
      <c r="A103" s="25"/>
      <c r="B103" s="45"/>
      <c r="C103" s="45"/>
      <c r="D103" s="47"/>
      <c r="E103" s="36" t="s">
        <v>5507</v>
      </c>
      <c r="F103" s="38">
        <f>SUM(F101:F102)</f>
        <v>875</v>
      </c>
      <c r="G103" s="38">
        <f t="shared" ref="G103:K103" si="25">SUM(G101:G102)</f>
        <v>814</v>
      </c>
      <c r="H103" s="38">
        <f t="shared" si="25"/>
        <v>1689</v>
      </c>
      <c r="I103" s="38">
        <f t="shared" si="25"/>
        <v>2</v>
      </c>
      <c r="J103" s="38">
        <f t="shared" si="25"/>
        <v>2</v>
      </c>
      <c r="K103" s="38">
        <f t="shared" si="25"/>
        <v>4</v>
      </c>
    </row>
    <row r="104" spans="1:11" ht="18.600000000000001" customHeight="1">
      <c r="A104" s="275">
        <v>25</v>
      </c>
      <c r="B104" s="291" t="s">
        <v>5462</v>
      </c>
      <c r="C104" s="45" t="s">
        <v>823</v>
      </c>
      <c r="D104" s="47" t="s">
        <v>825</v>
      </c>
      <c r="E104" s="26"/>
      <c r="F104" s="34">
        <v>380</v>
      </c>
      <c r="G104" s="34">
        <v>316</v>
      </c>
      <c r="H104" s="36">
        <f t="shared" si="7"/>
        <v>696</v>
      </c>
      <c r="I104" s="281">
        <v>2</v>
      </c>
      <c r="J104" s="281">
        <v>2</v>
      </c>
      <c r="K104" s="284">
        <f>SUM(I104:J104)</f>
        <v>4</v>
      </c>
    </row>
    <row r="105" spans="1:11" ht="18.600000000000001" customHeight="1">
      <c r="A105" s="277"/>
      <c r="B105" s="293"/>
      <c r="C105" s="45" t="s">
        <v>823</v>
      </c>
      <c r="D105" s="47" t="s">
        <v>826</v>
      </c>
      <c r="E105" s="26"/>
      <c r="F105" s="34">
        <v>277</v>
      </c>
      <c r="G105" s="34">
        <v>234</v>
      </c>
      <c r="H105" s="36">
        <f t="shared" si="7"/>
        <v>511</v>
      </c>
      <c r="I105" s="283"/>
      <c r="J105" s="283"/>
      <c r="K105" s="286"/>
    </row>
    <row r="106" spans="1:11" ht="18.600000000000001" customHeight="1">
      <c r="A106" s="25"/>
      <c r="B106" s="45"/>
      <c r="C106" s="45"/>
      <c r="D106" s="47"/>
      <c r="E106" s="36" t="s">
        <v>5507</v>
      </c>
      <c r="F106" s="38">
        <f>SUM(F104:F105)</f>
        <v>657</v>
      </c>
      <c r="G106" s="38">
        <f t="shared" ref="G106:K106" si="26">SUM(G104:G105)</f>
        <v>550</v>
      </c>
      <c r="H106" s="38">
        <f t="shared" si="26"/>
        <v>1207</v>
      </c>
      <c r="I106" s="38">
        <f t="shared" si="26"/>
        <v>2</v>
      </c>
      <c r="J106" s="38">
        <f t="shared" si="26"/>
        <v>2</v>
      </c>
      <c r="K106" s="38">
        <f t="shared" si="26"/>
        <v>4</v>
      </c>
    </row>
    <row r="107" spans="1:11" ht="18.600000000000001" customHeight="1">
      <c r="A107" s="275">
        <v>26</v>
      </c>
      <c r="B107" s="291" t="s">
        <v>5464</v>
      </c>
      <c r="C107" s="45" t="s">
        <v>828</v>
      </c>
      <c r="D107" s="47" t="s">
        <v>827</v>
      </c>
      <c r="E107" s="25"/>
      <c r="F107" s="34">
        <v>287</v>
      </c>
      <c r="G107" s="34">
        <v>225</v>
      </c>
      <c r="H107" s="36">
        <f t="shared" si="7"/>
        <v>512</v>
      </c>
      <c r="I107" s="278">
        <v>2</v>
      </c>
      <c r="J107" s="278">
        <v>2</v>
      </c>
      <c r="K107" s="297">
        <f>SUM(I107:J107)</f>
        <v>4</v>
      </c>
    </row>
    <row r="108" spans="1:11" ht="27" customHeight="1">
      <c r="A108" s="277"/>
      <c r="B108" s="293"/>
      <c r="C108" s="45" t="s">
        <v>828</v>
      </c>
      <c r="D108" s="47" t="s">
        <v>829</v>
      </c>
      <c r="E108" s="25"/>
      <c r="F108" s="34">
        <v>549</v>
      </c>
      <c r="G108" s="34">
        <v>580</v>
      </c>
      <c r="H108" s="36">
        <f t="shared" si="7"/>
        <v>1129</v>
      </c>
      <c r="I108" s="280"/>
      <c r="J108" s="280"/>
      <c r="K108" s="299"/>
    </row>
    <row r="109" spans="1:11" ht="24.6" customHeight="1">
      <c r="A109" s="25"/>
      <c r="B109" s="45"/>
      <c r="C109" s="45"/>
      <c r="D109" s="47"/>
      <c r="E109" s="36" t="s">
        <v>5507</v>
      </c>
      <c r="F109" s="38">
        <f>SUM(F107:F108)</f>
        <v>836</v>
      </c>
      <c r="G109" s="38">
        <f t="shared" ref="G109:K109" si="27">SUM(G107:G108)</f>
        <v>805</v>
      </c>
      <c r="H109" s="38">
        <f t="shared" si="27"/>
        <v>1641</v>
      </c>
      <c r="I109" s="38">
        <f t="shared" si="27"/>
        <v>2</v>
      </c>
      <c r="J109" s="38">
        <f t="shared" si="27"/>
        <v>2</v>
      </c>
      <c r="K109" s="38">
        <f t="shared" si="27"/>
        <v>4</v>
      </c>
    </row>
    <row r="110" spans="1:11" ht="18.600000000000001" customHeight="1">
      <c r="A110" s="275">
        <v>27</v>
      </c>
      <c r="B110" s="291" t="s">
        <v>5464</v>
      </c>
      <c r="C110" s="45" t="s">
        <v>831</v>
      </c>
      <c r="D110" s="47" t="s">
        <v>830</v>
      </c>
      <c r="E110" s="25"/>
      <c r="F110" s="34">
        <v>250</v>
      </c>
      <c r="G110" s="34">
        <v>269</v>
      </c>
      <c r="H110" s="36">
        <f t="shared" si="7"/>
        <v>519</v>
      </c>
      <c r="I110" s="278">
        <v>2</v>
      </c>
      <c r="J110" s="278">
        <v>2</v>
      </c>
      <c r="K110" s="297">
        <f>SUM(I110:J110)</f>
        <v>4</v>
      </c>
    </row>
    <row r="111" spans="1:11" ht="18.600000000000001" customHeight="1">
      <c r="A111" s="276"/>
      <c r="B111" s="292"/>
      <c r="C111" s="45" t="s">
        <v>831</v>
      </c>
      <c r="D111" s="47" t="s">
        <v>832</v>
      </c>
      <c r="E111" s="25"/>
      <c r="F111" s="34">
        <v>111</v>
      </c>
      <c r="G111" s="34">
        <v>105</v>
      </c>
      <c r="H111" s="36">
        <f t="shared" si="7"/>
        <v>216</v>
      </c>
      <c r="I111" s="279"/>
      <c r="J111" s="279"/>
      <c r="K111" s="298"/>
    </row>
    <row r="112" spans="1:11" ht="18.600000000000001" customHeight="1">
      <c r="A112" s="277"/>
      <c r="B112" s="293"/>
      <c r="C112" s="45" t="s">
        <v>831</v>
      </c>
      <c r="D112" s="47" t="s">
        <v>833</v>
      </c>
      <c r="E112" s="25"/>
      <c r="F112" s="34">
        <v>227</v>
      </c>
      <c r="G112" s="34">
        <v>238</v>
      </c>
      <c r="H112" s="36">
        <f t="shared" si="7"/>
        <v>465</v>
      </c>
      <c r="I112" s="280"/>
      <c r="J112" s="280"/>
      <c r="K112" s="299"/>
    </row>
    <row r="113" spans="1:11" ht="25.9" customHeight="1">
      <c r="A113" s="25"/>
      <c r="B113" s="45"/>
      <c r="C113" s="45"/>
      <c r="D113" s="47"/>
      <c r="E113" s="36" t="s">
        <v>5507</v>
      </c>
      <c r="F113" s="38">
        <f>SUM(F110:F112)</f>
        <v>588</v>
      </c>
      <c r="G113" s="38">
        <f t="shared" ref="G113:K113" si="28">SUM(G110:G112)</f>
        <v>612</v>
      </c>
      <c r="H113" s="38">
        <f t="shared" si="28"/>
        <v>1200</v>
      </c>
      <c r="I113" s="38">
        <f t="shared" si="28"/>
        <v>2</v>
      </c>
      <c r="J113" s="38">
        <f t="shared" si="28"/>
        <v>2</v>
      </c>
      <c r="K113" s="38">
        <f t="shared" si="28"/>
        <v>4</v>
      </c>
    </row>
    <row r="114" spans="1:11" ht="18.600000000000001" customHeight="1">
      <c r="A114" s="275">
        <v>28</v>
      </c>
      <c r="B114" s="291" t="s">
        <v>5464</v>
      </c>
      <c r="C114" s="45" t="s">
        <v>835</v>
      </c>
      <c r="D114" s="47" t="s">
        <v>834</v>
      </c>
      <c r="E114" s="25"/>
      <c r="F114" s="34">
        <v>533</v>
      </c>
      <c r="G114" s="34">
        <v>505</v>
      </c>
      <c r="H114" s="36">
        <f t="shared" si="7"/>
        <v>1038</v>
      </c>
      <c r="I114" s="278">
        <v>2</v>
      </c>
      <c r="J114" s="278">
        <v>2</v>
      </c>
      <c r="K114" s="297">
        <f>SUM(I114:J114)</f>
        <v>4</v>
      </c>
    </row>
    <row r="115" spans="1:11" ht="18.600000000000001" customHeight="1">
      <c r="A115" s="277"/>
      <c r="B115" s="293"/>
      <c r="C115" s="45" t="s">
        <v>837</v>
      </c>
      <c r="D115" s="47" t="s">
        <v>836</v>
      </c>
      <c r="E115" s="25"/>
      <c r="F115" s="34">
        <v>307</v>
      </c>
      <c r="G115" s="34">
        <v>297</v>
      </c>
      <c r="H115" s="36">
        <f t="shared" si="7"/>
        <v>604</v>
      </c>
      <c r="I115" s="280"/>
      <c r="J115" s="280"/>
      <c r="K115" s="299"/>
    </row>
    <row r="116" spans="1:11" ht="23.45" customHeight="1">
      <c r="A116" s="25"/>
      <c r="B116" s="45"/>
      <c r="C116" s="45"/>
      <c r="D116" s="47"/>
      <c r="E116" s="36" t="s">
        <v>5507</v>
      </c>
      <c r="F116" s="38">
        <f>SUM(F114:F115)</f>
        <v>840</v>
      </c>
      <c r="G116" s="38">
        <f t="shared" ref="G116:K116" si="29">SUM(G114:G115)</f>
        <v>802</v>
      </c>
      <c r="H116" s="38">
        <f t="shared" si="29"/>
        <v>1642</v>
      </c>
      <c r="I116" s="38">
        <f t="shared" si="29"/>
        <v>2</v>
      </c>
      <c r="J116" s="38">
        <f t="shared" si="29"/>
        <v>2</v>
      </c>
      <c r="K116" s="38">
        <f t="shared" si="29"/>
        <v>4</v>
      </c>
    </row>
    <row r="117" spans="1:11" ht="18.600000000000001" customHeight="1">
      <c r="A117" s="275">
        <v>29</v>
      </c>
      <c r="B117" s="291" t="s">
        <v>5465</v>
      </c>
      <c r="C117" s="45" t="s">
        <v>837</v>
      </c>
      <c r="D117" s="47" t="s">
        <v>838</v>
      </c>
      <c r="E117" s="25"/>
      <c r="F117" s="34">
        <v>403</v>
      </c>
      <c r="G117" s="34">
        <v>410</v>
      </c>
      <c r="H117" s="36">
        <f t="shared" ref="H117:H118" si="30">SUM(F117:G117)</f>
        <v>813</v>
      </c>
      <c r="I117" s="278">
        <v>2</v>
      </c>
      <c r="J117" s="278">
        <v>2</v>
      </c>
      <c r="K117" s="297">
        <f>SUM(I117:J117)</f>
        <v>4</v>
      </c>
    </row>
    <row r="118" spans="1:11" ht="18.600000000000001" customHeight="1">
      <c r="A118" s="277"/>
      <c r="B118" s="293"/>
      <c r="C118" s="45" t="s">
        <v>837</v>
      </c>
      <c r="D118" s="47" t="s">
        <v>839</v>
      </c>
      <c r="E118" s="25"/>
      <c r="F118" s="34">
        <v>256</v>
      </c>
      <c r="G118" s="34">
        <v>238</v>
      </c>
      <c r="H118" s="36">
        <f t="shared" si="30"/>
        <v>494</v>
      </c>
      <c r="I118" s="280"/>
      <c r="J118" s="280"/>
      <c r="K118" s="299"/>
    </row>
    <row r="119" spans="1:11" ht="18.600000000000001" customHeight="1">
      <c r="A119" s="25"/>
      <c r="B119" s="45"/>
      <c r="C119" s="45"/>
      <c r="D119" s="47"/>
      <c r="E119" s="36" t="s">
        <v>5507</v>
      </c>
      <c r="F119" s="38">
        <f>SUM(F117:F118)</f>
        <v>659</v>
      </c>
      <c r="G119" s="38">
        <f t="shared" ref="G119:K119" si="31">SUM(G117:G118)</f>
        <v>648</v>
      </c>
      <c r="H119" s="38">
        <f t="shared" si="31"/>
        <v>1307</v>
      </c>
      <c r="I119" s="38">
        <f t="shared" si="31"/>
        <v>2</v>
      </c>
      <c r="J119" s="38">
        <f t="shared" si="31"/>
        <v>2</v>
      </c>
      <c r="K119" s="38">
        <f t="shared" si="31"/>
        <v>4</v>
      </c>
    </row>
    <row r="120" spans="1:11" ht="20.45" customHeight="1">
      <c r="A120" s="275">
        <v>30</v>
      </c>
      <c r="B120" s="291" t="s">
        <v>5483</v>
      </c>
      <c r="C120" s="27" t="s">
        <v>1924</v>
      </c>
      <c r="D120" s="47" t="s">
        <v>1923</v>
      </c>
      <c r="E120" s="25"/>
      <c r="F120" s="35">
        <v>387</v>
      </c>
      <c r="G120" s="35">
        <v>291</v>
      </c>
      <c r="H120" s="36">
        <f t="shared" ref="H120:H129" si="32">SUM(F120:G120)</f>
        <v>678</v>
      </c>
      <c r="I120" s="278">
        <v>2</v>
      </c>
      <c r="J120" s="278">
        <v>2</v>
      </c>
      <c r="K120" s="297">
        <f>SUM(I120:J120)</f>
        <v>4</v>
      </c>
    </row>
    <row r="121" spans="1:11" ht="20.45" customHeight="1">
      <c r="A121" s="276"/>
      <c r="B121" s="292"/>
      <c r="C121" s="27" t="s">
        <v>1926</v>
      </c>
      <c r="D121" s="47" t="s">
        <v>1925</v>
      </c>
      <c r="E121" s="25"/>
      <c r="F121" s="35">
        <v>340</v>
      </c>
      <c r="G121" s="35">
        <v>281</v>
      </c>
      <c r="H121" s="36">
        <f t="shared" si="32"/>
        <v>621</v>
      </c>
      <c r="I121" s="279"/>
      <c r="J121" s="279"/>
      <c r="K121" s="298"/>
    </row>
    <row r="122" spans="1:11" ht="20.45" customHeight="1">
      <c r="A122" s="276"/>
      <c r="B122" s="292"/>
      <c r="C122" s="27" t="s">
        <v>1928</v>
      </c>
      <c r="D122" s="47" t="s">
        <v>1927</v>
      </c>
      <c r="E122" s="25"/>
      <c r="F122" s="35">
        <v>249</v>
      </c>
      <c r="G122" s="35">
        <v>185</v>
      </c>
      <c r="H122" s="36">
        <f t="shared" si="32"/>
        <v>434</v>
      </c>
      <c r="I122" s="279"/>
      <c r="J122" s="279"/>
      <c r="K122" s="298"/>
    </row>
    <row r="123" spans="1:11" ht="20.45" customHeight="1">
      <c r="A123" s="276"/>
      <c r="B123" s="292"/>
      <c r="C123" s="27" t="s">
        <v>1926</v>
      </c>
      <c r="D123" s="47" t="s">
        <v>1929</v>
      </c>
      <c r="E123" s="25"/>
      <c r="F123" s="35">
        <v>272</v>
      </c>
      <c r="G123" s="35">
        <v>177</v>
      </c>
      <c r="H123" s="36">
        <f t="shared" si="32"/>
        <v>449</v>
      </c>
      <c r="I123" s="279"/>
      <c r="J123" s="279"/>
      <c r="K123" s="298"/>
    </row>
    <row r="124" spans="1:11" ht="20.45" customHeight="1">
      <c r="A124" s="277"/>
      <c r="B124" s="293"/>
      <c r="C124" s="27" t="s">
        <v>1926</v>
      </c>
      <c r="D124" s="47" t="s">
        <v>1930</v>
      </c>
      <c r="E124" s="25"/>
      <c r="F124" s="35">
        <v>11</v>
      </c>
      <c r="G124" s="35">
        <v>12</v>
      </c>
      <c r="H124" s="36">
        <f t="shared" si="32"/>
        <v>23</v>
      </c>
      <c r="I124" s="280"/>
      <c r="J124" s="280"/>
      <c r="K124" s="299"/>
    </row>
    <row r="125" spans="1:11" ht="20.45" customHeight="1">
      <c r="A125" s="25"/>
      <c r="B125" s="45"/>
      <c r="C125" s="27"/>
      <c r="D125" s="47"/>
      <c r="E125" s="36" t="s">
        <v>5507</v>
      </c>
      <c r="F125" s="40">
        <f>SUM(F120:F124)</f>
        <v>1259</v>
      </c>
      <c r="G125" s="40">
        <f t="shared" ref="G125:K125" si="33">SUM(G120:G124)</f>
        <v>946</v>
      </c>
      <c r="H125" s="40">
        <f t="shared" si="33"/>
        <v>2205</v>
      </c>
      <c r="I125" s="40">
        <f t="shared" si="33"/>
        <v>2</v>
      </c>
      <c r="J125" s="40">
        <f t="shared" si="33"/>
        <v>2</v>
      </c>
      <c r="K125" s="40">
        <f t="shared" si="33"/>
        <v>4</v>
      </c>
    </row>
    <row r="126" spans="1:11" ht="20.45" customHeight="1">
      <c r="A126" s="275">
        <v>31</v>
      </c>
      <c r="B126" s="291" t="s">
        <v>5483</v>
      </c>
      <c r="C126" s="27" t="s">
        <v>1932</v>
      </c>
      <c r="D126" s="47" t="s">
        <v>1931</v>
      </c>
      <c r="E126" s="25"/>
      <c r="F126" s="35">
        <v>308</v>
      </c>
      <c r="G126" s="35">
        <v>202</v>
      </c>
      <c r="H126" s="36">
        <f t="shared" si="32"/>
        <v>510</v>
      </c>
      <c r="I126" s="278">
        <v>2</v>
      </c>
      <c r="J126" s="278">
        <v>2</v>
      </c>
      <c r="K126" s="297">
        <f>SUM(I126:J126)</f>
        <v>4</v>
      </c>
    </row>
    <row r="127" spans="1:11" ht="20.45" customHeight="1">
      <c r="A127" s="276"/>
      <c r="B127" s="292"/>
      <c r="C127" s="27" t="s">
        <v>1926</v>
      </c>
      <c r="D127" s="47" t="s">
        <v>1933</v>
      </c>
      <c r="E127" s="25"/>
      <c r="F127" s="35">
        <v>231</v>
      </c>
      <c r="G127" s="35">
        <v>163</v>
      </c>
      <c r="H127" s="36">
        <f t="shared" si="32"/>
        <v>394</v>
      </c>
      <c r="I127" s="279"/>
      <c r="J127" s="279"/>
      <c r="K127" s="298"/>
    </row>
    <row r="128" spans="1:11" ht="20.45" customHeight="1">
      <c r="A128" s="276"/>
      <c r="B128" s="292"/>
      <c r="C128" s="27" t="s">
        <v>1932</v>
      </c>
      <c r="D128" s="47" t="s">
        <v>1934</v>
      </c>
      <c r="E128" s="25"/>
      <c r="F128" s="35">
        <v>224</v>
      </c>
      <c r="G128" s="35">
        <v>140</v>
      </c>
      <c r="H128" s="36">
        <f t="shared" si="32"/>
        <v>364</v>
      </c>
      <c r="I128" s="279"/>
      <c r="J128" s="279"/>
      <c r="K128" s="298"/>
    </row>
    <row r="129" spans="1:11" ht="20.45" customHeight="1">
      <c r="A129" s="277"/>
      <c r="B129" s="293"/>
      <c r="C129" s="27" t="s">
        <v>1932</v>
      </c>
      <c r="D129" s="47" t="s">
        <v>1935</v>
      </c>
      <c r="E129" s="25"/>
      <c r="F129" s="35">
        <v>264</v>
      </c>
      <c r="G129" s="35">
        <v>191</v>
      </c>
      <c r="H129" s="36">
        <f t="shared" si="32"/>
        <v>455</v>
      </c>
      <c r="I129" s="280"/>
      <c r="J129" s="280"/>
      <c r="K129" s="299"/>
    </row>
    <row r="130" spans="1:11" ht="20.45" customHeight="1">
      <c r="A130" s="25"/>
      <c r="B130" s="45"/>
      <c r="C130" s="27"/>
      <c r="D130" s="47"/>
      <c r="E130" s="36" t="s">
        <v>5507</v>
      </c>
      <c r="F130" s="40">
        <f>SUM(F126:F129)</f>
        <v>1027</v>
      </c>
      <c r="G130" s="40">
        <f t="shared" ref="G130:K130" si="34">SUM(G126:G129)</f>
        <v>696</v>
      </c>
      <c r="H130" s="40">
        <f t="shared" si="34"/>
        <v>1723</v>
      </c>
      <c r="I130" s="40">
        <f t="shared" si="34"/>
        <v>2</v>
      </c>
      <c r="J130" s="40">
        <f t="shared" si="34"/>
        <v>2</v>
      </c>
      <c r="K130" s="40">
        <f t="shared" si="34"/>
        <v>4</v>
      </c>
    </row>
    <row r="131" spans="1:11" ht="20.45" customHeight="1">
      <c r="A131" s="275">
        <v>32</v>
      </c>
      <c r="B131" s="291" t="s">
        <v>5483</v>
      </c>
      <c r="C131" s="27" t="s">
        <v>1932</v>
      </c>
      <c r="D131" s="47" t="s">
        <v>1936</v>
      </c>
      <c r="E131" s="25"/>
      <c r="F131" s="35">
        <v>137</v>
      </c>
      <c r="G131" s="35">
        <v>88</v>
      </c>
      <c r="H131" s="36">
        <f t="shared" ref="H131:H212" si="35">SUM(F131:G131)</f>
        <v>225</v>
      </c>
      <c r="I131" s="278">
        <v>2</v>
      </c>
      <c r="J131" s="278">
        <v>2</v>
      </c>
      <c r="K131" s="297">
        <f>SUM(I131:J131)</f>
        <v>4</v>
      </c>
    </row>
    <row r="132" spans="1:11" ht="20.45" customHeight="1">
      <c r="A132" s="276"/>
      <c r="B132" s="292"/>
      <c r="C132" s="27" t="s">
        <v>1932</v>
      </c>
      <c r="D132" s="47" t="s">
        <v>1937</v>
      </c>
      <c r="E132" s="25"/>
      <c r="F132" s="35">
        <v>221</v>
      </c>
      <c r="G132" s="35">
        <v>147</v>
      </c>
      <c r="H132" s="36">
        <f t="shared" si="35"/>
        <v>368</v>
      </c>
      <c r="I132" s="279"/>
      <c r="J132" s="279"/>
      <c r="K132" s="298"/>
    </row>
    <row r="133" spans="1:11" ht="20.45" customHeight="1">
      <c r="A133" s="276"/>
      <c r="B133" s="292"/>
      <c r="C133" s="27" t="s">
        <v>1932</v>
      </c>
      <c r="D133" s="47" t="s">
        <v>1938</v>
      </c>
      <c r="E133" s="25"/>
      <c r="F133" s="35">
        <v>140</v>
      </c>
      <c r="G133" s="35">
        <v>80</v>
      </c>
      <c r="H133" s="36">
        <f t="shared" si="35"/>
        <v>220</v>
      </c>
      <c r="I133" s="279"/>
      <c r="J133" s="279"/>
      <c r="K133" s="298"/>
    </row>
    <row r="134" spans="1:11" ht="20.45" customHeight="1">
      <c r="A134" s="277"/>
      <c r="B134" s="293"/>
      <c r="C134" s="27" t="s">
        <v>1940</v>
      </c>
      <c r="D134" s="47" t="s">
        <v>1939</v>
      </c>
      <c r="E134" s="25"/>
      <c r="F134" s="35">
        <v>446</v>
      </c>
      <c r="G134" s="35">
        <v>391</v>
      </c>
      <c r="H134" s="36">
        <f t="shared" si="35"/>
        <v>837</v>
      </c>
      <c r="I134" s="280"/>
      <c r="J134" s="280"/>
      <c r="K134" s="299"/>
    </row>
    <row r="135" spans="1:11" ht="20.45" customHeight="1">
      <c r="A135" s="25"/>
      <c r="B135" s="45"/>
      <c r="C135" s="27"/>
      <c r="D135" s="47"/>
      <c r="E135" s="36" t="s">
        <v>5507</v>
      </c>
      <c r="F135" s="40">
        <f>SUM(F131:F134)</f>
        <v>944</v>
      </c>
      <c r="G135" s="40">
        <f t="shared" ref="G135:K135" si="36">SUM(G131:G134)</f>
        <v>706</v>
      </c>
      <c r="H135" s="40">
        <f t="shared" si="36"/>
        <v>1650</v>
      </c>
      <c r="I135" s="40">
        <f t="shared" si="36"/>
        <v>2</v>
      </c>
      <c r="J135" s="40">
        <f t="shared" si="36"/>
        <v>2</v>
      </c>
      <c r="K135" s="40">
        <f t="shared" si="36"/>
        <v>4</v>
      </c>
    </row>
    <row r="136" spans="1:11" ht="20.45" customHeight="1">
      <c r="A136" s="275">
        <v>33</v>
      </c>
      <c r="B136" s="291" t="s">
        <v>5484</v>
      </c>
      <c r="C136" s="27" t="s">
        <v>1942</v>
      </c>
      <c r="D136" s="47" t="s">
        <v>1941</v>
      </c>
      <c r="E136" s="25"/>
      <c r="F136" s="35">
        <v>180</v>
      </c>
      <c r="G136" s="35">
        <v>156</v>
      </c>
      <c r="H136" s="36">
        <f t="shared" si="35"/>
        <v>336</v>
      </c>
      <c r="I136" s="278">
        <v>2</v>
      </c>
      <c r="J136" s="278">
        <v>2</v>
      </c>
      <c r="K136" s="297">
        <f>SUM(I136:J136)</f>
        <v>4</v>
      </c>
    </row>
    <row r="137" spans="1:11" ht="20.45" customHeight="1">
      <c r="A137" s="276"/>
      <c r="B137" s="292"/>
      <c r="C137" s="27" t="s">
        <v>1942</v>
      </c>
      <c r="D137" s="47" t="s">
        <v>1943</v>
      </c>
      <c r="E137" s="25"/>
      <c r="F137" s="35">
        <v>328</v>
      </c>
      <c r="G137" s="35">
        <v>300</v>
      </c>
      <c r="H137" s="36">
        <f t="shared" si="35"/>
        <v>628</v>
      </c>
      <c r="I137" s="279"/>
      <c r="J137" s="279"/>
      <c r="K137" s="298"/>
    </row>
    <row r="138" spans="1:11" ht="20.45" customHeight="1">
      <c r="A138" s="276"/>
      <c r="B138" s="292"/>
      <c r="C138" s="27" t="s">
        <v>1945</v>
      </c>
      <c r="D138" s="47" t="s">
        <v>1944</v>
      </c>
      <c r="E138" s="25"/>
      <c r="F138" s="35">
        <v>145</v>
      </c>
      <c r="G138" s="35">
        <v>150</v>
      </c>
      <c r="H138" s="36">
        <f t="shared" si="35"/>
        <v>295</v>
      </c>
      <c r="I138" s="279"/>
      <c r="J138" s="279"/>
      <c r="K138" s="298"/>
    </row>
    <row r="139" spans="1:11" ht="20.45" customHeight="1">
      <c r="A139" s="277"/>
      <c r="B139" s="293"/>
      <c r="C139" s="27" t="s">
        <v>1945</v>
      </c>
      <c r="D139" s="47" t="s">
        <v>1946</v>
      </c>
      <c r="E139" s="25"/>
      <c r="F139" s="35">
        <v>48</v>
      </c>
      <c r="G139" s="35">
        <v>52</v>
      </c>
      <c r="H139" s="36">
        <f t="shared" si="35"/>
        <v>100</v>
      </c>
      <c r="I139" s="280"/>
      <c r="J139" s="280"/>
      <c r="K139" s="299"/>
    </row>
    <row r="140" spans="1:11" ht="20.45" customHeight="1">
      <c r="A140" s="25"/>
      <c r="B140" s="45"/>
      <c r="C140" s="27"/>
      <c r="D140" s="47"/>
      <c r="E140" s="36" t="s">
        <v>5507</v>
      </c>
      <c r="F140" s="40">
        <f>SUM(F136:F139)</f>
        <v>701</v>
      </c>
      <c r="G140" s="40">
        <f t="shared" ref="G140:K140" si="37">SUM(G136:G139)</f>
        <v>658</v>
      </c>
      <c r="H140" s="40">
        <f t="shared" si="37"/>
        <v>1359</v>
      </c>
      <c r="I140" s="40">
        <f t="shared" si="37"/>
        <v>2</v>
      </c>
      <c r="J140" s="40">
        <f t="shared" si="37"/>
        <v>2</v>
      </c>
      <c r="K140" s="40">
        <f t="shared" si="37"/>
        <v>4</v>
      </c>
    </row>
    <row r="141" spans="1:11" ht="18.600000000000001" customHeight="1">
      <c r="A141" s="275">
        <v>34</v>
      </c>
      <c r="B141" s="291" t="s">
        <v>5483</v>
      </c>
      <c r="C141" s="27" t="s">
        <v>1932</v>
      </c>
      <c r="D141" s="47" t="s">
        <v>1947</v>
      </c>
      <c r="E141" s="25"/>
      <c r="F141" s="35">
        <v>125</v>
      </c>
      <c r="G141" s="35">
        <v>75</v>
      </c>
      <c r="H141" s="36">
        <f t="shared" si="35"/>
        <v>200</v>
      </c>
      <c r="I141" s="278">
        <v>2</v>
      </c>
      <c r="J141" s="278">
        <v>2</v>
      </c>
      <c r="K141" s="297">
        <f>SUM(I141:J141)</f>
        <v>4</v>
      </c>
    </row>
    <row r="142" spans="1:11" ht="18.600000000000001" customHeight="1">
      <c r="A142" s="276"/>
      <c r="B142" s="292"/>
      <c r="C142" s="27" t="s">
        <v>1949</v>
      </c>
      <c r="D142" s="47" t="s">
        <v>1948</v>
      </c>
      <c r="E142" s="25"/>
      <c r="F142" s="35">
        <v>371</v>
      </c>
      <c r="G142" s="35">
        <v>256</v>
      </c>
      <c r="H142" s="36">
        <f t="shared" si="35"/>
        <v>627</v>
      </c>
      <c r="I142" s="279"/>
      <c r="J142" s="279"/>
      <c r="K142" s="298"/>
    </row>
    <row r="143" spans="1:11" ht="18.600000000000001" customHeight="1">
      <c r="A143" s="276"/>
      <c r="B143" s="292"/>
      <c r="C143" s="27" t="s">
        <v>1951</v>
      </c>
      <c r="D143" s="47" t="s">
        <v>1950</v>
      </c>
      <c r="E143" s="25"/>
      <c r="F143" s="35">
        <v>162</v>
      </c>
      <c r="G143" s="35">
        <v>127</v>
      </c>
      <c r="H143" s="36">
        <f t="shared" si="35"/>
        <v>289</v>
      </c>
      <c r="I143" s="279"/>
      <c r="J143" s="279"/>
      <c r="K143" s="298"/>
    </row>
    <row r="144" spans="1:11" ht="18.600000000000001" customHeight="1">
      <c r="A144" s="276"/>
      <c r="B144" s="292"/>
      <c r="C144" s="27" t="s">
        <v>1953</v>
      </c>
      <c r="D144" s="47" t="s">
        <v>1952</v>
      </c>
      <c r="E144" s="25"/>
      <c r="F144" s="35">
        <v>451</v>
      </c>
      <c r="G144" s="35">
        <v>265</v>
      </c>
      <c r="H144" s="36">
        <f t="shared" si="35"/>
        <v>716</v>
      </c>
      <c r="I144" s="279"/>
      <c r="J144" s="279"/>
      <c r="K144" s="298"/>
    </row>
    <row r="145" spans="1:11" ht="18.600000000000001" customHeight="1">
      <c r="A145" s="277"/>
      <c r="B145" s="293"/>
      <c r="C145" s="27" t="s">
        <v>1926</v>
      </c>
      <c r="D145" s="47" t="s">
        <v>1954</v>
      </c>
      <c r="E145" s="25"/>
      <c r="F145" s="35">
        <v>195</v>
      </c>
      <c r="G145" s="35">
        <v>122</v>
      </c>
      <c r="H145" s="36">
        <f t="shared" si="35"/>
        <v>317</v>
      </c>
      <c r="I145" s="280"/>
      <c r="J145" s="280"/>
      <c r="K145" s="299"/>
    </row>
    <row r="146" spans="1:11" ht="18.600000000000001" customHeight="1">
      <c r="A146" s="25"/>
      <c r="B146" s="45"/>
      <c r="C146" s="27"/>
      <c r="D146" s="47"/>
      <c r="E146" s="36" t="s">
        <v>5507</v>
      </c>
      <c r="F146" s="40">
        <f>SUM(F141:F145)</f>
        <v>1304</v>
      </c>
      <c r="G146" s="40">
        <f t="shared" ref="G146:K146" si="38">SUM(G141:G145)</f>
        <v>845</v>
      </c>
      <c r="H146" s="40">
        <f t="shared" si="38"/>
        <v>2149</v>
      </c>
      <c r="I146" s="40">
        <f t="shared" si="38"/>
        <v>2</v>
      </c>
      <c r="J146" s="40">
        <f t="shared" si="38"/>
        <v>2</v>
      </c>
      <c r="K146" s="40">
        <f t="shared" si="38"/>
        <v>4</v>
      </c>
    </row>
    <row r="147" spans="1:11" ht="18.600000000000001" customHeight="1">
      <c r="A147" s="275">
        <v>35</v>
      </c>
      <c r="B147" s="291" t="s">
        <v>5484</v>
      </c>
      <c r="C147" s="27" t="s">
        <v>1956</v>
      </c>
      <c r="D147" s="47" t="s">
        <v>1955</v>
      </c>
      <c r="E147" s="25"/>
      <c r="F147" s="35">
        <v>147</v>
      </c>
      <c r="G147" s="35">
        <v>104</v>
      </c>
      <c r="H147" s="36">
        <f t="shared" si="35"/>
        <v>251</v>
      </c>
      <c r="I147" s="278">
        <v>2</v>
      </c>
      <c r="J147" s="278">
        <v>2</v>
      </c>
      <c r="K147" s="297">
        <f>SUM(I147:J147)</f>
        <v>4</v>
      </c>
    </row>
    <row r="148" spans="1:11" ht="18.600000000000001" customHeight="1">
      <c r="A148" s="276"/>
      <c r="B148" s="292"/>
      <c r="C148" s="27" t="s">
        <v>1956</v>
      </c>
      <c r="D148" s="47" t="s">
        <v>1957</v>
      </c>
      <c r="E148" s="25"/>
      <c r="F148" s="35">
        <v>428</v>
      </c>
      <c r="G148" s="35">
        <v>301</v>
      </c>
      <c r="H148" s="36">
        <f t="shared" si="35"/>
        <v>729</v>
      </c>
      <c r="I148" s="279"/>
      <c r="J148" s="279"/>
      <c r="K148" s="298"/>
    </row>
    <row r="149" spans="1:11" ht="18.600000000000001" customHeight="1">
      <c r="A149" s="277"/>
      <c r="B149" s="293"/>
      <c r="C149" s="27" t="s">
        <v>1959</v>
      </c>
      <c r="D149" s="47" t="s">
        <v>1958</v>
      </c>
      <c r="E149" s="25"/>
      <c r="F149" s="35">
        <v>510</v>
      </c>
      <c r="G149" s="35">
        <v>336</v>
      </c>
      <c r="H149" s="36">
        <f t="shared" si="35"/>
        <v>846</v>
      </c>
      <c r="I149" s="280"/>
      <c r="J149" s="280"/>
      <c r="K149" s="299"/>
    </row>
    <row r="150" spans="1:11" ht="18.600000000000001" customHeight="1">
      <c r="A150" s="25"/>
      <c r="B150" s="45"/>
      <c r="C150" s="27"/>
      <c r="D150" s="47"/>
      <c r="E150" s="36" t="s">
        <v>5507</v>
      </c>
      <c r="F150" s="40">
        <f>SUM(F147:F149)</f>
        <v>1085</v>
      </c>
      <c r="G150" s="40">
        <f t="shared" ref="G150:K150" si="39">SUM(G147:G149)</f>
        <v>741</v>
      </c>
      <c r="H150" s="40">
        <f t="shared" si="39"/>
        <v>1826</v>
      </c>
      <c r="I150" s="40">
        <f t="shared" si="39"/>
        <v>2</v>
      </c>
      <c r="J150" s="40">
        <f t="shared" si="39"/>
        <v>2</v>
      </c>
      <c r="K150" s="40">
        <f t="shared" si="39"/>
        <v>4</v>
      </c>
    </row>
    <row r="151" spans="1:11" ht="18.600000000000001" customHeight="1">
      <c r="A151" s="275">
        <v>36</v>
      </c>
      <c r="B151" s="291" t="s">
        <v>5484</v>
      </c>
      <c r="C151" s="27" t="s">
        <v>1961</v>
      </c>
      <c r="D151" s="47" t="s">
        <v>1960</v>
      </c>
      <c r="E151" s="25"/>
      <c r="F151" s="35">
        <v>113</v>
      </c>
      <c r="G151" s="35">
        <v>77</v>
      </c>
      <c r="H151" s="36">
        <f t="shared" si="35"/>
        <v>190</v>
      </c>
      <c r="I151" s="278">
        <v>2</v>
      </c>
      <c r="J151" s="278">
        <v>2</v>
      </c>
      <c r="K151" s="297">
        <f>SUM(I151:J151)</f>
        <v>4</v>
      </c>
    </row>
    <row r="152" spans="1:11" ht="18.600000000000001" customHeight="1">
      <c r="A152" s="276"/>
      <c r="B152" s="292"/>
      <c r="C152" s="27" t="s">
        <v>1963</v>
      </c>
      <c r="D152" s="47" t="s">
        <v>1962</v>
      </c>
      <c r="E152" s="25"/>
      <c r="F152" s="35">
        <v>240</v>
      </c>
      <c r="G152" s="35">
        <v>193</v>
      </c>
      <c r="H152" s="36">
        <f t="shared" si="35"/>
        <v>433</v>
      </c>
      <c r="I152" s="279"/>
      <c r="J152" s="279"/>
      <c r="K152" s="298"/>
    </row>
    <row r="153" spans="1:11" ht="18.600000000000001" customHeight="1">
      <c r="A153" s="277"/>
      <c r="B153" s="293"/>
      <c r="C153" s="27" t="s">
        <v>1965</v>
      </c>
      <c r="D153" s="47" t="s">
        <v>1964</v>
      </c>
      <c r="E153" s="25"/>
      <c r="F153" s="35">
        <v>307</v>
      </c>
      <c r="G153" s="35">
        <v>352</v>
      </c>
      <c r="H153" s="36">
        <f t="shared" si="35"/>
        <v>659</v>
      </c>
      <c r="I153" s="280"/>
      <c r="J153" s="280"/>
      <c r="K153" s="299"/>
    </row>
    <row r="154" spans="1:11" ht="18.600000000000001" customHeight="1">
      <c r="A154" s="25"/>
      <c r="B154" s="45"/>
      <c r="C154" s="27"/>
      <c r="D154" s="47"/>
      <c r="E154" s="36" t="s">
        <v>5507</v>
      </c>
      <c r="F154" s="40">
        <f>SUM(F151:F153)</f>
        <v>660</v>
      </c>
      <c r="G154" s="40">
        <f t="shared" ref="G154:K154" si="40">SUM(G151:G153)</f>
        <v>622</v>
      </c>
      <c r="H154" s="40">
        <f t="shared" si="40"/>
        <v>1282</v>
      </c>
      <c r="I154" s="40">
        <f t="shared" si="40"/>
        <v>2</v>
      </c>
      <c r="J154" s="40">
        <f t="shared" si="40"/>
        <v>2</v>
      </c>
      <c r="K154" s="40">
        <f t="shared" si="40"/>
        <v>4</v>
      </c>
    </row>
    <row r="155" spans="1:11" ht="18.600000000000001" customHeight="1">
      <c r="A155" s="275">
        <v>37</v>
      </c>
      <c r="B155" s="291" t="s">
        <v>5485</v>
      </c>
      <c r="C155" s="27" t="s">
        <v>1967</v>
      </c>
      <c r="D155" s="47" t="s">
        <v>1966</v>
      </c>
      <c r="E155" s="26"/>
      <c r="F155" s="35">
        <v>122</v>
      </c>
      <c r="G155" s="35">
        <v>115</v>
      </c>
      <c r="H155" s="36">
        <f t="shared" si="35"/>
        <v>237</v>
      </c>
      <c r="I155" s="281">
        <v>2</v>
      </c>
      <c r="J155" s="281">
        <v>2</v>
      </c>
      <c r="K155" s="284">
        <f>SUM(I155:J155)</f>
        <v>4</v>
      </c>
    </row>
    <row r="156" spans="1:11" ht="18.600000000000001" customHeight="1">
      <c r="A156" s="276"/>
      <c r="B156" s="292"/>
      <c r="C156" s="27" t="s">
        <v>1969</v>
      </c>
      <c r="D156" s="47" t="s">
        <v>1968</v>
      </c>
      <c r="E156" s="26"/>
      <c r="F156" s="35">
        <v>430</v>
      </c>
      <c r="G156" s="35">
        <v>435</v>
      </c>
      <c r="H156" s="36">
        <f t="shared" si="35"/>
        <v>865</v>
      </c>
      <c r="I156" s="282"/>
      <c r="J156" s="282"/>
      <c r="K156" s="285"/>
    </row>
    <row r="157" spans="1:11" ht="18.600000000000001" customHeight="1">
      <c r="A157" s="277"/>
      <c r="B157" s="293"/>
      <c r="C157" s="27" t="s">
        <v>1971</v>
      </c>
      <c r="D157" s="47" t="s">
        <v>1970</v>
      </c>
      <c r="E157" s="26"/>
      <c r="F157" s="35">
        <v>183</v>
      </c>
      <c r="G157" s="35">
        <v>173</v>
      </c>
      <c r="H157" s="36">
        <f t="shared" si="35"/>
        <v>356</v>
      </c>
      <c r="I157" s="283"/>
      <c r="J157" s="283"/>
      <c r="K157" s="286"/>
    </row>
    <row r="158" spans="1:11" ht="18.600000000000001" customHeight="1">
      <c r="A158" s="25"/>
      <c r="B158" s="45"/>
      <c r="C158" s="27"/>
      <c r="D158" s="47"/>
      <c r="E158" s="36" t="s">
        <v>5507</v>
      </c>
      <c r="F158" s="40">
        <f>SUM(F155:F157)</f>
        <v>735</v>
      </c>
      <c r="G158" s="40">
        <f t="shared" ref="G158:K158" si="41">SUM(G155:G157)</f>
        <v>723</v>
      </c>
      <c r="H158" s="40">
        <f t="shared" si="41"/>
        <v>1458</v>
      </c>
      <c r="I158" s="40">
        <f t="shared" si="41"/>
        <v>2</v>
      </c>
      <c r="J158" s="40">
        <f t="shared" si="41"/>
        <v>2</v>
      </c>
      <c r="K158" s="40">
        <f t="shared" si="41"/>
        <v>4</v>
      </c>
    </row>
    <row r="159" spans="1:11" ht="18.600000000000001" customHeight="1">
      <c r="A159" s="275">
        <v>38</v>
      </c>
      <c r="B159" s="291" t="s">
        <v>5485</v>
      </c>
      <c r="C159" s="27" t="s">
        <v>1973</v>
      </c>
      <c r="D159" s="47" t="s">
        <v>1972</v>
      </c>
      <c r="E159" s="26"/>
      <c r="F159" s="35">
        <v>75</v>
      </c>
      <c r="G159" s="35">
        <v>64</v>
      </c>
      <c r="H159" s="36">
        <f t="shared" si="35"/>
        <v>139</v>
      </c>
      <c r="I159" s="281">
        <v>2</v>
      </c>
      <c r="J159" s="281">
        <v>2</v>
      </c>
      <c r="K159" s="284">
        <f>SUM(I159:J159)</f>
        <v>4</v>
      </c>
    </row>
    <row r="160" spans="1:11" ht="18.600000000000001" customHeight="1">
      <c r="A160" s="276"/>
      <c r="B160" s="292"/>
      <c r="C160" s="27" t="s">
        <v>1975</v>
      </c>
      <c r="D160" s="47" t="s">
        <v>1974</v>
      </c>
      <c r="E160" s="26"/>
      <c r="F160" s="35">
        <v>198</v>
      </c>
      <c r="G160" s="35">
        <v>193</v>
      </c>
      <c r="H160" s="36">
        <f t="shared" si="35"/>
        <v>391</v>
      </c>
      <c r="I160" s="282"/>
      <c r="J160" s="282"/>
      <c r="K160" s="285"/>
    </row>
    <row r="161" spans="1:11" ht="18.600000000000001" customHeight="1">
      <c r="A161" s="276"/>
      <c r="B161" s="292"/>
      <c r="C161" s="27" t="s">
        <v>1975</v>
      </c>
      <c r="D161" s="47" t="s">
        <v>1976</v>
      </c>
      <c r="E161" s="26"/>
      <c r="F161" s="35">
        <v>100</v>
      </c>
      <c r="G161" s="35">
        <v>101</v>
      </c>
      <c r="H161" s="36">
        <f t="shared" si="35"/>
        <v>201</v>
      </c>
      <c r="I161" s="282"/>
      <c r="J161" s="282"/>
      <c r="K161" s="285"/>
    </row>
    <row r="162" spans="1:11" ht="18.600000000000001" customHeight="1">
      <c r="A162" s="277"/>
      <c r="B162" s="293"/>
      <c r="C162" s="27" t="s">
        <v>1975</v>
      </c>
      <c r="D162" s="47" t="s">
        <v>1977</v>
      </c>
      <c r="E162" s="26"/>
      <c r="F162" s="35">
        <v>173</v>
      </c>
      <c r="G162" s="35">
        <v>191</v>
      </c>
      <c r="H162" s="36">
        <f t="shared" si="35"/>
        <v>364</v>
      </c>
      <c r="I162" s="283"/>
      <c r="J162" s="283"/>
      <c r="K162" s="286"/>
    </row>
    <row r="163" spans="1:11" ht="18.600000000000001" customHeight="1">
      <c r="A163" s="25"/>
      <c r="B163" s="45"/>
      <c r="C163" s="27"/>
      <c r="D163" s="47"/>
      <c r="E163" s="36" t="s">
        <v>5507</v>
      </c>
      <c r="F163" s="40">
        <f>SUM(F159:F162)</f>
        <v>546</v>
      </c>
      <c r="G163" s="40">
        <f t="shared" ref="G163:K163" si="42">SUM(G159:G162)</f>
        <v>549</v>
      </c>
      <c r="H163" s="40">
        <f t="shared" si="42"/>
        <v>1095</v>
      </c>
      <c r="I163" s="40">
        <f t="shared" si="42"/>
        <v>2</v>
      </c>
      <c r="J163" s="40">
        <f t="shared" si="42"/>
        <v>2</v>
      </c>
      <c r="K163" s="40">
        <f t="shared" si="42"/>
        <v>4</v>
      </c>
    </row>
    <row r="164" spans="1:11" ht="18.600000000000001" customHeight="1">
      <c r="A164" s="275">
        <v>39</v>
      </c>
      <c r="B164" s="291" t="s">
        <v>5485</v>
      </c>
      <c r="C164" s="27" t="s">
        <v>1975</v>
      </c>
      <c r="D164" s="47" t="s">
        <v>1978</v>
      </c>
      <c r="E164" s="26"/>
      <c r="F164" s="35">
        <v>119</v>
      </c>
      <c r="G164" s="35">
        <v>109</v>
      </c>
      <c r="H164" s="36">
        <f t="shared" si="35"/>
        <v>228</v>
      </c>
      <c r="I164" s="281">
        <v>2</v>
      </c>
      <c r="J164" s="281">
        <v>2</v>
      </c>
      <c r="K164" s="284">
        <f>SUM(I164:J164)</f>
        <v>4</v>
      </c>
    </row>
    <row r="165" spans="1:11" ht="18.600000000000001" customHeight="1">
      <c r="A165" s="276"/>
      <c r="B165" s="292"/>
      <c r="C165" s="27" t="s">
        <v>1975</v>
      </c>
      <c r="D165" s="47" t="s">
        <v>1979</v>
      </c>
      <c r="E165" s="26"/>
      <c r="F165" s="35">
        <v>485</v>
      </c>
      <c r="G165" s="35">
        <v>470</v>
      </c>
      <c r="H165" s="36">
        <f t="shared" si="35"/>
        <v>955</v>
      </c>
      <c r="I165" s="282"/>
      <c r="J165" s="282"/>
      <c r="K165" s="285"/>
    </row>
    <row r="166" spans="1:11" ht="18.600000000000001" customHeight="1">
      <c r="A166" s="277"/>
      <c r="B166" s="293"/>
      <c r="C166" s="27" t="s">
        <v>1975</v>
      </c>
      <c r="D166" s="47" t="s">
        <v>1980</v>
      </c>
      <c r="E166" s="26"/>
      <c r="F166" s="35">
        <v>166</v>
      </c>
      <c r="G166" s="35">
        <v>146</v>
      </c>
      <c r="H166" s="36">
        <f t="shared" si="35"/>
        <v>312</v>
      </c>
      <c r="I166" s="283"/>
      <c r="J166" s="283"/>
      <c r="K166" s="286"/>
    </row>
    <row r="167" spans="1:11" ht="18.600000000000001" customHeight="1">
      <c r="A167" s="25"/>
      <c r="B167" s="45"/>
      <c r="C167" s="27"/>
      <c r="D167" s="47"/>
      <c r="E167" s="36" t="s">
        <v>5507</v>
      </c>
      <c r="F167" s="40">
        <f>SUM(F164:F166)</f>
        <v>770</v>
      </c>
      <c r="G167" s="40">
        <f t="shared" ref="G167:K167" si="43">SUM(G164:G166)</f>
        <v>725</v>
      </c>
      <c r="H167" s="40">
        <f t="shared" si="43"/>
        <v>1495</v>
      </c>
      <c r="I167" s="40">
        <f t="shared" si="43"/>
        <v>2</v>
      </c>
      <c r="J167" s="40">
        <f t="shared" si="43"/>
        <v>2</v>
      </c>
      <c r="K167" s="40">
        <f t="shared" si="43"/>
        <v>4</v>
      </c>
    </row>
    <row r="168" spans="1:11" ht="18.600000000000001" customHeight="1">
      <c r="A168" s="278">
        <v>40</v>
      </c>
      <c r="B168" s="300" t="s">
        <v>5485</v>
      </c>
      <c r="C168" s="27" t="s">
        <v>1982</v>
      </c>
      <c r="D168" s="47" t="s">
        <v>1981</v>
      </c>
      <c r="E168" s="26"/>
      <c r="F168" s="35">
        <v>443</v>
      </c>
      <c r="G168" s="35">
        <v>473</v>
      </c>
      <c r="H168" s="36">
        <f t="shared" si="35"/>
        <v>916</v>
      </c>
      <c r="I168" s="281">
        <v>2</v>
      </c>
      <c r="J168" s="281">
        <v>2</v>
      </c>
      <c r="K168" s="284">
        <f>SUM(I168:J168)</f>
        <v>4</v>
      </c>
    </row>
    <row r="169" spans="1:11" ht="18.600000000000001" customHeight="1">
      <c r="A169" s="279"/>
      <c r="B169" s="301"/>
      <c r="C169" s="27" t="s">
        <v>1984</v>
      </c>
      <c r="D169" s="47" t="s">
        <v>1983</v>
      </c>
      <c r="E169" s="26"/>
      <c r="F169" s="35">
        <v>173</v>
      </c>
      <c r="G169" s="35">
        <v>157</v>
      </c>
      <c r="H169" s="36">
        <f t="shared" si="35"/>
        <v>330</v>
      </c>
      <c r="I169" s="282"/>
      <c r="J169" s="282"/>
      <c r="K169" s="285"/>
    </row>
    <row r="170" spans="1:11" ht="18.600000000000001" customHeight="1">
      <c r="A170" s="280"/>
      <c r="B170" s="302"/>
      <c r="C170" s="27" t="s">
        <v>1984</v>
      </c>
      <c r="D170" s="47" t="s">
        <v>1985</v>
      </c>
      <c r="E170" s="26"/>
      <c r="F170" s="35">
        <v>154</v>
      </c>
      <c r="G170" s="35">
        <v>172</v>
      </c>
      <c r="H170" s="36">
        <f t="shared" si="35"/>
        <v>326</v>
      </c>
      <c r="I170" s="283"/>
      <c r="J170" s="283"/>
      <c r="K170" s="286"/>
    </row>
    <row r="171" spans="1:11" ht="18.600000000000001" customHeight="1">
      <c r="A171" s="25"/>
      <c r="B171" s="45"/>
      <c r="C171" s="27"/>
      <c r="D171" s="47"/>
      <c r="E171" s="36" t="s">
        <v>5507</v>
      </c>
      <c r="F171" s="40">
        <f>SUM(F168:F170)</f>
        <v>770</v>
      </c>
      <c r="G171" s="40">
        <f t="shared" ref="G171:K171" si="44">SUM(G168:G170)</f>
        <v>802</v>
      </c>
      <c r="H171" s="40">
        <f t="shared" si="44"/>
        <v>1572</v>
      </c>
      <c r="I171" s="40">
        <f t="shared" si="44"/>
        <v>2</v>
      </c>
      <c r="J171" s="40">
        <f t="shared" si="44"/>
        <v>2</v>
      </c>
      <c r="K171" s="40">
        <f t="shared" si="44"/>
        <v>4</v>
      </c>
    </row>
    <row r="172" spans="1:11" ht="18.600000000000001" customHeight="1">
      <c r="A172" s="275">
        <v>41</v>
      </c>
      <c r="B172" s="291" t="s">
        <v>5486</v>
      </c>
      <c r="C172" s="27" t="s">
        <v>1987</v>
      </c>
      <c r="D172" s="47" t="s">
        <v>1986</v>
      </c>
      <c r="E172" s="26"/>
      <c r="F172" s="35">
        <v>300</v>
      </c>
      <c r="G172" s="35">
        <v>296</v>
      </c>
      <c r="H172" s="36">
        <f t="shared" si="35"/>
        <v>596</v>
      </c>
      <c r="I172" s="281">
        <v>2</v>
      </c>
      <c r="J172" s="281">
        <v>2</v>
      </c>
      <c r="K172" s="284">
        <f>SUM(I172:J172)</f>
        <v>4</v>
      </c>
    </row>
    <row r="173" spans="1:11" ht="18.600000000000001" customHeight="1">
      <c r="A173" s="276"/>
      <c r="B173" s="292"/>
      <c r="C173" s="27" t="s">
        <v>1989</v>
      </c>
      <c r="D173" s="47" t="s">
        <v>1988</v>
      </c>
      <c r="E173" s="26"/>
      <c r="F173" s="35">
        <v>124</v>
      </c>
      <c r="G173" s="35">
        <v>103</v>
      </c>
      <c r="H173" s="36">
        <f t="shared" si="35"/>
        <v>227</v>
      </c>
      <c r="I173" s="282"/>
      <c r="J173" s="282"/>
      <c r="K173" s="285"/>
    </row>
    <row r="174" spans="1:11" ht="18.600000000000001" customHeight="1">
      <c r="A174" s="276"/>
      <c r="B174" s="292"/>
      <c r="C174" s="27" t="s">
        <v>1991</v>
      </c>
      <c r="D174" s="47" t="s">
        <v>1990</v>
      </c>
      <c r="E174" s="26"/>
      <c r="F174" s="35">
        <v>211</v>
      </c>
      <c r="G174" s="35">
        <v>187</v>
      </c>
      <c r="H174" s="36">
        <f t="shared" si="35"/>
        <v>398</v>
      </c>
      <c r="I174" s="282"/>
      <c r="J174" s="282"/>
      <c r="K174" s="285"/>
    </row>
    <row r="175" spans="1:11" ht="18.600000000000001" customHeight="1">
      <c r="A175" s="276"/>
      <c r="B175" s="292"/>
      <c r="C175" s="27" t="s">
        <v>1993</v>
      </c>
      <c r="D175" s="47" t="s">
        <v>1992</v>
      </c>
      <c r="E175" s="26"/>
      <c r="F175" s="35">
        <v>125</v>
      </c>
      <c r="G175" s="35">
        <v>99</v>
      </c>
      <c r="H175" s="36">
        <f t="shared" si="35"/>
        <v>224</v>
      </c>
      <c r="I175" s="282"/>
      <c r="J175" s="282"/>
      <c r="K175" s="285"/>
    </row>
    <row r="176" spans="1:11" ht="18.600000000000001" customHeight="1">
      <c r="A176" s="276"/>
      <c r="B176" s="292"/>
      <c r="C176" s="27" t="s">
        <v>1989</v>
      </c>
      <c r="D176" s="47" t="s">
        <v>1994</v>
      </c>
      <c r="E176" s="26"/>
      <c r="F176" s="35">
        <v>154</v>
      </c>
      <c r="G176" s="35">
        <v>161</v>
      </c>
      <c r="H176" s="36">
        <f t="shared" si="35"/>
        <v>315</v>
      </c>
      <c r="I176" s="282"/>
      <c r="J176" s="282"/>
      <c r="K176" s="285"/>
    </row>
    <row r="177" spans="1:11" ht="18.600000000000001" customHeight="1">
      <c r="A177" s="276"/>
      <c r="B177" s="292"/>
      <c r="C177" s="27" t="s">
        <v>1989</v>
      </c>
      <c r="D177" s="47" t="s">
        <v>1995</v>
      </c>
      <c r="E177" s="26"/>
      <c r="F177" s="35">
        <v>222</v>
      </c>
      <c r="G177" s="35">
        <v>248</v>
      </c>
      <c r="H177" s="36">
        <f t="shared" si="35"/>
        <v>470</v>
      </c>
      <c r="I177" s="282"/>
      <c r="J177" s="282"/>
      <c r="K177" s="285"/>
    </row>
    <row r="178" spans="1:11" ht="18.600000000000001" customHeight="1">
      <c r="A178" s="277"/>
      <c r="B178" s="293"/>
      <c r="C178" s="27" t="s">
        <v>1989</v>
      </c>
      <c r="D178" s="47" t="s">
        <v>1996</v>
      </c>
      <c r="E178" s="26"/>
      <c r="F178" s="35">
        <v>84</v>
      </c>
      <c r="G178" s="35">
        <v>66</v>
      </c>
      <c r="H178" s="36">
        <f t="shared" si="35"/>
        <v>150</v>
      </c>
      <c r="I178" s="283"/>
      <c r="J178" s="283"/>
      <c r="K178" s="286"/>
    </row>
    <row r="179" spans="1:11" ht="18.600000000000001" customHeight="1">
      <c r="A179" s="25"/>
      <c r="B179" s="45"/>
      <c r="C179" s="27"/>
      <c r="D179" s="47"/>
      <c r="E179" s="36" t="s">
        <v>5507</v>
      </c>
      <c r="F179" s="40">
        <f>SUM(F172:F178)</f>
        <v>1220</v>
      </c>
      <c r="G179" s="40">
        <f t="shared" ref="G179:K179" si="45">SUM(G172:G178)</f>
        <v>1160</v>
      </c>
      <c r="H179" s="40">
        <f t="shared" si="45"/>
        <v>2380</v>
      </c>
      <c r="I179" s="40">
        <f t="shared" si="45"/>
        <v>2</v>
      </c>
      <c r="J179" s="40">
        <f t="shared" si="45"/>
        <v>2</v>
      </c>
      <c r="K179" s="40">
        <f t="shared" si="45"/>
        <v>4</v>
      </c>
    </row>
    <row r="180" spans="1:11" ht="18.600000000000001" customHeight="1">
      <c r="A180" s="275">
        <v>42</v>
      </c>
      <c r="B180" s="291" t="s">
        <v>5486</v>
      </c>
      <c r="C180" s="27" t="s">
        <v>1998</v>
      </c>
      <c r="D180" s="47" t="s">
        <v>1997</v>
      </c>
      <c r="E180" s="26"/>
      <c r="F180" s="35">
        <v>121</v>
      </c>
      <c r="G180" s="35">
        <v>99</v>
      </c>
      <c r="H180" s="36">
        <f t="shared" si="35"/>
        <v>220</v>
      </c>
      <c r="I180" s="281">
        <v>2</v>
      </c>
      <c r="J180" s="281">
        <v>2</v>
      </c>
      <c r="K180" s="284">
        <f>SUM(I180:J180)</f>
        <v>4</v>
      </c>
    </row>
    <row r="181" spans="1:11" ht="18.600000000000001" customHeight="1">
      <c r="A181" s="276"/>
      <c r="B181" s="292"/>
      <c r="C181" s="27" t="s">
        <v>1998</v>
      </c>
      <c r="D181" s="47" t="s">
        <v>1999</v>
      </c>
      <c r="E181" s="26"/>
      <c r="F181" s="35">
        <v>69</v>
      </c>
      <c r="G181" s="35">
        <v>85</v>
      </c>
      <c r="H181" s="36">
        <f t="shared" si="35"/>
        <v>154</v>
      </c>
      <c r="I181" s="282"/>
      <c r="J181" s="282"/>
      <c r="K181" s="285"/>
    </row>
    <row r="182" spans="1:11" ht="18.600000000000001" customHeight="1">
      <c r="A182" s="276"/>
      <c r="B182" s="292"/>
      <c r="C182" s="27" t="s">
        <v>1998</v>
      </c>
      <c r="D182" s="47" t="s">
        <v>2000</v>
      </c>
      <c r="E182" s="26"/>
      <c r="F182" s="35">
        <v>277</v>
      </c>
      <c r="G182" s="35">
        <v>258</v>
      </c>
      <c r="H182" s="36">
        <f t="shared" si="35"/>
        <v>535</v>
      </c>
      <c r="I182" s="282"/>
      <c r="J182" s="282"/>
      <c r="K182" s="285"/>
    </row>
    <row r="183" spans="1:11" ht="18.600000000000001" customHeight="1">
      <c r="A183" s="276"/>
      <c r="B183" s="292"/>
      <c r="C183" s="27" t="s">
        <v>1975</v>
      </c>
      <c r="D183" s="47" t="s">
        <v>2001</v>
      </c>
      <c r="E183" s="26"/>
      <c r="F183" s="35">
        <v>212</v>
      </c>
      <c r="G183" s="35">
        <v>199</v>
      </c>
      <c r="H183" s="36">
        <f t="shared" si="35"/>
        <v>411</v>
      </c>
      <c r="I183" s="282"/>
      <c r="J183" s="282"/>
      <c r="K183" s="285"/>
    </row>
    <row r="184" spans="1:11" ht="18.600000000000001" customHeight="1">
      <c r="A184" s="276"/>
      <c r="B184" s="292"/>
      <c r="C184" s="27" t="s">
        <v>1975</v>
      </c>
      <c r="D184" s="47" t="s">
        <v>2002</v>
      </c>
      <c r="E184" s="26"/>
      <c r="F184" s="35">
        <v>312</v>
      </c>
      <c r="G184" s="35">
        <v>333</v>
      </c>
      <c r="H184" s="36">
        <f t="shared" si="35"/>
        <v>645</v>
      </c>
      <c r="I184" s="282"/>
      <c r="J184" s="282"/>
      <c r="K184" s="285"/>
    </row>
    <row r="185" spans="1:11" ht="18.600000000000001" customHeight="1">
      <c r="A185" s="277"/>
      <c r="B185" s="293"/>
      <c r="C185" s="27" t="s">
        <v>1975</v>
      </c>
      <c r="D185" s="47" t="s">
        <v>2003</v>
      </c>
      <c r="E185" s="26"/>
      <c r="F185" s="35">
        <v>178</v>
      </c>
      <c r="G185" s="35">
        <v>158</v>
      </c>
      <c r="H185" s="36">
        <f t="shared" si="35"/>
        <v>336</v>
      </c>
      <c r="I185" s="283"/>
      <c r="J185" s="283"/>
      <c r="K185" s="286"/>
    </row>
    <row r="186" spans="1:11" ht="18.600000000000001" customHeight="1">
      <c r="A186" s="25"/>
      <c r="B186" s="45"/>
      <c r="C186" s="27"/>
      <c r="D186" s="47"/>
      <c r="E186" s="36" t="s">
        <v>5507</v>
      </c>
      <c r="F186" s="40">
        <f>SUM(F180:F185)</f>
        <v>1169</v>
      </c>
      <c r="G186" s="40">
        <f t="shared" ref="G186:K186" si="46">SUM(G180:G185)</f>
        <v>1132</v>
      </c>
      <c r="H186" s="40">
        <f t="shared" si="46"/>
        <v>2301</v>
      </c>
      <c r="I186" s="40">
        <f t="shared" si="46"/>
        <v>2</v>
      </c>
      <c r="J186" s="40">
        <f t="shared" si="46"/>
        <v>2</v>
      </c>
      <c r="K186" s="40">
        <f t="shared" si="46"/>
        <v>4</v>
      </c>
    </row>
    <row r="187" spans="1:11" ht="18.600000000000001" customHeight="1">
      <c r="A187" s="275">
        <v>43</v>
      </c>
      <c r="B187" s="291" t="s">
        <v>5489</v>
      </c>
      <c r="C187" s="27" t="s">
        <v>1991</v>
      </c>
      <c r="D187" s="47" t="s">
        <v>2004</v>
      </c>
      <c r="E187" s="26"/>
      <c r="F187" s="35">
        <v>128</v>
      </c>
      <c r="G187" s="35">
        <v>133</v>
      </c>
      <c r="H187" s="36">
        <f t="shared" si="35"/>
        <v>261</v>
      </c>
      <c r="I187" s="281">
        <v>2</v>
      </c>
      <c r="J187" s="281">
        <v>2</v>
      </c>
      <c r="K187" s="284">
        <f>SUM(I187:J187)</f>
        <v>4</v>
      </c>
    </row>
    <row r="188" spans="1:11" ht="18.600000000000001" customHeight="1">
      <c r="A188" s="276"/>
      <c r="B188" s="292"/>
      <c r="C188" s="27" t="s">
        <v>1991</v>
      </c>
      <c r="D188" s="47" t="s">
        <v>2005</v>
      </c>
      <c r="E188" s="26"/>
      <c r="F188" s="35">
        <v>248</v>
      </c>
      <c r="G188" s="35">
        <v>221</v>
      </c>
      <c r="H188" s="36">
        <f t="shared" si="35"/>
        <v>469</v>
      </c>
      <c r="I188" s="282"/>
      <c r="J188" s="282"/>
      <c r="K188" s="285"/>
    </row>
    <row r="189" spans="1:11" ht="18.600000000000001" customHeight="1">
      <c r="A189" s="277"/>
      <c r="B189" s="293"/>
      <c r="C189" s="27" t="s">
        <v>1991</v>
      </c>
      <c r="D189" s="47" t="s">
        <v>2006</v>
      </c>
      <c r="E189" s="26"/>
      <c r="F189" s="35">
        <v>478</v>
      </c>
      <c r="G189" s="35">
        <v>462</v>
      </c>
      <c r="H189" s="36">
        <f t="shared" si="35"/>
        <v>940</v>
      </c>
      <c r="I189" s="283"/>
      <c r="J189" s="283"/>
      <c r="K189" s="286"/>
    </row>
    <row r="190" spans="1:11" ht="18.600000000000001" customHeight="1">
      <c r="A190" s="25"/>
      <c r="B190" s="45"/>
      <c r="C190" s="27"/>
      <c r="D190" s="47"/>
      <c r="E190" s="36" t="s">
        <v>5507</v>
      </c>
      <c r="F190" s="40">
        <f>SUM(F187:F189)</f>
        <v>854</v>
      </c>
      <c r="G190" s="40">
        <f t="shared" ref="G190:K190" si="47">SUM(G187:G189)</f>
        <v>816</v>
      </c>
      <c r="H190" s="40">
        <f t="shared" si="47"/>
        <v>1670</v>
      </c>
      <c r="I190" s="40">
        <f t="shared" si="47"/>
        <v>2</v>
      </c>
      <c r="J190" s="40">
        <f t="shared" si="47"/>
        <v>2</v>
      </c>
      <c r="K190" s="40">
        <f t="shared" si="47"/>
        <v>4</v>
      </c>
    </row>
    <row r="191" spans="1:11" ht="18.600000000000001" customHeight="1">
      <c r="A191" s="275">
        <v>44</v>
      </c>
      <c r="B191" s="291" t="s">
        <v>5489</v>
      </c>
      <c r="C191" s="27" t="s">
        <v>1991</v>
      </c>
      <c r="D191" s="47" t="s">
        <v>2007</v>
      </c>
      <c r="E191" s="26"/>
      <c r="F191" s="35">
        <v>387</v>
      </c>
      <c r="G191" s="35">
        <v>373</v>
      </c>
      <c r="H191" s="36">
        <f t="shared" si="35"/>
        <v>760</v>
      </c>
      <c r="I191" s="281">
        <v>2</v>
      </c>
      <c r="J191" s="281">
        <v>2</v>
      </c>
      <c r="K191" s="284">
        <f>SUM(I191:J191)</f>
        <v>4</v>
      </c>
    </row>
    <row r="192" spans="1:11" ht="18.600000000000001" customHeight="1">
      <c r="A192" s="277"/>
      <c r="B192" s="293"/>
      <c r="C192" s="27" t="s">
        <v>2009</v>
      </c>
      <c r="D192" s="47" t="s">
        <v>2008</v>
      </c>
      <c r="E192" s="26"/>
      <c r="F192" s="35">
        <v>426</v>
      </c>
      <c r="G192" s="35">
        <v>424</v>
      </c>
      <c r="H192" s="36">
        <f t="shared" si="35"/>
        <v>850</v>
      </c>
      <c r="I192" s="283"/>
      <c r="J192" s="283"/>
      <c r="K192" s="286"/>
    </row>
    <row r="193" spans="1:11" ht="18.600000000000001" customHeight="1">
      <c r="A193" s="25"/>
      <c r="B193" s="45"/>
      <c r="C193" s="27"/>
      <c r="D193" s="47"/>
      <c r="E193" s="36" t="s">
        <v>5507</v>
      </c>
      <c r="F193" s="40">
        <f>SUM(F191:F192)</f>
        <v>813</v>
      </c>
      <c r="G193" s="40">
        <f t="shared" ref="G193:K193" si="48">SUM(G191:G192)</f>
        <v>797</v>
      </c>
      <c r="H193" s="40">
        <f t="shared" si="48"/>
        <v>1610</v>
      </c>
      <c r="I193" s="40">
        <f t="shared" si="48"/>
        <v>2</v>
      </c>
      <c r="J193" s="40">
        <f t="shared" si="48"/>
        <v>2</v>
      </c>
      <c r="K193" s="40">
        <f t="shared" si="48"/>
        <v>4</v>
      </c>
    </row>
    <row r="194" spans="1:11" ht="18.600000000000001" customHeight="1">
      <c r="A194" s="275">
        <v>45</v>
      </c>
      <c r="B194" s="291" t="s">
        <v>5486</v>
      </c>
      <c r="C194" s="27" t="s">
        <v>2011</v>
      </c>
      <c r="D194" s="47" t="s">
        <v>2010</v>
      </c>
      <c r="E194" s="26"/>
      <c r="F194" s="35">
        <v>350</v>
      </c>
      <c r="G194" s="35">
        <v>364</v>
      </c>
      <c r="H194" s="36">
        <f t="shared" si="35"/>
        <v>714</v>
      </c>
      <c r="I194" s="281">
        <v>2</v>
      </c>
      <c r="J194" s="281">
        <v>2</v>
      </c>
      <c r="K194" s="284">
        <f>SUM(I194:J194)</f>
        <v>4</v>
      </c>
    </row>
    <row r="195" spans="1:11" ht="18.600000000000001" customHeight="1">
      <c r="A195" s="276"/>
      <c r="B195" s="292"/>
      <c r="C195" s="27" t="s">
        <v>2011</v>
      </c>
      <c r="D195" s="47" t="s">
        <v>2012</v>
      </c>
      <c r="E195" s="26"/>
      <c r="F195" s="35">
        <v>273</v>
      </c>
      <c r="G195" s="35">
        <v>280</v>
      </c>
      <c r="H195" s="36">
        <f t="shared" si="35"/>
        <v>553</v>
      </c>
      <c r="I195" s="282"/>
      <c r="J195" s="282"/>
      <c r="K195" s="285"/>
    </row>
    <row r="196" spans="1:11" ht="18.600000000000001" customHeight="1">
      <c r="A196" s="277"/>
      <c r="B196" s="293"/>
      <c r="C196" s="27" t="s">
        <v>1991</v>
      </c>
      <c r="D196" s="47" t="s">
        <v>2013</v>
      </c>
      <c r="E196" s="26"/>
      <c r="F196" s="35">
        <v>139</v>
      </c>
      <c r="G196" s="35">
        <v>262</v>
      </c>
      <c r="H196" s="36">
        <f t="shared" si="35"/>
        <v>401</v>
      </c>
      <c r="I196" s="283"/>
      <c r="J196" s="283"/>
      <c r="K196" s="286"/>
    </row>
    <row r="197" spans="1:11" ht="18.600000000000001" customHeight="1">
      <c r="A197" s="25"/>
      <c r="B197" s="45"/>
      <c r="C197" s="27"/>
      <c r="D197" s="47"/>
      <c r="E197" s="36" t="s">
        <v>5507</v>
      </c>
      <c r="F197" s="40">
        <f>SUM(F194:F196)</f>
        <v>762</v>
      </c>
      <c r="G197" s="40">
        <f t="shared" ref="G197:K197" si="49">SUM(G194:G196)</f>
        <v>906</v>
      </c>
      <c r="H197" s="40">
        <f t="shared" si="49"/>
        <v>1668</v>
      </c>
      <c r="I197" s="40">
        <f t="shared" si="49"/>
        <v>2</v>
      </c>
      <c r="J197" s="40">
        <f t="shared" si="49"/>
        <v>2</v>
      </c>
      <c r="K197" s="40">
        <f t="shared" si="49"/>
        <v>4</v>
      </c>
    </row>
    <row r="198" spans="1:11" ht="18.600000000000001" customHeight="1">
      <c r="A198" s="275">
        <v>46</v>
      </c>
      <c r="B198" s="291" t="s">
        <v>5486</v>
      </c>
      <c r="C198" s="27" t="s">
        <v>1991</v>
      </c>
      <c r="D198" s="47" t="s">
        <v>2014</v>
      </c>
      <c r="E198" s="26"/>
      <c r="F198" s="35">
        <v>155</v>
      </c>
      <c r="G198" s="35">
        <v>152</v>
      </c>
      <c r="H198" s="36">
        <f t="shared" si="35"/>
        <v>307</v>
      </c>
      <c r="I198" s="281">
        <v>2</v>
      </c>
      <c r="J198" s="281">
        <v>2</v>
      </c>
      <c r="K198" s="284">
        <f>SUM(I198:J198)</f>
        <v>4</v>
      </c>
    </row>
    <row r="199" spans="1:11" ht="18.600000000000001" customHeight="1">
      <c r="A199" s="276"/>
      <c r="B199" s="292"/>
      <c r="C199" s="27" t="s">
        <v>2016</v>
      </c>
      <c r="D199" s="47" t="s">
        <v>2015</v>
      </c>
      <c r="E199" s="26"/>
      <c r="F199" s="35">
        <v>101</v>
      </c>
      <c r="G199" s="35">
        <v>114</v>
      </c>
      <c r="H199" s="36">
        <f t="shared" si="35"/>
        <v>215</v>
      </c>
      <c r="I199" s="282"/>
      <c r="J199" s="282"/>
      <c r="K199" s="285"/>
    </row>
    <row r="200" spans="1:11" ht="18.600000000000001" customHeight="1">
      <c r="A200" s="277"/>
      <c r="B200" s="293"/>
      <c r="C200" s="27" t="s">
        <v>2016</v>
      </c>
      <c r="D200" s="47" t="s">
        <v>2017</v>
      </c>
      <c r="E200" s="26"/>
      <c r="F200" s="35">
        <v>296</v>
      </c>
      <c r="G200" s="35">
        <v>300</v>
      </c>
      <c r="H200" s="36">
        <f t="shared" si="35"/>
        <v>596</v>
      </c>
      <c r="I200" s="283"/>
      <c r="J200" s="283"/>
      <c r="K200" s="286"/>
    </row>
    <row r="201" spans="1:11" ht="18.600000000000001" customHeight="1">
      <c r="A201" s="25"/>
      <c r="B201" s="45"/>
      <c r="C201" s="27"/>
      <c r="D201" s="47"/>
      <c r="E201" s="36" t="s">
        <v>5507</v>
      </c>
      <c r="F201" s="40">
        <f>SUM(F198:F200)</f>
        <v>552</v>
      </c>
      <c r="G201" s="40">
        <f t="shared" ref="G201:K201" si="50">SUM(G198:G200)</f>
        <v>566</v>
      </c>
      <c r="H201" s="40">
        <f t="shared" si="50"/>
        <v>1118</v>
      </c>
      <c r="I201" s="40">
        <f t="shared" si="50"/>
        <v>2</v>
      </c>
      <c r="J201" s="40">
        <f t="shared" si="50"/>
        <v>2</v>
      </c>
      <c r="K201" s="40">
        <f t="shared" si="50"/>
        <v>4</v>
      </c>
    </row>
    <row r="202" spans="1:11" ht="18.600000000000001" customHeight="1">
      <c r="A202" s="275">
        <v>47</v>
      </c>
      <c r="B202" s="291" t="s">
        <v>5487</v>
      </c>
      <c r="C202" s="27" t="s">
        <v>2019</v>
      </c>
      <c r="D202" s="47" t="s">
        <v>2018</v>
      </c>
      <c r="E202" s="26"/>
      <c r="F202" s="35">
        <v>277</v>
      </c>
      <c r="G202" s="35">
        <v>298</v>
      </c>
      <c r="H202" s="36">
        <f t="shared" si="35"/>
        <v>575</v>
      </c>
      <c r="I202" s="281">
        <v>2</v>
      </c>
      <c r="J202" s="281">
        <v>2</v>
      </c>
      <c r="K202" s="284">
        <f>SUM(I202:J202)</f>
        <v>4</v>
      </c>
    </row>
    <row r="203" spans="1:11" ht="18.600000000000001" customHeight="1">
      <c r="A203" s="277"/>
      <c r="B203" s="293"/>
      <c r="C203" s="27" t="s">
        <v>2021</v>
      </c>
      <c r="D203" s="47" t="s">
        <v>2020</v>
      </c>
      <c r="E203" s="26"/>
      <c r="F203" s="35">
        <v>222</v>
      </c>
      <c r="G203" s="35">
        <v>236</v>
      </c>
      <c r="H203" s="36">
        <f t="shared" si="35"/>
        <v>458</v>
      </c>
      <c r="I203" s="283"/>
      <c r="J203" s="283"/>
      <c r="K203" s="286"/>
    </row>
    <row r="204" spans="1:11" ht="18.600000000000001" customHeight="1">
      <c r="A204" s="25"/>
      <c r="B204" s="45"/>
      <c r="C204" s="27"/>
      <c r="D204" s="47"/>
      <c r="E204" s="36" t="s">
        <v>5507</v>
      </c>
      <c r="F204" s="40">
        <f>SUM(F202:F203)</f>
        <v>499</v>
      </c>
      <c r="G204" s="40">
        <f t="shared" ref="G204:K204" si="51">SUM(G202:G203)</f>
        <v>534</v>
      </c>
      <c r="H204" s="40">
        <f t="shared" si="51"/>
        <v>1033</v>
      </c>
      <c r="I204" s="40">
        <f t="shared" si="51"/>
        <v>2</v>
      </c>
      <c r="J204" s="40">
        <f t="shared" si="51"/>
        <v>2</v>
      </c>
      <c r="K204" s="40">
        <f t="shared" si="51"/>
        <v>4</v>
      </c>
    </row>
    <row r="205" spans="1:11" ht="18.600000000000001" customHeight="1">
      <c r="A205" s="275">
        <v>48</v>
      </c>
      <c r="B205" s="291" t="s">
        <v>5487</v>
      </c>
      <c r="C205" s="27" t="s">
        <v>2023</v>
      </c>
      <c r="D205" s="47" t="s">
        <v>2022</v>
      </c>
      <c r="E205" s="26"/>
      <c r="F205" s="35">
        <v>658</v>
      </c>
      <c r="G205" s="35">
        <v>652</v>
      </c>
      <c r="H205" s="36">
        <f t="shared" si="35"/>
        <v>1310</v>
      </c>
      <c r="I205" s="281">
        <v>2</v>
      </c>
      <c r="J205" s="281">
        <v>2</v>
      </c>
      <c r="K205" s="284">
        <f>SUM(I205:J205)</f>
        <v>4</v>
      </c>
    </row>
    <row r="206" spans="1:11" ht="18.600000000000001" customHeight="1">
      <c r="A206" s="277"/>
      <c r="B206" s="293"/>
      <c r="C206" s="27" t="s">
        <v>2025</v>
      </c>
      <c r="D206" s="47" t="s">
        <v>2024</v>
      </c>
      <c r="E206" s="26"/>
      <c r="F206" s="35">
        <v>508</v>
      </c>
      <c r="G206" s="35">
        <v>318</v>
      </c>
      <c r="H206" s="36">
        <f t="shared" si="35"/>
        <v>826</v>
      </c>
      <c r="I206" s="283"/>
      <c r="J206" s="283"/>
      <c r="K206" s="286"/>
    </row>
    <row r="207" spans="1:11" ht="17.45" customHeight="1">
      <c r="A207" s="25"/>
      <c r="B207" s="45"/>
      <c r="C207" s="27"/>
      <c r="D207" s="47"/>
      <c r="E207" s="36" t="s">
        <v>5507</v>
      </c>
      <c r="F207" s="40">
        <f>SUM(F205:F206)</f>
        <v>1166</v>
      </c>
      <c r="G207" s="40">
        <f t="shared" ref="G207:K207" si="52">SUM(G205:G206)</f>
        <v>970</v>
      </c>
      <c r="H207" s="40">
        <f t="shared" si="52"/>
        <v>2136</v>
      </c>
      <c r="I207" s="40">
        <f t="shared" si="52"/>
        <v>2</v>
      </c>
      <c r="J207" s="40">
        <f t="shared" si="52"/>
        <v>2</v>
      </c>
      <c r="K207" s="40">
        <f t="shared" si="52"/>
        <v>4</v>
      </c>
    </row>
    <row r="208" spans="1:11" ht="18.600000000000001" customHeight="1">
      <c r="A208" s="275">
        <v>49</v>
      </c>
      <c r="B208" s="291" t="s">
        <v>5487</v>
      </c>
      <c r="C208" s="27" t="s">
        <v>2027</v>
      </c>
      <c r="D208" s="47" t="s">
        <v>2026</v>
      </c>
      <c r="E208" s="26"/>
      <c r="F208" s="35">
        <v>640</v>
      </c>
      <c r="G208" s="35">
        <v>633</v>
      </c>
      <c r="H208" s="36">
        <f t="shared" si="35"/>
        <v>1273</v>
      </c>
      <c r="I208" s="281">
        <v>2</v>
      </c>
      <c r="J208" s="281">
        <v>2</v>
      </c>
      <c r="K208" s="284">
        <f>SUM(I208:J208)</f>
        <v>4</v>
      </c>
    </row>
    <row r="209" spans="1:11" ht="18.600000000000001" customHeight="1">
      <c r="A209" s="277"/>
      <c r="B209" s="293"/>
      <c r="C209" s="27" t="s">
        <v>2029</v>
      </c>
      <c r="D209" s="47" t="s">
        <v>2028</v>
      </c>
      <c r="E209" s="26"/>
      <c r="F209" s="35">
        <v>770</v>
      </c>
      <c r="G209" s="35">
        <v>752</v>
      </c>
      <c r="H209" s="36">
        <f t="shared" si="35"/>
        <v>1522</v>
      </c>
      <c r="I209" s="283"/>
      <c r="J209" s="283"/>
      <c r="K209" s="286"/>
    </row>
    <row r="210" spans="1:11" ht="18.600000000000001" customHeight="1">
      <c r="A210" s="25"/>
      <c r="B210" s="45"/>
      <c r="C210" s="27"/>
      <c r="D210" s="47"/>
      <c r="E210" s="36" t="s">
        <v>5507</v>
      </c>
      <c r="F210" s="40">
        <f>SUM(F208:F209)</f>
        <v>1410</v>
      </c>
      <c r="G210" s="40">
        <f t="shared" ref="G210:K210" si="53">SUM(G208:G209)</f>
        <v>1385</v>
      </c>
      <c r="H210" s="40">
        <f t="shared" si="53"/>
        <v>2795</v>
      </c>
      <c r="I210" s="40">
        <f t="shared" si="53"/>
        <v>2</v>
      </c>
      <c r="J210" s="40">
        <f t="shared" si="53"/>
        <v>2</v>
      </c>
      <c r="K210" s="40">
        <f t="shared" si="53"/>
        <v>4</v>
      </c>
    </row>
    <row r="211" spans="1:11" ht="18.600000000000001" customHeight="1">
      <c r="A211" s="275">
        <v>50</v>
      </c>
      <c r="B211" s="291" t="s">
        <v>5487</v>
      </c>
      <c r="C211" s="27" t="s">
        <v>2031</v>
      </c>
      <c r="D211" s="47" t="s">
        <v>2030</v>
      </c>
      <c r="E211" s="26"/>
      <c r="F211" s="35">
        <v>533</v>
      </c>
      <c r="G211" s="35">
        <v>543</v>
      </c>
      <c r="H211" s="36">
        <f t="shared" si="35"/>
        <v>1076</v>
      </c>
      <c r="I211" s="281">
        <v>2</v>
      </c>
      <c r="J211" s="281">
        <v>2</v>
      </c>
      <c r="K211" s="284">
        <f>SUM(I211:J211)</f>
        <v>4</v>
      </c>
    </row>
    <row r="212" spans="1:11" ht="18.600000000000001" customHeight="1">
      <c r="A212" s="277"/>
      <c r="B212" s="293"/>
      <c r="C212" s="27" t="s">
        <v>2033</v>
      </c>
      <c r="D212" s="47" t="s">
        <v>2032</v>
      </c>
      <c r="E212" s="26"/>
      <c r="F212" s="35">
        <v>383</v>
      </c>
      <c r="G212" s="35">
        <v>362</v>
      </c>
      <c r="H212" s="36">
        <f t="shared" si="35"/>
        <v>745</v>
      </c>
      <c r="I212" s="283"/>
      <c r="J212" s="283"/>
      <c r="K212" s="286"/>
    </row>
    <row r="213" spans="1:11" ht="18.600000000000001" customHeight="1">
      <c r="A213" s="25"/>
      <c r="B213" s="45"/>
      <c r="C213" s="27"/>
      <c r="D213" s="47"/>
      <c r="E213" s="36" t="s">
        <v>5507</v>
      </c>
      <c r="F213" s="40">
        <f>SUM(F211:F212)</f>
        <v>916</v>
      </c>
      <c r="G213" s="40">
        <f t="shared" ref="G213:K213" si="54">SUM(G211:G212)</f>
        <v>905</v>
      </c>
      <c r="H213" s="40">
        <f t="shared" si="54"/>
        <v>1821</v>
      </c>
      <c r="I213" s="40">
        <f t="shared" si="54"/>
        <v>2</v>
      </c>
      <c r="J213" s="40">
        <f t="shared" si="54"/>
        <v>2</v>
      </c>
      <c r="K213" s="40">
        <f t="shared" si="54"/>
        <v>4</v>
      </c>
    </row>
    <row r="214" spans="1:11" ht="18.600000000000001" customHeight="1">
      <c r="A214" s="275">
        <v>51</v>
      </c>
      <c r="B214" s="291" t="s">
        <v>5488</v>
      </c>
      <c r="C214" s="27" t="s">
        <v>2035</v>
      </c>
      <c r="D214" s="47" t="s">
        <v>2034</v>
      </c>
      <c r="E214" s="26"/>
      <c r="F214" s="35">
        <v>495</v>
      </c>
      <c r="G214" s="35">
        <v>466</v>
      </c>
      <c r="H214" s="36">
        <f t="shared" ref="H214:H299" si="55">SUM(F214:G214)</f>
        <v>961</v>
      </c>
      <c r="I214" s="281">
        <v>2</v>
      </c>
      <c r="J214" s="281">
        <v>2</v>
      </c>
      <c r="K214" s="284">
        <f>SUM(I214:J214)</f>
        <v>4</v>
      </c>
    </row>
    <row r="215" spans="1:11" ht="18.600000000000001" customHeight="1">
      <c r="A215" s="277"/>
      <c r="B215" s="293"/>
      <c r="C215" s="27" t="s">
        <v>2035</v>
      </c>
      <c r="D215" s="47" t="s">
        <v>2036</v>
      </c>
      <c r="E215" s="26"/>
      <c r="F215" s="35">
        <v>315</v>
      </c>
      <c r="G215" s="35">
        <v>308</v>
      </c>
      <c r="H215" s="36">
        <f t="shared" si="55"/>
        <v>623</v>
      </c>
      <c r="I215" s="283"/>
      <c r="J215" s="283"/>
      <c r="K215" s="286"/>
    </row>
    <row r="216" spans="1:11" ht="18.600000000000001" customHeight="1">
      <c r="A216" s="25"/>
      <c r="B216" s="45"/>
      <c r="C216" s="27"/>
      <c r="D216" s="47"/>
      <c r="E216" s="36" t="s">
        <v>5507</v>
      </c>
      <c r="F216" s="40">
        <f>SUM(F214:F215)</f>
        <v>810</v>
      </c>
      <c r="G216" s="40">
        <f t="shared" ref="G216:K216" si="56">SUM(G214:G215)</f>
        <v>774</v>
      </c>
      <c r="H216" s="40">
        <f t="shared" si="56"/>
        <v>1584</v>
      </c>
      <c r="I216" s="40">
        <f t="shared" si="56"/>
        <v>2</v>
      </c>
      <c r="J216" s="40">
        <f t="shared" si="56"/>
        <v>2</v>
      </c>
      <c r="K216" s="40">
        <f t="shared" si="56"/>
        <v>4</v>
      </c>
    </row>
    <row r="217" spans="1:11" ht="18.600000000000001" customHeight="1">
      <c r="A217" s="275">
        <v>52</v>
      </c>
      <c r="B217" s="291" t="s">
        <v>5488</v>
      </c>
      <c r="C217" s="27" t="s">
        <v>2038</v>
      </c>
      <c r="D217" s="47" t="s">
        <v>2037</v>
      </c>
      <c r="E217" s="26"/>
      <c r="F217" s="35">
        <v>414</v>
      </c>
      <c r="G217" s="35">
        <v>395</v>
      </c>
      <c r="H217" s="36">
        <f t="shared" si="55"/>
        <v>809</v>
      </c>
      <c r="I217" s="281">
        <v>2</v>
      </c>
      <c r="J217" s="281">
        <v>2</v>
      </c>
      <c r="K217" s="284">
        <f>SUM(I217:J217)</f>
        <v>4</v>
      </c>
    </row>
    <row r="218" spans="1:11" ht="18.600000000000001" customHeight="1">
      <c r="A218" s="277"/>
      <c r="B218" s="293"/>
      <c r="C218" s="27" t="s">
        <v>2038</v>
      </c>
      <c r="D218" s="47" t="s">
        <v>2039</v>
      </c>
      <c r="E218" s="26"/>
      <c r="F218" s="35">
        <v>206</v>
      </c>
      <c r="G218" s="35">
        <v>210</v>
      </c>
      <c r="H218" s="36">
        <f t="shared" si="55"/>
        <v>416</v>
      </c>
      <c r="I218" s="283"/>
      <c r="J218" s="283"/>
      <c r="K218" s="286"/>
    </row>
    <row r="219" spans="1:11" ht="18.600000000000001" customHeight="1">
      <c r="A219" s="25"/>
      <c r="B219" s="45"/>
      <c r="C219" s="27"/>
      <c r="D219" s="47"/>
      <c r="E219" s="36" t="s">
        <v>5507</v>
      </c>
      <c r="F219" s="40">
        <f>SUM(F217:F218)</f>
        <v>620</v>
      </c>
      <c r="G219" s="40">
        <f t="shared" ref="G219:K219" si="57">SUM(G217:G218)</f>
        <v>605</v>
      </c>
      <c r="H219" s="40">
        <f t="shared" si="57"/>
        <v>1225</v>
      </c>
      <c r="I219" s="40">
        <f t="shared" si="57"/>
        <v>2</v>
      </c>
      <c r="J219" s="40">
        <f t="shared" si="57"/>
        <v>2</v>
      </c>
      <c r="K219" s="40">
        <f t="shared" si="57"/>
        <v>4</v>
      </c>
    </row>
    <row r="220" spans="1:11" ht="18.600000000000001" customHeight="1">
      <c r="A220" s="275">
        <v>53</v>
      </c>
      <c r="B220" s="291" t="s">
        <v>5490</v>
      </c>
      <c r="C220" s="27" t="s">
        <v>2041</v>
      </c>
      <c r="D220" s="47" t="s">
        <v>2040</v>
      </c>
      <c r="E220" s="26"/>
      <c r="F220" s="35">
        <v>164</v>
      </c>
      <c r="G220" s="35">
        <v>154</v>
      </c>
      <c r="H220" s="36">
        <f t="shared" si="55"/>
        <v>318</v>
      </c>
      <c r="I220" s="281">
        <v>2</v>
      </c>
      <c r="J220" s="281">
        <v>2</v>
      </c>
      <c r="K220" s="284">
        <f>SUM(I220:J220)</f>
        <v>4</v>
      </c>
    </row>
    <row r="221" spans="1:11" ht="18.600000000000001" customHeight="1">
      <c r="A221" s="276"/>
      <c r="B221" s="292"/>
      <c r="C221" s="27" t="s">
        <v>2043</v>
      </c>
      <c r="D221" s="47" t="s">
        <v>2042</v>
      </c>
      <c r="E221" s="26"/>
      <c r="F221" s="35">
        <v>507</v>
      </c>
      <c r="G221" s="35">
        <v>456</v>
      </c>
      <c r="H221" s="36">
        <f t="shared" si="55"/>
        <v>963</v>
      </c>
      <c r="I221" s="282"/>
      <c r="J221" s="282"/>
      <c r="K221" s="285"/>
    </row>
    <row r="222" spans="1:11" ht="18.600000000000001" customHeight="1">
      <c r="A222" s="277"/>
      <c r="B222" s="293"/>
      <c r="C222" s="27" t="s">
        <v>2045</v>
      </c>
      <c r="D222" s="47" t="s">
        <v>2044</v>
      </c>
      <c r="E222" s="26"/>
      <c r="F222" s="35">
        <v>508</v>
      </c>
      <c r="G222" s="35">
        <v>433</v>
      </c>
      <c r="H222" s="36">
        <f t="shared" si="55"/>
        <v>941</v>
      </c>
      <c r="I222" s="283"/>
      <c r="J222" s="283"/>
      <c r="K222" s="286"/>
    </row>
    <row r="223" spans="1:11" ht="18.600000000000001" customHeight="1">
      <c r="A223" s="25"/>
      <c r="B223" s="45"/>
      <c r="C223" s="27"/>
      <c r="D223" s="47"/>
      <c r="E223" s="36" t="s">
        <v>5507</v>
      </c>
      <c r="F223" s="40">
        <f>SUM(F220:F222)</f>
        <v>1179</v>
      </c>
      <c r="G223" s="40">
        <f t="shared" ref="G223:K223" si="58">SUM(G220:G222)</f>
        <v>1043</v>
      </c>
      <c r="H223" s="40">
        <f t="shared" si="58"/>
        <v>2222</v>
      </c>
      <c r="I223" s="40">
        <f t="shared" si="58"/>
        <v>2</v>
      </c>
      <c r="J223" s="40">
        <f t="shared" si="58"/>
        <v>2</v>
      </c>
      <c r="K223" s="40">
        <f t="shared" si="58"/>
        <v>4</v>
      </c>
    </row>
    <row r="224" spans="1:11" ht="18.600000000000001" customHeight="1">
      <c r="A224" s="275">
        <v>54</v>
      </c>
      <c r="B224" s="291" t="s">
        <v>5488</v>
      </c>
      <c r="C224" s="27" t="s">
        <v>2047</v>
      </c>
      <c r="D224" s="47" t="s">
        <v>2046</v>
      </c>
      <c r="E224" s="26"/>
      <c r="F224" s="35">
        <v>498</v>
      </c>
      <c r="G224" s="35">
        <v>441</v>
      </c>
      <c r="H224" s="36">
        <f t="shared" si="55"/>
        <v>939</v>
      </c>
      <c r="I224" s="281">
        <v>2</v>
      </c>
      <c r="J224" s="281">
        <v>2</v>
      </c>
      <c r="K224" s="284">
        <f>SUM(I224:J224)</f>
        <v>4</v>
      </c>
    </row>
    <row r="225" spans="1:11" ht="18.600000000000001" customHeight="1">
      <c r="A225" s="277"/>
      <c r="B225" s="293"/>
      <c r="C225" s="27" t="s">
        <v>2049</v>
      </c>
      <c r="D225" s="47" t="s">
        <v>2048</v>
      </c>
      <c r="E225" s="26"/>
      <c r="F225" s="35">
        <v>373</v>
      </c>
      <c r="G225" s="35">
        <v>338</v>
      </c>
      <c r="H225" s="36">
        <f t="shared" si="55"/>
        <v>711</v>
      </c>
      <c r="I225" s="283"/>
      <c r="J225" s="283"/>
      <c r="K225" s="286"/>
    </row>
    <row r="226" spans="1:11" ht="18.600000000000001" customHeight="1">
      <c r="A226" s="25"/>
      <c r="B226" s="45"/>
      <c r="C226" s="27"/>
      <c r="D226" s="47"/>
      <c r="E226" s="36" t="s">
        <v>5507</v>
      </c>
      <c r="F226" s="40">
        <f>SUM(F224:F225)</f>
        <v>871</v>
      </c>
      <c r="G226" s="40">
        <f t="shared" ref="G226:K226" si="59">SUM(G224:G225)</f>
        <v>779</v>
      </c>
      <c r="H226" s="40">
        <f t="shared" si="59"/>
        <v>1650</v>
      </c>
      <c r="I226" s="40">
        <f t="shared" si="59"/>
        <v>2</v>
      </c>
      <c r="J226" s="40">
        <f t="shared" si="59"/>
        <v>2</v>
      </c>
      <c r="K226" s="40">
        <f t="shared" si="59"/>
        <v>4</v>
      </c>
    </row>
    <row r="227" spans="1:11" ht="18.600000000000001" customHeight="1">
      <c r="A227" s="275">
        <v>55</v>
      </c>
      <c r="B227" s="291" t="s">
        <v>5491</v>
      </c>
      <c r="C227" s="27" t="s">
        <v>2051</v>
      </c>
      <c r="D227" s="47" t="s">
        <v>2050</v>
      </c>
      <c r="E227" s="26"/>
      <c r="F227" s="35">
        <v>337</v>
      </c>
      <c r="G227" s="35">
        <v>345</v>
      </c>
      <c r="H227" s="36">
        <f t="shared" si="55"/>
        <v>682</v>
      </c>
      <c r="I227" s="281">
        <v>2</v>
      </c>
      <c r="J227" s="281">
        <v>2</v>
      </c>
      <c r="K227" s="284">
        <f>SUM(I227:J227)</f>
        <v>4</v>
      </c>
    </row>
    <row r="228" spans="1:11" ht="18.600000000000001" customHeight="1">
      <c r="A228" s="276"/>
      <c r="B228" s="292"/>
      <c r="C228" s="27" t="s">
        <v>2053</v>
      </c>
      <c r="D228" s="47" t="s">
        <v>2052</v>
      </c>
      <c r="E228" s="26"/>
      <c r="F228" s="35">
        <v>76</v>
      </c>
      <c r="G228" s="35">
        <v>71</v>
      </c>
      <c r="H228" s="36">
        <f t="shared" si="55"/>
        <v>147</v>
      </c>
      <c r="I228" s="282"/>
      <c r="J228" s="282"/>
      <c r="K228" s="285"/>
    </row>
    <row r="229" spans="1:11" ht="18.600000000000001" customHeight="1">
      <c r="A229" s="276"/>
      <c r="B229" s="292"/>
      <c r="C229" s="27" t="s">
        <v>2055</v>
      </c>
      <c r="D229" s="47" t="s">
        <v>2054</v>
      </c>
      <c r="E229" s="26"/>
      <c r="F229" s="35">
        <v>544</v>
      </c>
      <c r="G229" s="35">
        <v>576</v>
      </c>
      <c r="H229" s="36">
        <f t="shared" si="55"/>
        <v>1120</v>
      </c>
      <c r="I229" s="282"/>
      <c r="J229" s="282"/>
      <c r="K229" s="285"/>
    </row>
    <row r="230" spans="1:11" ht="18.600000000000001" customHeight="1">
      <c r="A230" s="277"/>
      <c r="B230" s="293"/>
      <c r="C230" s="27" t="s">
        <v>2047</v>
      </c>
      <c r="D230" s="47" t="s">
        <v>2056</v>
      </c>
      <c r="E230" s="26"/>
      <c r="F230" s="35">
        <v>235</v>
      </c>
      <c r="G230" s="35">
        <v>234</v>
      </c>
      <c r="H230" s="36">
        <f t="shared" si="55"/>
        <v>469</v>
      </c>
      <c r="I230" s="283"/>
      <c r="J230" s="283"/>
      <c r="K230" s="286"/>
    </row>
    <row r="231" spans="1:11" ht="18.600000000000001" customHeight="1">
      <c r="A231" s="25"/>
      <c r="B231" s="45"/>
      <c r="C231" s="27"/>
      <c r="D231" s="47"/>
      <c r="E231" s="36" t="s">
        <v>5507</v>
      </c>
      <c r="F231" s="40">
        <f>SUM(F227:F230)</f>
        <v>1192</v>
      </c>
      <c r="G231" s="40">
        <f t="shared" ref="G231:K231" si="60">SUM(G227:G230)</f>
        <v>1226</v>
      </c>
      <c r="H231" s="40">
        <f t="shared" si="60"/>
        <v>2418</v>
      </c>
      <c r="I231" s="40">
        <f t="shared" si="60"/>
        <v>2</v>
      </c>
      <c r="J231" s="40">
        <f t="shared" si="60"/>
        <v>2</v>
      </c>
      <c r="K231" s="40">
        <f t="shared" si="60"/>
        <v>4</v>
      </c>
    </row>
    <row r="232" spans="1:11" ht="18.600000000000001" customHeight="1">
      <c r="A232" s="275">
        <v>56</v>
      </c>
      <c r="B232" s="291" t="s">
        <v>5492</v>
      </c>
      <c r="C232" s="27" t="s">
        <v>2058</v>
      </c>
      <c r="D232" s="47" t="s">
        <v>2057</v>
      </c>
      <c r="E232" s="26"/>
      <c r="F232" s="35">
        <v>500</v>
      </c>
      <c r="G232" s="35">
        <v>434</v>
      </c>
      <c r="H232" s="36">
        <f t="shared" si="55"/>
        <v>934</v>
      </c>
      <c r="I232" s="281">
        <v>2</v>
      </c>
      <c r="J232" s="281">
        <v>2</v>
      </c>
      <c r="K232" s="284">
        <f>SUM(I232:J232)</f>
        <v>4</v>
      </c>
    </row>
    <row r="233" spans="1:11" ht="18.600000000000001" customHeight="1">
      <c r="A233" s="277"/>
      <c r="B233" s="293"/>
      <c r="C233" s="27" t="s">
        <v>2060</v>
      </c>
      <c r="D233" s="47" t="s">
        <v>2059</v>
      </c>
      <c r="E233" s="26"/>
      <c r="F233" s="35">
        <v>226</v>
      </c>
      <c r="G233" s="35">
        <v>216</v>
      </c>
      <c r="H233" s="36">
        <f t="shared" si="55"/>
        <v>442</v>
      </c>
      <c r="I233" s="283"/>
      <c r="J233" s="283"/>
      <c r="K233" s="286"/>
    </row>
    <row r="234" spans="1:11" ht="16.899999999999999" customHeight="1">
      <c r="A234" s="25"/>
      <c r="B234" s="45"/>
      <c r="C234" s="27"/>
      <c r="D234" s="47"/>
      <c r="E234" s="36" t="s">
        <v>5507</v>
      </c>
      <c r="F234" s="40">
        <f>SUM(F232:F233)</f>
        <v>726</v>
      </c>
      <c r="G234" s="40">
        <f t="shared" ref="G234:K234" si="61">SUM(G232:G233)</f>
        <v>650</v>
      </c>
      <c r="H234" s="40">
        <f t="shared" si="61"/>
        <v>1376</v>
      </c>
      <c r="I234" s="40">
        <f t="shared" si="61"/>
        <v>2</v>
      </c>
      <c r="J234" s="40">
        <f t="shared" si="61"/>
        <v>2</v>
      </c>
      <c r="K234" s="40">
        <f t="shared" si="61"/>
        <v>4</v>
      </c>
    </row>
    <row r="235" spans="1:11" ht="18.600000000000001" customHeight="1">
      <c r="A235" s="275">
        <v>57</v>
      </c>
      <c r="B235" s="291" t="s">
        <v>5492</v>
      </c>
      <c r="C235" s="27" t="s">
        <v>2060</v>
      </c>
      <c r="D235" s="47" t="s">
        <v>2061</v>
      </c>
      <c r="E235" s="26"/>
      <c r="F235" s="35">
        <v>335</v>
      </c>
      <c r="G235" s="35">
        <v>326</v>
      </c>
      <c r="H235" s="36">
        <f t="shared" si="55"/>
        <v>661</v>
      </c>
      <c r="I235" s="281">
        <v>2</v>
      </c>
      <c r="J235" s="281">
        <v>2</v>
      </c>
      <c r="K235" s="284">
        <f>SUM(I235:J235)</f>
        <v>4</v>
      </c>
    </row>
    <row r="236" spans="1:11" ht="18.600000000000001" customHeight="1">
      <c r="A236" s="277"/>
      <c r="B236" s="293"/>
      <c r="C236" s="27" t="s">
        <v>2063</v>
      </c>
      <c r="D236" s="47" t="s">
        <v>2062</v>
      </c>
      <c r="E236" s="26"/>
      <c r="F236" s="35">
        <v>342</v>
      </c>
      <c r="G236" s="35">
        <v>307</v>
      </c>
      <c r="H236" s="36">
        <f t="shared" si="55"/>
        <v>649</v>
      </c>
      <c r="I236" s="283"/>
      <c r="J236" s="283"/>
      <c r="K236" s="286"/>
    </row>
    <row r="237" spans="1:11" ht="18.600000000000001" customHeight="1">
      <c r="A237" s="25"/>
      <c r="B237" s="45"/>
      <c r="C237" s="27"/>
      <c r="D237" s="47"/>
      <c r="E237" s="36" t="s">
        <v>5507</v>
      </c>
      <c r="F237" s="40">
        <f>SUM(F235:F236)</f>
        <v>677</v>
      </c>
      <c r="G237" s="40">
        <f t="shared" ref="G237:K237" si="62">SUM(G235:G236)</f>
        <v>633</v>
      </c>
      <c r="H237" s="40">
        <f t="shared" si="62"/>
        <v>1310</v>
      </c>
      <c r="I237" s="40">
        <f t="shared" si="62"/>
        <v>2</v>
      </c>
      <c r="J237" s="40">
        <f t="shared" si="62"/>
        <v>2</v>
      </c>
      <c r="K237" s="40">
        <f t="shared" si="62"/>
        <v>4</v>
      </c>
    </row>
    <row r="238" spans="1:11" ht="18.600000000000001" customHeight="1">
      <c r="A238" s="275">
        <v>58</v>
      </c>
      <c r="B238" s="291" t="s">
        <v>5492</v>
      </c>
      <c r="C238" s="27" t="s">
        <v>2065</v>
      </c>
      <c r="D238" s="47" t="s">
        <v>2064</v>
      </c>
      <c r="E238" s="26"/>
      <c r="F238" s="35">
        <v>392</v>
      </c>
      <c r="G238" s="35">
        <v>349</v>
      </c>
      <c r="H238" s="36">
        <f t="shared" si="55"/>
        <v>741</v>
      </c>
      <c r="I238" s="281">
        <v>2</v>
      </c>
      <c r="J238" s="281">
        <v>2</v>
      </c>
      <c r="K238" s="284">
        <f>SUM(I238:J238)</f>
        <v>4</v>
      </c>
    </row>
    <row r="239" spans="1:11" ht="18.600000000000001" customHeight="1">
      <c r="A239" s="276"/>
      <c r="B239" s="292"/>
      <c r="C239" s="27" t="s">
        <v>2067</v>
      </c>
      <c r="D239" s="47" t="s">
        <v>2066</v>
      </c>
      <c r="E239" s="26"/>
      <c r="F239" s="35">
        <v>311</v>
      </c>
      <c r="G239" s="35">
        <v>338</v>
      </c>
      <c r="H239" s="36">
        <f t="shared" si="55"/>
        <v>649</v>
      </c>
      <c r="I239" s="282"/>
      <c r="J239" s="282"/>
      <c r="K239" s="285"/>
    </row>
    <row r="240" spans="1:11" ht="18.600000000000001" customHeight="1">
      <c r="A240" s="277"/>
      <c r="B240" s="293"/>
      <c r="C240" s="27" t="s">
        <v>2065</v>
      </c>
      <c r="D240" s="47" t="s">
        <v>2068</v>
      </c>
      <c r="E240" s="26"/>
      <c r="F240" s="35">
        <v>398</v>
      </c>
      <c r="G240" s="35">
        <v>376</v>
      </c>
      <c r="H240" s="36">
        <f t="shared" si="55"/>
        <v>774</v>
      </c>
      <c r="I240" s="283"/>
      <c r="J240" s="283"/>
      <c r="K240" s="286"/>
    </row>
    <row r="241" spans="1:11" ht="18.600000000000001" customHeight="1">
      <c r="A241" s="25"/>
      <c r="B241" s="45"/>
      <c r="C241" s="27"/>
      <c r="D241" s="47"/>
      <c r="E241" s="36" t="s">
        <v>5507</v>
      </c>
      <c r="F241" s="40">
        <f>SUM(F238:F240)</f>
        <v>1101</v>
      </c>
      <c r="G241" s="40">
        <f t="shared" ref="G241:K241" si="63">SUM(G238:G240)</f>
        <v>1063</v>
      </c>
      <c r="H241" s="40">
        <f t="shared" si="63"/>
        <v>2164</v>
      </c>
      <c r="I241" s="40">
        <f t="shared" si="63"/>
        <v>2</v>
      </c>
      <c r="J241" s="40">
        <f t="shared" si="63"/>
        <v>2</v>
      </c>
      <c r="K241" s="40">
        <f t="shared" si="63"/>
        <v>4</v>
      </c>
    </row>
    <row r="242" spans="1:11" ht="18.600000000000001" customHeight="1">
      <c r="A242" s="275">
        <v>59</v>
      </c>
      <c r="B242" s="291" t="s">
        <v>5492</v>
      </c>
      <c r="C242" s="27" t="s">
        <v>2070</v>
      </c>
      <c r="D242" s="47" t="s">
        <v>2069</v>
      </c>
      <c r="E242" s="26"/>
      <c r="F242" s="35">
        <v>513</v>
      </c>
      <c r="G242" s="35">
        <v>511</v>
      </c>
      <c r="H242" s="36">
        <f t="shared" si="55"/>
        <v>1024</v>
      </c>
      <c r="I242" s="281">
        <v>2</v>
      </c>
      <c r="J242" s="281">
        <v>2</v>
      </c>
      <c r="K242" s="284">
        <f>SUM(I242:J242)</f>
        <v>4</v>
      </c>
    </row>
    <row r="243" spans="1:11" ht="18.600000000000001" customHeight="1">
      <c r="A243" s="277"/>
      <c r="B243" s="293"/>
      <c r="C243" s="27" t="s">
        <v>2070</v>
      </c>
      <c r="D243" s="47" t="s">
        <v>2071</v>
      </c>
      <c r="E243" s="26"/>
      <c r="F243" s="35">
        <v>631</v>
      </c>
      <c r="G243" s="35">
        <v>647</v>
      </c>
      <c r="H243" s="36">
        <f t="shared" si="55"/>
        <v>1278</v>
      </c>
      <c r="I243" s="283"/>
      <c r="J243" s="283"/>
      <c r="K243" s="286"/>
    </row>
    <row r="244" spans="1:11" ht="18.600000000000001" customHeight="1">
      <c r="A244" s="25"/>
      <c r="B244" s="45"/>
      <c r="C244" s="27"/>
      <c r="D244" s="47"/>
      <c r="E244" s="36" t="s">
        <v>5507</v>
      </c>
      <c r="F244" s="40">
        <f>SUM(F242:F243)</f>
        <v>1144</v>
      </c>
      <c r="G244" s="40">
        <f t="shared" ref="G244:K244" si="64">SUM(G242:G243)</f>
        <v>1158</v>
      </c>
      <c r="H244" s="40">
        <f t="shared" si="64"/>
        <v>2302</v>
      </c>
      <c r="I244" s="40">
        <f t="shared" si="64"/>
        <v>2</v>
      </c>
      <c r="J244" s="40">
        <f t="shared" si="64"/>
        <v>2</v>
      </c>
      <c r="K244" s="40">
        <f t="shared" si="64"/>
        <v>4</v>
      </c>
    </row>
    <row r="245" spans="1:11" ht="18.600000000000001" customHeight="1">
      <c r="A245" s="275">
        <v>60</v>
      </c>
      <c r="B245" s="291" t="s">
        <v>5492</v>
      </c>
      <c r="C245" s="27" t="s">
        <v>2073</v>
      </c>
      <c r="D245" s="47" t="s">
        <v>2072</v>
      </c>
      <c r="E245" s="26"/>
      <c r="F245" s="35">
        <v>486</v>
      </c>
      <c r="G245" s="35">
        <v>491</v>
      </c>
      <c r="H245" s="36">
        <f t="shared" si="55"/>
        <v>977</v>
      </c>
      <c r="I245" s="281">
        <v>2</v>
      </c>
      <c r="J245" s="281">
        <v>2</v>
      </c>
      <c r="K245" s="284">
        <f>SUM(I245:J245)</f>
        <v>4</v>
      </c>
    </row>
    <row r="246" spans="1:11" ht="18.600000000000001" customHeight="1">
      <c r="A246" s="276"/>
      <c r="B246" s="292"/>
      <c r="C246" s="27" t="s">
        <v>2075</v>
      </c>
      <c r="D246" s="47" t="s">
        <v>2074</v>
      </c>
      <c r="E246" s="26"/>
      <c r="F246" s="35">
        <v>443</v>
      </c>
      <c r="G246" s="35">
        <v>416</v>
      </c>
      <c r="H246" s="36">
        <f t="shared" si="55"/>
        <v>859</v>
      </c>
      <c r="I246" s="282"/>
      <c r="J246" s="282"/>
      <c r="K246" s="285"/>
    </row>
    <row r="247" spans="1:11" ht="18.600000000000001" customHeight="1">
      <c r="A247" s="277"/>
      <c r="B247" s="293"/>
      <c r="C247" s="27" t="s">
        <v>2077</v>
      </c>
      <c r="D247" s="47" t="s">
        <v>2076</v>
      </c>
      <c r="E247" s="26"/>
      <c r="F247" s="35">
        <v>358</v>
      </c>
      <c r="G247" s="35">
        <v>304</v>
      </c>
      <c r="H247" s="36">
        <f t="shared" si="55"/>
        <v>662</v>
      </c>
      <c r="I247" s="283"/>
      <c r="J247" s="283"/>
      <c r="K247" s="286"/>
    </row>
    <row r="248" spans="1:11" ht="18.600000000000001" customHeight="1">
      <c r="A248" s="25"/>
      <c r="B248" s="45"/>
      <c r="C248" s="27"/>
      <c r="D248" s="47"/>
      <c r="E248" s="36" t="s">
        <v>5507</v>
      </c>
      <c r="F248" s="40">
        <f>SUM(F245:F247)</f>
        <v>1287</v>
      </c>
      <c r="G248" s="40">
        <f t="shared" ref="G248:K248" si="65">SUM(G245:G247)</f>
        <v>1211</v>
      </c>
      <c r="H248" s="40">
        <f t="shared" si="65"/>
        <v>2498</v>
      </c>
      <c r="I248" s="40">
        <f t="shared" si="65"/>
        <v>2</v>
      </c>
      <c r="J248" s="40">
        <f t="shared" si="65"/>
        <v>2</v>
      </c>
      <c r="K248" s="40">
        <f t="shared" si="65"/>
        <v>4</v>
      </c>
    </row>
    <row r="249" spans="1:11" ht="18.600000000000001" customHeight="1">
      <c r="A249" s="275">
        <v>61</v>
      </c>
      <c r="B249" s="291" t="s">
        <v>5492</v>
      </c>
      <c r="C249" s="27" t="s">
        <v>2077</v>
      </c>
      <c r="D249" s="47" t="s">
        <v>2078</v>
      </c>
      <c r="E249" s="26"/>
      <c r="F249" s="35">
        <v>397</v>
      </c>
      <c r="G249" s="35">
        <v>335</v>
      </c>
      <c r="H249" s="36">
        <f t="shared" si="55"/>
        <v>732</v>
      </c>
      <c r="I249" s="281">
        <v>2</v>
      </c>
      <c r="J249" s="281">
        <v>2</v>
      </c>
      <c r="K249" s="284">
        <f>SUM(I249:J249)</f>
        <v>4</v>
      </c>
    </row>
    <row r="250" spans="1:11" ht="18.600000000000001" customHeight="1">
      <c r="A250" s="277"/>
      <c r="B250" s="293"/>
      <c r="C250" s="27" t="s">
        <v>2080</v>
      </c>
      <c r="D250" s="47" t="s">
        <v>2079</v>
      </c>
      <c r="E250" s="26"/>
      <c r="F250" s="35">
        <v>596</v>
      </c>
      <c r="G250" s="35">
        <v>600</v>
      </c>
      <c r="H250" s="36">
        <f t="shared" si="55"/>
        <v>1196</v>
      </c>
      <c r="I250" s="283"/>
      <c r="J250" s="283"/>
      <c r="K250" s="286"/>
    </row>
    <row r="251" spans="1:11" ht="18.600000000000001" customHeight="1">
      <c r="A251" s="25"/>
      <c r="B251" s="45"/>
      <c r="C251" s="27"/>
      <c r="D251" s="47"/>
      <c r="E251" s="36" t="s">
        <v>5507</v>
      </c>
      <c r="F251" s="40">
        <f>SUM(F249:F250)</f>
        <v>993</v>
      </c>
      <c r="G251" s="40">
        <f t="shared" ref="G251:K251" si="66">SUM(G249:G250)</f>
        <v>935</v>
      </c>
      <c r="H251" s="40">
        <f t="shared" si="66"/>
        <v>1928</v>
      </c>
      <c r="I251" s="40">
        <f t="shared" si="66"/>
        <v>2</v>
      </c>
      <c r="J251" s="40">
        <f t="shared" si="66"/>
        <v>2</v>
      </c>
      <c r="K251" s="40">
        <f t="shared" si="66"/>
        <v>4</v>
      </c>
    </row>
    <row r="252" spans="1:11" ht="18.600000000000001" customHeight="1">
      <c r="A252" s="275">
        <v>62</v>
      </c>
      <c r="B252" s="291" t="s">
        <v>5493</v>
      </c>
      <c r="C252" s="27" t="s">
        <v>2082</v>
      </c>
      <c r="D252" s="47" t="s">
        <v>2081</v>
      </c>
      <c r="E252" s="26"/>
      <c r="F252" s="35">
        <v>281</v>
      </c>
      <c r="G252" s="35">
        <v>244</v>
      </c>
      <c r="H252" s="36">
        <f t="shared" si="55"/>
        <v>525</v>
      </c>
      <c r="I252" s="281">
        <v>2</v>
      </c>
      <c r="J252" s="281">
        <v>2</v>
      </c>
      <c r="K252" s="284">
        <f>SUM(I252:J252)</f>
        <v>4</v>
      </c>
    </row>
    <row r="253" spans="1:11" ht="18.600000000000001" customHeight="1">
      <c r="A253" s="277"/>
      <c r="B253" s="293"/>
      <c r="C253" s="27" t="s">
        <v>2084</v>
      </c>
      <c r="D253" s="47" t="s">
        <v>2083</v>
      </c>
      <c r="E253" s="26"/>
      <c r="F253" s="35">
        <v>1000</v>
      </c>
      <c r="G253" s="35">
        <v>905</v>
      </c>
      <c r="H253" s="36">
        <f t="shared" si="55"/>
        <v>1905</v>
      </c>
      <c r="I253" s="283"/>
      <c r="J253" s="283"/>
      <c r="K253" s="286"/>
    </row>
    <row r="254" spans="1:11" ht="18.600000000000001" customHeight="1">
      <c r="A254" s="25"/>
      <c r="B254" s="45"/>
      <c r="C254" s="27"/>
      <c r="D254" s="47"/>
      <c r="E254" s="36" t="s">
        <v>5507</v>
      </c>
      <c r="F254" s="40">
        <f>SUM(F252:F253)</f>
        <v>1281</v>
      </c>
      <c r="G254" s="40">
        <f t="shared" ref="G254:K254" si="67">SUM(G252:G253)</f>
        <v>1149</v>
      </c>
      <c r="H254" s="40">
        <f t="shared" si="67"/>
        <v>2430</v>
      </c>
      <c r="I254" s="40">
        <f t="shared" si="67"/>
        <v>2</v>
      </c>
      <c r="J254" s="40">
        <f t="shared" si="67"/>
        <v>2</v>
      </c>
      <c r="K254" s="40">
        <f t="shared" si="67"/>
        <v>4</v>
      </c>
    </row>
    <row r="255" spans="1:11" ht="18.600000000000001" customHeight="1">
      <c r="A255" s="275">
        <v>63</v>
      </c>
      <c r="B255" s="291" t="s">
        <v>5493</v>
      </c>
      <c r="C255" s="27" t="s">
        <v>2086</v>
      </c>
      <c r="D255" s="47" t="s">
        <v>2085</v>
      </c>
      <c r="E255" s="26"/>
      <c r="F255" s="35">
        <v>581</v>
      </c>
      <c r="G255" s="35">
        <v>554</v>
      </c>
      <c r="H255" s="36">
        <f t="shared" si="55"/>
        <v>1135</v>
      </c>
      <c r="I255" s="281">
        <v>2</v>
      </c>
      <c r="J255" s="281">
        <v>2</v>
      </c>
      <c r="K255" s="284">
        <f>SUM(I255:J255)</f>
        <v>4</v>
      </c>
    </row>
    <row r="256" spans="1:11" ht="18.600000000000001" customHeight="1">
      <c r="A256" s="277"/>
      <c r="B256" s="293"/>
      <c r="C256" s="27" t="s">
        <v>2086</v>
      </c>
      <c r="D256" s="47" t="s">
        <v>2087</v>
      </c>
      <c r="E256" s="26"/>
      <c r="F256" s="35">
        <v>319</v>
      </c>
      <c r="G256" s="35">
        <v>267</v>
      </c>
      <c r="H256" s="36">
        <f t="shared" si="55"/>
        <v>586</v>
      </c>
      <c r="I256" s="283"/>
      <c r="J256" s="283"/>
      <c r="K256" s="286"/>
    </row>
    <row r="257" spans="1:11" ht="18.600000000000001" customHeight="1">
      <c r="A257" s="25"/>
      <c r="B257" s="45"/>
      <c r="C257" s="27"/>
      <c r="D257" s="47"/>
      <c r="E257" s="36" t="s">
        <v>5507</v>
      </c>
      <c r="F257" s="40">
        <f>SUM(F255:F256)</f>
        <v>900</v>
      </c>
      <c r="G257" s="40">
        <f t="shared" ref="G257:K257" si="68">SUM(G255:G256)</f>
        <v>821</v>
      </c>
      <c r="H257" s="40">
        <f t="shared" si="68"/>
        <v>1721</v>
      </c>
      <c r="I257" s="40">
        <f t="shared" si="68"/>
        <v>2</v>
      </c>
      <c r="J257" s="40">
        <f t="shared" si="68"/>
        <v>2</v>
      </c>
      <c r="K257" s="40">
        <f t="shared" si="68"/>
        <v>4</v>
      </c>
    </row>
    <row r="258" spans="1:11" ht="18.600000000000001" customHeight="1">
      <c r="A258" s="275">
        <v>64</v>
      </c>
      <c r="B258" s="291" t="s">
        <v>5493</v>
      </c>
      <c r="C258" s="27" t="s">
        <v>2086</v>
      </c>
      <c r="D258" s="47" t="s">
        <v>2088</v>
      </c>
      <c r="E258" s="26"/>
      <c r="F258" s="35">
        <v>488</v>
      </c>
      <c r="G258" s="35">
        <v>494</v>
      </c>
      <c r="H258" s="36">
        <f t="shared" si="55"/>
        <v>982</v>
      </c>
      <c r="I258" s="281">
        <v>2</v>
      </c>
      <c r="J258" s="281">
        <v>2</v>
      </c>
      <c r="K258" s="284">
        <f>SUM(I258:J258)</f>
        <v>4</v>
      </c>
    </row>
    <row r="259" spans="1:11" ht="18.600000000000001" customHeight="1">
      <c r="A259" s="277"/>
      <c r="B259" s="293"/>
      <c r="C259" s="27" t="s">
        <v>2086</v>
      </c>
      <c r="D259" s="47" t="s">
        <v>2089</v>
      </c>
      <c r="E259" s="26"/>
      <c r="F259" s="35">
        <v>736</v>
      </c>
      <c r="G259" s="35">
        <v>718</v>
      </c>
      <c r="H259" s="36">
        <f t="shared" si="55"/>
        <v>1454</v>
      </c>
      <c r="I259" s="283"/>
      <c r="J259" s="283"/>
      <c r="K259" s="286"/>
    </row>
    <row r="260" spans="1:11" ht="18.600000000000001" customHeight="1">
      <c r="A260" s="25"/>
      <c r="B260" s="45"/>
      <c r="C260" s="27"/>
      <c r="D260" s="47"/>
      <c r="E260" s="36" t="s">
        <v>5507</v>
      </c>
      <c r="F260" s="40">
        <f>SUM(F258:F259)</f>
        <v>1224</v>
      </c>
      <c r="G260" s="40">
        <f t="shared" ref="G260:K260" si="69">SUM(G258:G259)</f>
        <v>1212</v>
      </c>
      <c r="H260" s="40">
        <f t="shared" si="69"/>
        <v>2436</v>
      </c>
      <c r="I260" s="40">
        <f t="shared" si="69"/>
        <v>2</v>
      </c>
      <c r="J260" s="40">
        <f t="shared" si="69"/>
        <v>2</v>
      </c>
      <c r="K260" s="40">
        <f t="shared" si="69"/>
        <v>4</v>
      </c>
    </row>
    <row r="261" spans="1:11" ht="18.600000000000001" customHeight="1">
      <c r="A261" s="275">
        <v>65</v>
      </c>
      <c r="B261" s="291" t="s">
        <v>5493</v>
      </c>
      <c r="C261" s="27" t="s">
        <v>2091</v>
      </c>
      <c r="D261" s="47" t="s">
        <v>2090</v>
      </c>
      <c r="E261" s="26"/>
      <c r="F261" s="35">
        <v>579</v>
      </c>
      <c r="G261" s="35">
        <v>462</v>
      </c>
      <c r="H261" s="36">
        <f t="shared" si="55"/>
        <v>1041</v>
      </c>
      <c r="I261" s="281">
        <v>2</v>
      </c>
      <c r="J261" s="281">
        <v>2</v>
      </c>
      <c r="K261" s="284">
        <f>SUM(I261:J261)</f>
        <v>4</v>
      </c>
    </row>
    <row r="262" spans="1:11" ht="18.600000000000001" customHeight="1">
      <c r="A262" s="277"/>
      <c r="B262" s="293"/>
      <c r="C262" s="27" t="s">
        <v>2093</v>
      </c>
      <c r="D262" s="47" t="s">
        <v>2092</v>
      </c>
      <c r="E262" s="26"/>
      <c r="F262" s="35">
        <v>786</v>
      </c>
      <c r="G262" s="35">
        <v>714</v>
      </c>
      <c r="H262" s="36">
        <f t="shared" si="55"/>
        <v>1500</v>
      </c>
      <c r="I262" s="283"/>
      <c r="J262" s="283"/>
      <c r="K262" s="286"/>
    </row>
    <row r="263" spans="1:11" ht="18.600000000000001" customHeight="1">
      <c r="A263" s="25"/>
      <c r="B263" s="45"/>
      <c r="C263" s="27"/>
      <c r="D263" s="47"/>
      <c r="E263" s="36" t="s">
        <v>5507</v>
      </c>
      <c r="F263" s="40">
        <f>SUM(F261:F262)</f>
        <v>1365</v>
      </c>
      <c r="G263" s="40">
        <f t="shared" ref="G263:K263" si="70">SUM(G261:G262)</f>
        <v>1176</v>
      </c>
      <c r="H263" s="40">
        <f t="shared" si="70"/>
        <v>2541</v>
      </c>
      <c r="I263" s="40">
        <f t="shared" si="70"/>
        <v>2</v>
      </c>
      <c r="J263" s="40">
        <f t="shared" si="70"/>
        <v>2</v>
      </c>
      <c r="K263" s="40">
        <f t="shared" si="70"/>
        <v>4</v>
      </c>
    </row>
    <row r="264" spans="1:11" ht="18.600000000000001" customHeight="1">
      <c r="A264" s="275">
        <v>66</v>
      </c>
      <c r="B264" s="291" t="s">
        <v>5494</v>
      </c>
      <c r="C264" s="27" t="s">
        <v>2095</v>
      </c>
      <c r="D264" s="47" t="s">
        <v>2094</v>
      </c>
      <c r="E264" s="26"/>
      <c r="F264" s="35">
        <v>560</v>
      </c>
      <c r="G264" s="35">
        <v>493</v>
      </c>
      <c r="H264" s="36">
        <f t="shared" si="55"/>
        <v>1053</v>
      </c>
      <c r="I264" s="281">
        <v>2</v>
      </c>
      <c r="J264" s="281">
        <v>2</v>
      </c>
      <c r="K264" s="284">
        <f>SUM(I264:J264)</f>
        <v>4</v>
      </c>
    </row>
    <row r="265" spans="1:11" ht="18.600000000000001" customHeight="1">
      <c r="A265" s="276"/>
      <c r="B265" s="292"/>
      <c r="C265" s="27" t="s">
        <v>2097</v>
      </c>
      <c r="D265" s="47" t="s">
        <v>2096</v>
      </c>
      <c r="E265" s="26"/>
      <c r="F265" s="35">
        <v>151</v>
      </c>
      <c r="G265" s="35">
        <v>131</v>
      </c>
      <c r="H265" s="36">
        <f t="shared" si="55"/>
        <v>282</v>
      </c>
      <c r="I265" s="282"/>
      <c r="J265" s="282"/>
      <c r="K265" s="285"/>
    </row>
    <row r="266" spans="1:11" ht="18.600000000000001" customHeight="1">
      <c r="A266" s="277"/>
      <c r="B266" s="293"/>
      <c r="C266" s="27" t="s">
        <v>2099</v>
      </c>
      <c r="D266" s="47" t="s">
        <v>2098</v>
      </c>
      <c r="E266" s="26"/>
      <c r="F266" s="35">
        <v>191</v>
      </c>
      <c r="G266" s="35">
        <v>171</v>
      </c>
      <c r="H266" s="36">
        <f t="shared" si="55"/>
        <v>362</v>
      </c>
      <c r="I266" s="283"/>
      <c r="J266" s="283"/>
      <c r="K266" s="286"/>
    </row>
    <row r="267" spans="1:11" ht="18.600000000000001" customHeight="1">
      <c r="A267" s="25"/>
      <c r="B267" s="45"/>
      <c r="C267" s="27"/>
      <c r="D267" s="47"/>
      <c r="E267" s="36" t="s">
        <v>5507</v>
      </c>
      <c r="F267" s="40">
        <f>SUM(F264:F266)</f>
        <v>902</v>
      </c>
      <c r="G267" s="40">
        <f t="shared" ref="G267:K267" si="71">SUM(G264:G266)</f>
        <v>795</v>
      </c>
      <c r="H267" s="40">
        <f t="shared" si="71"/>
        <v>1697</v>
      </c>
      <c r="I267" s="40">
        <f t="shared" si="71"/>
        <v>2</v>
      </c>
      <c r="J267" s="40">
        <f t="shared" si="71"/>
        <v>2</v>
      </c>
      <c r="K267" s="40">
        <f t="shared" si="71"/>
        <v>4</v>
      </c>
    </row>
    <row r="268" spans="1:11" ht="18.600000000000001" customHeight="1">
      <c r="A268" s="275">
        <v>67</v>
      </c>
      <c r="B268" s="291" t="s">
        <v>5494</v>
      </c>
      <c r="C268" s="27" t="s">
        <v>2101</v>
      </c>
      <c r="D268" s="47" t="s">
        <v>2100</v>
      </c>
      <c r="E268" s="26"/>
      <c r="F268" s="35">
        <v>162</v>
      </c>
      <c r="G268" s="35">
        <v>121</v>
      </c>
      <c r="H268" s="36">
        <f t="shared" si="55"/>
        <v>283</v>
      </c>
      <c r="I268" s="281">
        <v>2</v>
      </c>
      <c r="J268" s="281">
        <v>2</v>
      </c>
      <c r="K268" s="284">
        <f>SUM(I268:J268)</f>
        <v>4</v>
      </c>
    </row>
    <row r="269" spans="1:11" ht="18.600000000000001" customHeight="1">
      <c r="A269" s="276"/>
      <c r="B269" s="292"/>
      <c r="C269" s="27" t="s">
        <v>2103</v>
      </c>
      <c r="D269" s="47" t="s">
        <v>2102</v>
      </c>
      <c r="E269" s="26"/>
      <c r="F269" s="35">
        <v>395</v>
      </c>
      <c r="G269" s="35">
        <v>355</v>
      </c>
      <c r="H269" s="36">
        <f t="shared" si="55"/>
        <v>750</v>
      </c>
      <c r="I269" s="282"/>
      <c r="J269" s="282"/>
      <c r="K269" s="285"/>
    </row>
    <row r="270" spans="1:11" ht="18.600000000000001" customHeight="1">
      <c r="A270" s="276"/>
      <c r="B270" s="292"/>
      <c r="C270" s="30" t="s">
        <v>2105</v>
      </c>
      <c r="D270" s="47" t="s">
        <v>2104</v>
      </c>
      <c r="E270" s="26"/>
      <c r="F270" s="35">
        <v>189</v>
      </c>
      <c r="G270" s="35">
        <v>165</v>
      </c>
      <c r="H270" s="36">
        <f t="shared" si="55"/>
        <v>354</v>
      </c>
      <c r="I270" s="282"/>
      <c r="J270" s="282"/>
      <c r="K270" s="285"/>
    </row>
    <row r="271" spans="1:11" ht="18.600000000000001" customHeight="1">
      <c r="A271" s="277"/>
      <c r="B271" s="293"/>
      <c r="C271" s="27" t="s">
        <v>2107</v>
      </c>
      <c r="D271" s="47" t="s">
        <v>2106</v>
      </c>
      <c r="E271" s="26"/>
      <c r="F271" s="35">
        <v>190</v>
      </c>
      <c r="G271" s="35">
        <v>182</v>
      </c>
      <c r="H271" s="36">
        <f t="shared" si="55"/>
        <v>372</v>
      </c>
      <c r="I271" s="283"/>
      <c r="J271" s="283"/>
      <c r="K271" s="286"/>
    </row>
    <row r="272" spans="1:11" ht="18.600000000000001" customHeight="1">
      <c r="A272" s="25"/>
      <c r="B272" s="45"/>
      <c r="C272" s="27"/>
      <c r="D272" s="47"/>
      <c r="E272" s="36" t="s">
        <v>5507</v>
      </c>
      <c r="F272" s="40">
        <f>SUM(F268:F271)</f>
        <v>936</v>
      </c>
      <c r="G272" s="40">
        <f t="shared" ref="G272:K272" si="72">SUM(G268:G271)</f>
        <v>823</v>
      </c>
      <c r="H272" s="40">
        <f t="shared" si="72"/>
        <v>1759</v>
      </c>
      <c r="I272" s="40">
        <f t="shared" si="72"/>
        <v>2</v>
      </c>
      <c r="J272" s="40">
        <f t="shared" si="72"/>
        <v>2</v>
      </c>
      <c r="K272" s="40">
        <f t="shared" si="72"/>
        <v>4</v>
      </c>
    </row>
    <row r="273" spans="1:11" ht="18.600000000000001" customHeight="1">
      <c r="A273" s="275">
        <v>68</v>
      </c>
      <c r="B273" s="291" t="s">
        <v>5494</v>
      </c>
      <c r="C273" s="27" t="s">
        <v>2109</v>
      </c>
      <c r="D273" s="47" t="s">
        <v>2108</v>
      </c>
      <c r="E273" s="26"/>
      <c r="F273" s="35">
        <v>239</v>
      </c>
      <c r="G273" s="35">
        <v>229</v>
      </c>
      <c r="H273" s="36">
        <f t="shared" si="55"/>
        <v>468</v>
      </c>
      <c r="I273" s="281">
        <v>2</v>
      </c>
      <c r="J273" s="281">
        <v>2</v>
      </c>
      <c r="K273" s="284">
        <f>SUM(I273:J273)</f>
        <v>4</v>
      </c>
    </row>
    <row r="274" spans="1:11" ht="18.600000000000001" customHeight="1">
      <c r="A274" s="276"/>
      <c r="B274" s="292"/>
      <c r="C274" s="27" t="s">
        <v>2111</v>
      </c>
      <c r="D274" s="47" t="s">
        <v>2110</v>
      </c>
      <c r="E274" s="26"/>
      <c r="F274" s="35">
        <v>302</v>
      </c>
      <c r="G274" s="35">
        <v>298</v>
      </c>
      <c r="H274" s="36">
        <f t="shared" si="55"/>
        <v>600</v>
      </c>
      <c r="I274" s="282"/>
      <c r="J274" s="282"/>
      <c r="K274" s="285"/>
    </row>
    <row r="275" spans="1:11" ht="18.600000000000001" customHeight="1">
      <c r="A275" s="277"/>
      <c r="B275" s="293"/>
      <c r="C275" s="27" t="s">
        <v>2113</v>
      </c>
      <c r="D275" s="47" t="s">
        <v>2112</v>
      </c>
      <c r="E275" s="26"/>
      <c r="F275" s="35">
        <v>170</v>
      </c>
      <c r="G275" s="35">
        <v>113</v>
      </c>
      <c r="H275" s="36">
        <f t="shared" si="55"/>
        <v>283</v>
      </c>
      <c r="I275" s="283"/>
      <c r="J275" s="283"/>
      <c r="K275" s="286"/>
    </row>
    <row r="276" spans="1:11" ht="18.600000000000001" customHeight="1">
      <c r="A276" s="25"/>
      <c r="B276" s="45"/>
      <c r="C276" s="27"/>
      <c r="D276" s="47"/>
      <c r="E276" s="36" t="s">
        <v>5507</v>
      </c>
      <c r="F276" s="40">
        <f>SUM(F273:F275)</f>
        <v>711</v>
      </c>
      <c r="G276" s="40">
        <f t="shared" ref="G276:K276" si="73">SUM(G273:G275)</f>
        <v>640</v>
      </c>
      <c r="H276" s="40">
        <f t="shared" si="73"/>
        <v>1351</v>
      </c>
      <c r="I276" s="40">
        <f t="shared" si="73"/>
        <v>2</v>
      </c>
      <c r="J276" s="40">
        <f t="shared" si="73"/>
        <v>2</v>
      </c>
      <c r="K276" s="40">
        <f t="shared" si="73"/>
        <v>4</v>
      </c>
    </row>
    <row r="277" spans="1:11" ht="18.600000000000001" customHeight="1">
      <c r="A277" s="275">
        <v>69</v>
      </c>
      <c r="B277" s="291" t="s">
        <v>5494</v>
      </c>
      <c r="C277" s="27" t="s">
        <v>2115</v>
      </c>
      <c r="D277" s="47" t="s">
        <v>2114</v>
      </c>
      <c r="E277" s="26"/>
      <c r="F277" s="35">
        <v>247</v>
      </c>
      <c r="G277" s="35">
        <v>266</v>
      </c>
      <c r="H277" s="36">
        <f t="shared" si="55"/>
        <v>513</v>
      </c>
      <c r="I277" s="281">
        <v>2</v>
      </c>
      <c r="J277" s="281">
        <v>2</v>
      </c>
      <c r="K277" s="284">
        <f>SUM(I277:J277)</f>
        <v>4</v>
      </c>
    </row>
    <row r="278" spans="1:11" ht="18.600000000000001" customHeight="1">
      <c r="A278" s="276"/>
      <c r="B278" s="292"/>
      <c r="C278" s="27" t="s">
        <v>2117</v>
      </c>
      <c r="D278" s="47" t="s">
        <v>2116</v>
      </c>
      <c r="E278" s="26"/>
      <c r="F278" s="35">
        <v>238</v>
      </c>
      <c r="G278" s="35">
        <v>226</v>
      </c>
      <c r="H278" s="36">
        <f t="shared" si="55"/>
        <v>464</v>
      </c>
      <c r="I278" s="282"/>
      <c r="J278" s="282"/>
      <c r="K278" s="285"/>
    </row>
    <row r="279" spans="1:11" ht="18.600000000000001" customHeight="1">
      <c r="A279" s="277"/>
      <c r="B279" s="293"/>
      <c r="C279" s="27" t="s">
        <v>2119</v>
      </c>
      <c r="D279" s="47" t="s">
        <v>2118</v>
      </c>
      <c r="E279" s="26"/>
      <c r="F279" s="35">
        <v>264</v>
      </c>
      <c r="G279" s="35">
        <v>227</v>
      </c>
      <c r="H279" s="36">
        <f t="shared" si="55"/>
        <v>491</v>
      </c>
      <c r="I279" s="283"/>
      <c r="J279" s="283"/>
      <c r="K279" s="286"/>
    </row>
    <row r="280" spans="1:11" ht="18.600000000000001" customHeight="1">
      <c r="A280" s="25"/>
      <c r="B280" s="45"/>
      <c r="C280" s="27"/>
      <c r="D280" s="47"/>
      <c r="E280" s="36" t="s">
        <v>5507</v>
      </c>
      <c r="F280" s="40">
        <f>SUM(F277:F279)</f>
        <v>749</v>
      </c>
      <c r="G280" s="40">
        <f t="shared" ref="G280:K280" si="74">SUM(G277:G279)</f>
        <v>719</v>
      </c>
      <c r="H280" s="40">
        <f t="shared" si="74"/>
        <v>1468</v>
      </c>
      <c r="I280" s="40">
        <f t="shared" si="74"/>
        <v>2</v>
      </c>
      <c r="J280" s="40">
        <f t="shared" si="74"/>
        <v>2</v>
      </c>
      <c r="K280" s="40">
        <f t="shared" si="74"/>
        <v>4</v>
      </c>
    </row>
    <row r="281" spans="1:11" ht="18.600000000000001" customHeight="1">
      <c r="A281" s="275">
        <v>70</v>
      </c>
      <c r="B281" s="291" t="s">
        <v>5495</v>
      </c>
      <c r="C281" s="27" t="s">
        <v>2121</v>
      </c>
      <c r="D281" s="47" t="s">
        <v>2120</v>
      </c>
      <c r="E281" s="26"/>
      <c r="F281" s="35">
        <v>207</v>
      </c>
      <c r="G281" s="35">
        <v>197</v>
      </c>
      <c r="H281" s="36">
        <f t="shared" si="55"/>
        <v>404</v>
      </c>
      <c r="I281" s="281">
        <v>2</v>
      </c>
      <c r="J281" s="281">
        <v>2</v>
      </c>
      <c r="K281" s="284">
        <f>SUM(I281:J281)</f>
        <v>4</v>
      </c>
    </row>
    <row r="282" spans="1:11" ht="18.600000000000001" customHeight="1">
      <c r="A282" s="276"/>
      <c r="B282" s="292"/>
      <c r="C282" s="27" t="s">
        <v>2123</v>
      </c>
      <c r="D282" s="47" t="s">
        <v>2122</v>
      </c>
      <c r="E282" s="26"/>
      <c r="F282" s="35">
        <v>223</v>
      </c>
      <c r="G282" s="35">
        <v>212</v>
      </c>
      <c r="H282" s="36">
        <f t="shared" si="55"/>
        <v>435</v>
      </c>
      <c r="I282" s="282"/>
      <c r="J282" s="282"/>
      <c r="K282" s="285"/>
    </row>
    <row r="283" spans="1:11" ht="18.600000000000001" customHeight="1">
      <c r="A283" s="276"/>
      <c r="B283" s="292"/>
      <c r="C283" s="27" t="s">
        <v>2125</v>
      </c>
      <c r="D283" s="47" t="s">
        <v>2124</v>
      </c>
      <c r="E283" s="26"/>
      <c r="F283" s="35">
        <v>212</v>
      </c>
      <c r="G283" s="35">
        <v>184</v>
      </c>
      <c r="H283" s="36">
        <f t="shared" si="55"/>
        <v>396</v>
      </c>
      <c r="I283" s="282"/>
      <c r="J283" s="282"/>
      <c r="K283" s="285"/>
    </row>
    <row r="284" spans="1:11" ht="18.600000000000001" customHeight="1">
      <c r="A284" s="276"/>
      <c r="B284" s="292"/>
      <c r="C284" s="27" t="s">
        <v>2127</v>
      </c>
      <c r="D284" s="47" t="s">
        <v>2126</v>
      </c>
      <c r="E284" s="26"/>
      <c r="F284" s="35">
        <v>154</v>
      </c>
      <c r="G284" s="35">
        <v>142</v>
      </c>
      <c r="H284" s="36">
        <f t="shared" si="55"/>
        <v>296</v>
      </c>
      <c r="I284" s="282"/>
      <c r="J284" s="282"/>
      <c r="K284" s="285"/>
    </row>
    <row r="285" spans="1:11" ht="18.600000000000001" customHeight="1">
      <c r="A285" s="277"/>
      <c r="B285" s="293"/>
      <c r="C285" s="27" t="s">
        <v>2129</v>
      </c>
      <c r="D285" s="47" t="s">
        <v>2128</v>
      </c>
      <c r="E285" s="26"/>
      <c r="F285" s="35">
        <v>350</v>
      </c>
      <c r="G285" s="35">
        <v>285</v>
      </c>
      <c r="H285" s="36">
        <f t="shared" si="55"/>
        <v>635</v>
      </c>
      <c r="I285" s="283"/>
      <c r="J285" s="283"/>
      <c r="K285" s="286"/>
    </row>
    <row r="286" spans="1:11" ht="18.600000000000001" customHeight="1">
      <c r="A286" s="25"/>
      <c r="B286" s="45"/>
      <c r="C286" s="27"/>
      <c r="D286" s="47"/>
      <c r="E286" s="36" t="s">
        <v>5507</v>
      </c>
      <c r="F286" s="40">
        <f>SUM(F281:F285)</f>
        <v>1146</v>
      </c>
      <c r="G286" s="40">
        <f t="shared" ref="G286:K286" si="75">SUM(G281:G285)</f>
        <v>1020</v>
      </c>
      <c r="H286" s="40">
        <f t="shared" si="75"/>
        <v>2166</v>
      </c>
      <c r="I286" s="40">
        <f t="shared" si="75"/>
        <v>2</v>
      </c>
      <c r="J286" s="40">
        <f t="shared" si="75"/>
        <v>2</v>
      </c>
      <c r="K286" s="40">
        <f t="shared" si="75"/>
        <v>4</v>
      </c>
    </row>
    <row r="287" spans="1:11" ht="28.15" customHeight="1">
      <c r="A287" s="275">
        <v>71</v>
      </c>
      <c r="B287" s="291" t="s">
        <v>5495</v>
      </c>
      <c r="C287" s="27" t="s">
        <v>2131</v>
      </c>
      <c r="D287" s="47" t="s">
        <v>2130</v>
      </c>
      <c r="E287" s="26"/>
      <c r="F287" s="35">
        <v>301</v>
      </c>
      <c r="G287" s="35">
        <v>273</v>
      </c>
      <c r="H287" s="36">
        <f t="shared" si="55"/>
        <v>574</v>
      </c>
      <c r="I287" s="281">
        <v>2</v>
      </c>
      <c r="J287" s="281">
        <v>2</v>
      </c>
      <c r="K287" s="284">
        <f>SUM(I287:J287)</f>
        <v>4</v>
      </c>
    </row>
    <row r="288" spans="1:11" ht="18.600000000000001" customHeight="1">
      <c r="A288" s="276"/>
      <c r="B288" s="292"/>
      <c r="C288" s="27" t="s">
        <v>2133</v>
      </c>
      <c r="D288" s="47" t="s">
        <v>2132</v>
      </c>
      <c r="E288" s="26"/>
      <c r="F288" s="35">
        <v>174</v>
      </c>
      <c r="G288" s="35">
        <v>182</v>
      </c>
      <c r="H288" s="36">
        <f t="shared" si="55"/>
        <v>356</v>
      </c>
      <c r="I288" s="282"/>
      <c r="J288" s="282"/>
      <c r="K288" s="285"/>
    </row>
    <row r="289" spans="1:11" ht="18.600000000000001" customHeight="1">
      <c r="A289" s="276"/>
      <c r="B289" s="292"/>
      <c r="C289" s="27" t="s">
        <v>2135</v>
      </c>
      <c r="D289" s="47" t="s">
        <v>2134</v>
      </c>
      <c r="E289" s="26"/>
      <c r="F289" s="35">
        <v>113</v>
      </c>
      <c r="G289" s="35">
        <v>84</v>
      </c>
      <c r="H289" s="36">
        <f t="shared" si="55"/>
        <v>197</v>
      </c>
      <c r="I289" s="282"/>
      <c r="J289" s="282"/>
      <c r="K289" s="285"/>
    </row>
    <row r="290" spans="1:11" ht="18.600000000000001" customHeight="1">
      <c r="A290" s="276"/>
      <c r="B290" s="292"/>
      <c r="C290" s="27" t="s">
        <v>2137</v>
      </c>
      <c r="D290" s="47" t="s">
        <v>2136</v>
      </c>
      <c r="E290" s="26"/>
      <c r="F290" s="35">
        <v>132</v>
      </c>
      <c r="G290" s="35">
        <v>134</v>
      </c>
      <c r="H290" s="36">
        <f t="shared" si="55"/>
        <v>266</v>
      </c>
      <c r="I290" s="282"/>
      <c r="J290" s="282"/>
      <c r="K290" s="285"/>
    </row>
    <row r="291" spans="1:11" ht="18.600000000000001" customHeight="1">
      <c r="A291" s="276"/>
      <c r="B291" s="292"/>
      <c r="C291" s="27" t="s">
        <v>2139</v>
      </c>
      <c r="D291" s="47" t="s">
        <v>2138</v>
      </c>
      <c r="E291" s="26"/>
      <c r="F291" s="35">
        <v>280</v>
      </c>
      <c r="G291" s="35">
        <v>246</v>
      </c>
      <c r="H291" s="36">
        <f t="shared" si="55"/>
        <v>526</v>
      </c>
      <c r="I291" s="282"/>
      <c r="J291" s="282"/>
      <c r="K291" s="285"/>
    </row>
    <row r="292" spans="1:11" ht="18.600000000000001" customHeight="1">
      <c r="A292" s="277"/>
      <c r="B292" s="293"/>
      <c r="C292" s="27" t="s">
        <v>2141</v>
      </c>
      <c r="D292" s="47" t="s">
        <v>2140</v>
      </c>
      <c r="E292" s="26"/>
      <c r="F292" s="35">
        <v>124</v>
      </c>
      <c r="G292" s="35">
        <v>105</v>
      </c>
      <c r="H292" s="36">
        <f t="shared" si="55"/>
        <v>229</v>
      </c>
      <c r="I292" s="283"/>
      <c r="J292" s="283"/>
      <c r="K292" s="286"/>
    </row>
    <row r="293" spans="1:11" ht="18.600000000000001" customHeight="1">
      <c r="A293" s="25"/>
      <c r="B293" s="45"/>
      <c r="C293" s="27"/>
      <c r="D293" s="47"/>
      <c r="E293" s="36" t="s">
        <v>5507</v>
      </c>
      <c r="F293" s="40">
        <f>SUM(F287:F292)</f>
        <v>1124</v>
      </c>
      <c r="G293" s="40">
        <f t="shared" ref="G293:K293" si="76">SUM(G287:G292)</f>
        <v>1024</v>
      </c>
      <c r="H293" s="40">
        <f t="shared" si="76"/>
        <v>2148</v>
      </c>
      <c r="I293" s="40">
        <f t="shared" si="76"/>
        <v>2</v>
      </c>
      <c r="J293" s="40">
        <f t="shared" si="76"/>
        <v>2</v>
      </c>
      <c r="K293" s="40">
        <f t="shared" si="76"/>
        <v>4</v>
      </c>
    </row>
    <row r="294" spans="1:11" ht="18.600000000000001" customHeight="1">
      <c r="A294" s="275">
        <v>72</v>
      </c>
      <c r="B294" s="291" t="s">
        <v>5495</v>
      </c>
      <c r="C294" s="27" t="s">
        <v>2143</v>
      </c>
      <c r="D294" s="47" t="s">
        <v>2142</v>
      </c>
      <c r="E294" s="26"/>
      <c r="F294" s="35">
        <v>382</v>
      </c>
      <c r="G294" s="35">
        <v>381</v>
      </c>
      <c r="H294" s="36">
        <f t="shared" si="55"/>
        <v>763</v>
      </c>
      <c r="I294" s="281">
        <v>2</v>
      </c>
      <c r="J294" s="281">
        <v>2</v>
      </c>
      <c r="K294" s="284">
        <f>SUM(I294:J294)</f>
        <v>4</v>
      </c>
    </row>
    <row r="295" spans="1:11" ht="18.600000000000001" customHeight="1">
      <c r="A295" s="276"/>
      <c r="B295" s="292"/>
      <c r="C295" s="27" t="s">
        <v>2145</v>
      </c>
      <c r="D295" s="47" t="s">
        <v>2144</v>
      </c>
      <c r="E295" s="26"/>
      <c r="F295" s="35">
        <v>279</v>
      </c>
      <c r="G295" s="35">
        <v>282</v>
      </c>
      <c r="H295" s="36">
        <f t="shared" si="55"/>
        <v>561</v>
      </c>
      <c r="I295" s="282"/>
      <c r="J295" s="282"/>
      <c r="K295" s="285"/>
    </row>
    <row r="296" spans="1:11" ht="18.600000000000001" customHeight="1">
      <c r="A296" s="276"/>
      <c r="B296" s="292"/>
      <c r="C296" s="27" t="s">
        <v>2147</v>
      </c>
      <c r="D296" s="47" t="s">
        <v>2146</v>
      </c>
      <c r="E296" s="26"/>
      <c r="F296" s="35">
        <v>153</v>
      </c>
      <c r="G296" s="35">
        <v>130</v>
      </c>
      <c r="H296" s="36">
        <f t="shared" si="55"/>
        <v>283</v>
      </c>
      <c r="I296" s="282"/>
      <c r="J296" s="282"/>
      <c r="K296" s="285"/>
    </row>
    <row r="297" spans="1:11" ht="18.600000000000001" customHeight="1">
      <c r="A297" s="277"/>
      <c r="B297" s="293"/>
      <c r="C297" s="27" t="s">
        <v>2147</v>
      </c>
      <c r="D297" s="47" t="s">
        <v>2148</v>
      </c>
      <c r="E297" s="26"/>
      <c r="F297" s="35">
        <v>132</v>
      </c>
      <c r="G297" s="35">
        <v>125</v>
      </c>
      <c r="H297" s="36">
        <f t="shared" si="55"/>
        <v>257</v>
      </c>
      <c r="I297" s="283"/>
      <c r="J297" s="283"/>
      <c r="K297" s="286"/>
    </row>
    <row r="298" spans="1:11" ht="18.600000000000001" customHeight="1">
      <c r="A298" s="25"/>
      <c r="B298" s="45"/>
      <c r="C298" s="27"/>
      <c r="D298" s="47"/>
      <c r="E298" s="36" t="s">
        <v>5507</v>
      </c>
      <c r="F298" s="40">
        <f>SUM(F294:F297)</f>
        <v>946</v>
      </c>
      <c r="G298" s="40">
        <f t="shared" ref="G298:K298" si="77">SUM(G294:G297)</f>
        <v>918</v>
      </c>
      <c r="H298" s="40">
        <f t="shared" si="77"/>
        <v>1864</v>
      </c>
      <c r="I298" s="40">
        <f t="shared" si="77"/>
        <v>2</v>
      </c>
      <c r="J298" s="40">
        <f t="shared" si="77"/>
        <v>2</v>
      </c>
      <c r="K298" s="40">
        <f t="shared" si="77"/>
        <v>4</v>
      </c>
    </row>
    <row r="299" spans="1:11" ht="18.600000000000001" customHeight="1">
      <c r="A299" s="275">
        <v>73</v>
      </c>
      <c r="B299" s="291" t="s">
        <v>5496</v>
      </c>
      <c r="C299" s="30" t="s">
        <v>2150</v>
      </c>
      <c r="D299" s="47" t="s">
        <v>2149</v>
      </c>
      <c r="E299" s="26"/>
      <c r="F299" s="35">
        <v>316</v>
      </c>
      <c r="G299" s="35">
        <v>285</v>
      </c>
      <c r="H299" s="36">
        <f t="shared" si="55"/>
        <v>601</v>
      </c>
      <c r="I299" s="281">
        <v>2</v>
      </c>
      <c r="J299" s="281">
        <v>2</v>
      </c>
      <c r="K299" s="284">
        <f>SUM(I299:J299)</f>
        <v>4</v>
      </c>
    </row>
    <row r="300" spans="1:11" ht="29.45" customHeight="1">
      <c r="A300" s="276"/>
      <c r="B300" s="292"/>
      <c r="C300" s="27" t="s">
        <v>2152</v>
      </c>
      <c r="D300" s="47" t="s">
        <v>2151</v>
      </c>
      <c r="E300" s="26"/>
      <c r="F300" s="35">
        <v>365</v>
      </c>
      <c r="G300" s="35">
        <v>410</v>
      </c>
      <c r="H300" s="36">
        <f t="shared" ref="H300:H373" si="78">SUM(F300:G300)</f>
        <v>775</v>
      </c>
      <c r="I300" s="282"/>
      <c r="J300" s="282"/>
      <c r="K300" s="285"/>
    </row>
    <row r="301" spans="1:11" ht="18.600000000000001" customHeight="1">
      <c r="A301" s="277"/>
      <c r="B301" s="293"/>
      <c r="C301" s="27" t="s">
        <v>2154</v>
      </c>
      <c r="D301" s="47" t="s">
        <v>2153</v>
      </c>
      <c r="E301" s="26"/>
      <c r="F301" s="35">
        <v>256</v>
      </c>
      <c r="G301" s="35">
        <v>260</v>
      </c>
      <c r="H301" s="36">
        <f t="shared" si="78"/>
        <v>516</v>
      </c>
      <c r="I301" s="283"/>
      <c r="J301" s="283"/>
      <c r="K301" s="286"/>
    </row>
    <row r="302" spans="1:11" ht="18.600000000000001" customHeight="1">
      <c r="A302" s="25"/>
      <c r="B302" s="45"/>
      <c r="C302" s="27"/>
      <c r="D302" s="47"/>
      <c r="E302" s="36" t="s">
        <v>5507</v>
      </c>
      <c r="F302" s="40">
        <f>SUM(F299:F301)</f>
        <v>937</v>
      </c>
      <c r="G302" s="40">
        <f t="shared" ref="G302:K302" si="79">SUM(G299:G301)</f>
        <v>955</v>
      </c>
      <c r="H302" s="40">
        <f t="shared" si="79"/>
        <v>1892</v>
      </c>
      <c r="I302" s="40">
        <f t="shared" si="79"/>
        <v>2</v>
      </c>
      <c r="J302" s="40">
        <f t="shared" si="79"/>
        <v>2</v>
      </c>
      <c r="K302" s="40">
        <f t="shared" si="79"/>
        <v>4</v>
      </c>
    </row>
    <row r="303" spans="1:11" ht="22.9" customHeight="1">
      <c r="A303" s="275">
        <v>74</v>
      </c>
      <c r="B303" s="291" t="s">
        <v>5496</v>
      </c>
      <c r="C303" s="27" t="s">
        <v>2156</v>
      </c>
      <c r="D303" s="47" t="s">
        <v>2155</v>
      </c>
      <c r="E303" s="26"/>
      <c r="F303" s="35">
        <v>378</v>
      </c>
      <c r="G303" s="35">
        <v>326</v>
      </c>
      <c r="H303" s="36">
        <f t="shared" si="78"/>
        <v>704</v>
      </c>
      <c r="I303" s="281">
        <v>2</v>
      </c>
      <c r="J303" s="281">
        <v>2</v>
      </c>
      <c r="K303" s="284">
        <f>SUM(I303:J303)</f>
        <v>4</v>
      </c>
    </row>
    <row r="304" spans="1:11" ht="22.9" customHeight="1">
      <c r="A304" s="277"/>
      <c r="B304" s="293"/>
      <c r="C304" s="27" t="s">
        <v>2158</v>
      </c>
      <c r="D304" s="47" t="s">
        <v>2157</v>
      </c>
      <c r="E304" s="26"/>
      <c r="F304" s="35">
        <v>325</v>
      </c>
      <c r="G304" s="35">
        <v>326</v>
      </c>
      <c r="H304" s="36">
        <f t="shared" si="78"/>
        <v>651</v>
      </c>
      <c r="I304" s="283"/>
      <c r="J304" s="283"/>
      <c r="K304" s="286"/>
    </row>
    <row r="305" spans="1:11" ht="22.9" customHeight="1">
      <c r="A305" s="25"/>
      <c r="B305" s="45"/>
      <c r="C305" s="27"/>
      <c r="D305" s="47"/>
      <c r="E305" s="36" t="s">
        <v>5507</v>
      </c>
      <c r="F305" s="40">
        <f>SUM(F303:F304)</f>
        <v>703</v>
      </c>
      <c r="G305" s="40">
        <f t="shared" ref="G305:K305" si="80">SUM(G303:G304)</f>
        <v>652</v>
      </c>
      <c r="H305" s="40">
        <f t="shared" si="80"/>
        <v>1355</v>
      </c>
      <c r="I305" s="40">
        <f t="shared" si="80"/>
        <v>2</v>
      </c>
      <c r="J305" s="40">
        <f t="shared" si="80"/>
        <v>2</v>
      </c>
      <c r="K305" s="40">
        <f t="shared" si="80"/>
        <v>4</v>
      </c>
    </row>
    <row r="306" spans="1:11" ht="22.9" customHeight="1">
      <c r="A306" s="275">
        <v>75</v>
      </c>
      <c r="B306" s="291" t="s">
        <v>5496</v>
      </c>
      <c r="C306" s="27" t="s">
        <v>2160</v>
      </c>
      <c r="D306" s="47" t="s">
        <v>2159</v>
      </c>
      <c r="E306" s="26"/>
      <c r="F306" s="35">
        <v>396</v>
      </c>
      <c r="G306" s="35">
        <v>407</v>
      </c>
      <c r="H306" s="36">
        <f t="shared" si="78"/>
        <v>803</v>
      </c>
      <c r="I306" s="281">
        <v>2</v>
      </c>
      <c r="J306" s="281">
        <v>2</v>
      </c>
      <c r="K306" s="284">
        <f>SUM(I306:J306)</f>
        <v>4</v>
      </c>
    </row>
    <row r="307" spans="1:11" ht="22.9" customHeight="1">
      <c r="A307" s="277"/>
      <c r="B307" s="293"/>
      <c r="C307" s="27" t="s">
        <v>2162</v>
      </c>
      <c r="D307" s="47" t="s">
        <v>2161</v>
      </c>
      <c r="E307" s="26"/>
      <c r="F307" s="35">
        <v>320</v>
      </c>
      <c r="G307" s="35">
        <v>246</v>
      </c>
      <c r="H307" s="36">
        <f t="shared" si="78"/>
        <v>566</v>
      </c>
      <c r="I307" s="283"/>
      <c r="J307" s="283"/>
      <c r="K307" s="286"/>
    </row>
    <row r="308" spans="1:11" ht="22.9" customHeight="1">
      <c r="A308" s="25"/>
      <c r="B308" s="45"/>
      <c r="C308" s="27"/>
      <c r="D308" s="47"/>
      <c r="E308" s="36" t="s">
        <v>5507</v>
      </c>
      <c r="F308" s="40">
        <f>SUM(F306:F307)</f>
        <v>716</v>
      </c>
      <c r="G308" s="40">
        <f t="shared" ref="G308:K308" si="81">SUM(G306:G307)</f>
        <v>653</v>
      </c>
      <c r="H308" s="40">
        <f t="shared" si="81"/>
        <v>1369</v>
      </c>
      <c r="I308" s="40">
        <f t="shared" si="81"/>
        <v>2</v>
      </c>
      <c r="J308" s="40">
        <f t="shared" si="81"/>
        <v>2</v>
      </c>
      <c r="K308" s="40">
        <f t="shared" si="81"/>
        <v>4</v>
      </c>
    </row>
    <row r="309" spans="1:11" ht="22.9" customHeight="1">
      <c r="A309" s="275">
        <v>76</v>
      </c>
      <c r="B309" s="291" t="s">
        <v>5496</v>
      </c>
      <c r="C309" s="27" t="s">
        <v>2164</v>
      </c>
      <c r="D309" s="47" t="s">
        <v>2163</v>
      </c>
      <c r="E309" s="26"/>
      <c r="F309" s="35">
        <v>173</v>
      </c>
      <c r="G309" s="35">
        <v>184</v>
      </c>
      <c r="H309" s="36">
        <f t="shared" si="78"/>
        <v>357</v>
      </c>
      <c r="I309" s="281">
        <v>2</v>
      </c>
      <c r="J309" s="281">
        <v>2</v>
      </c>
      <c r="K309" s="284">
        <f>SUM(I309:J309)</f>
        <v>4</v>
      </c>
    </row>
    <row r="310" spans="1:11" ht="22.9" customHeight="1">
      <c r="A310" s="276"/>
      <c r="B310" s="292"/>
      <c r="C310" s="27" t="s">
        <v>2166</v>
      </c>
      <c r="D310" s="47" t="s">
        <v>2165</v>
      </c>
      <c r="E310" s="26"/>
      <c r="F310" s="35">
        <v>15</v>
      </c>
      <c r="G310" s="35">
        <v>14</v>
      </c>
      <c r="H310" s="36">
        <f t="shared" si="78"/>
        <v>29</v>
      </c>
      <c r="I310" s="282"/>
      <c r="J310" s="282"/>
      <c r="K310" s="285"/>
    </row>
    <row r="311" spans="1:11" ht="22.9" customHeight="1">
      <c r="A311" s="276"/>
      <c r="B311" s="292"/>
      <c r="C311" s="27" t="s">
        <v>2168</v>
      </c>
      <c r="D311" s="47" t="s">
        <v>2167</v>
      </c>
      <c r="E311" s="26"/>
      <c r="F311" s="35">
        <v>451</v>
      </c>
      <c r="G311" s="35">
        <v>456</v>
      </c>
      <c r="H311" s="36">
        <f t="shared" si="78"/>
        <v>907</v>
      </c>
      <c r="I311" s="282"/>
      <c r="J311" s="282"/>
      <c r="K311" s="285"/>
    </row>
    <row r="312" spans="1:11" ht="22.9" customHeight="1">
      <c r="A312" s="277"/>
      <c r="B312" s="293"/>
      <c r="C312" s="27" t="s">
        <v>2170</v>
      </c>
      <c r="D312" s="47" t="s">
        <v>2169</v>
      </c>
      <c r="E312" s="26"/>
      <c r="F312" s="35">
        <v>266</v>
      </c>
      <c r="G312" s="35">
        <v>236</v>
      </c>
      <c r="H312" s="36">
        <f t="shared" si="78"/>
        <v>502</v>
      </c>
      <c r="I312" s="283"/>
      <c r="J312" s="283"/>
      <c r="K312" s="286"/>
    </row>
    <row r="313" spans="1:11" ht="22.9" customHeight="1">
      <c r="A313" s="25"/>
      <c r="B313" s="45"/>
      <c r="C313" s="27"/>
      <c r="D313" s="47"/>
      <c r="E313" s="36" t="s">
        <v>5507</v>
      </c>
      <c r="F313" s="40">
        <f>SUM(F309:F312)</f>
        <v>905</v>
      </c>
      <c r="G313" s="40">
        <f t="shared" ref="G313:K313" si="82">SUM(G309:G312)</f>
        <v>890</v>
      </c>
      <c r="H313" s="40">
        <f t="shared" si="82"/>
        <v>1795</v>
      </c>
      <c r="I313" s="40">
        <f t="shared" si="82"/>
        <v>2</v>
      </c>
      <c r="J313" s="40">
        <f t="shared" si="82"/>
        <v>2</v>
      </c>
      <c r="K313" s="40">
        <f t="shared" si="82"/>
        <v>4</v>
      </c>
    </row>
    <row r="314" spans="1:11" ht="22.9" customHeight="1">
      <c r="A314" s="275">
        <v>77</v>
      </c>
      <c r="B314" s="291" t="s">
        <v>5497</v>
      </c>
      <c r="C314" s="27" t="s">
        <v>1133</v>
      </c>
      <c r="D314" s="47" t="s">
        <v>1132</v>
      </c>
      <c r="E314" s="26"/>
      <c r="F314" s="35">
        <v>403</v>
      </c>
      <c r="G314" s="35">
        <v>308</v>
      </c>
      <c r="H314" s="36">
        <f t="shared" si="78"/>
        <v>711</v>
      </c>
      <c r="I314" s="281">
        <v>2</v>
      </c>
      <c r="J314" s="281">
        <v>2</v>
      </c>
      <c r="K314" s="284">
        <f>SUM(I314:J314)</f>
        <v>4</v>
      </c>
    </row>
    <row r="315" spans="1:11" ht="22.9" customHeight="1">
      <c r="A315" s="277"/>
      <c r="B315" s="293"/>
      <c r="C315" s="27" t="s">
        <v>1133</v>
      </c>
      <c r="D315" s="47" t="s">
        <v>1134</v>
      </c>
      <c r="E315" s="26"/>
      <c r="F315" s="35">
        <v>753</v>
      </c>
      <c r="G315" s="35">
        <v>686</v>
      </c>
      <c r="H315" s="36">
        <f t="shared" si="78"/>
        <v>1439</v>
      </c>
      <c r="I315" s="283"/>
      <c r="J315" s="283"/>
      <c r="K315" s="286"/>
    </row>
    <row r="316" spans="1:11" ht="22.9" customHeight="1">
      <c r="A316" s="25"/>
      <c r="B316" s="45"/>
      <c r="C316" s="27"/>
      <c r="D316" s="47"/>
      <c r="E316" s="36" t="s">
        <v>5507</v>
      </c>
      <c r="F316" s="40">
        <f>SUM(F314:F315)</f>
        <v>1156</v>
      </c>
      <c r="G316" s="40">
        <f t="shared" ref="G316:K316" si="83">SUM(G314:G315)</f>
        <v>994</v>
      </c>
      <c r="H316" s="40">
        <f t="shared" si="83"/>
        <v>2150</v>
      </c>
      <c r="I316" s="40">
        <f t="shared" si="83"/>
        <v>2</v>
      </c>
      <c r="J316" s="40">
        <f t="shared" si="83"/>
        <v>2</v>
      </c>
      <c r="K316" s="40">
        <f t="shared" si="83"/>
        <v>4</v>
      </c>
    </row>
    <row r="317" spans="1:11" ht="22.9" customHeight="1">
      <c r="A317" s="275">
        <v>78</v>
      </c>
      <c r="B317" s="291" t="s">
        <v>5498</v>
      </c>
      <c r="C317" s="27" t="s">
        <v>1136</v>
      </c>
      <c r="D317" s="47" t="s">
        <v>1135</v>
      </c>
      <c r="E317" s="26"/>
      <c r="F317" s="35">
        <v>272</v>
      </c>
      <c r="G317" s="35">
        <v>244</v>
      </c>
      <c r="H317" s="36">
        <f t="shared" si="78"/>
        <v>516</v>
      </c>
      <c r="I317" s="281">
        <v>2</v>
      </c>
      <c r="J317" s="281">
        <v>2</v>
      </c>
      <c r="K317" s="284">
        <f>SUM(I317:J317)</f>
        <v>4</v>
      </c>
    </row>
    <row r="318" spans="1:11" ht="22.9" customHeight="1">
      <c r="A318" s="276"/>
      <c r="B318" s="292"/>
      <c r="C318" s="27" t="s">
        <v>1138</v>
      </c>
      <c r="D318" s="47" t="s">
        <v>1137</v>
      </c>
      <c r="E318" s="26"/>
      <c r="F318" s="35">
        <v>224</v>
      </c>
      <c r="G318" s="35">
        <v>207</v>
      </c>
      <c r="H318" s="36">
        <f t="shared" si="78"/>
        <v>431</v>
      </c>
      <c r="I318" s="282"/>
      <c r="J318" s="282"/>
      <c r="K318" s="285"/>
    </row>
    <row r="319" spans="1:11" ht="22.9" customHeight="1">
      <c r="A319" s="276"/>
      <c r="B319" s="292"/>
      <c r="C319" s="27" t="s">
        <v>1133</v>
      </c>
      <c r="D319" s="47" t="s">
        <v>1139</v>
      </c>
      <c r="E319" s="26"/>
      <c r="F319" s="35">
        <v>204</v>
      </c>
      <c r="G319" s="35">
        <v>160</v>
      </c>
      <c r="H319" s="36">
        <f t="shared" si="78"/>
        <v>364</v>
      </c>
      <c r="I319" s="282"/>
      <c r="J319" s="282"/>
      <c r="K319" s="285"/>
    </row>
    <row r="320" spans="1:11" ht="22.9" customHeight="1">
      <c r="A320" s="277"/>
      <c r="B320" s="293"/>
      <c r="C320" s="27" t="s">
        <v>1141</v>
      </c>
      <c r="D320" s="47" t="s">
        <v>1140</v>
      </c>
      <c r="E320" s="26"/>
      <c r="F320" s="35">
        <v>297</v>
      </c>
      <c r="G320" s="35">
        <v>233</v>
      </c>
      <c r="H320" s="36">
        <f t="shared" si="78"/>
        <v>530</v>
      </c>
      <c r="I320" s="283"/>
      <c r="J320" s="283"/>
      <c r="K320" s="286"/>
    </row>
    <row r="321" spans="1:11" ht="22.9" customHeight="1">
      <c r="A321" s="25"/>
      <c r="B321" s="45"/>
      <c r="C321" s="27"/>
      <c r="D321" s="47"/>
      <c r="E321" s="36" t="s">
        <v>5507</v>
      </c>
      <c r="F321" s="40">
        <f>SUM(F317:F320)</f>
        <v>997</v>
      </c>
      <c r="G321" s="40">
        <f t="shared" ref="G321:K321" si="84">SUM(G317:G320)</f>
        <v>844</v>
      </c>
      <c r="H321" s="40">
        <f t="shared" si="84"/>
        <v>1841</v>
      </c>
      <c r="I321" s="40">
        <f t="shared" si="84"/>
        <v>2</v>
      </c>
      <c r="J321" s="40">
        <f t="shared" si="84"/>
        <v>2</v>
      </c>
      <c r="K321" s="40">
        <f t="shared" si="84"/>
        <v>4</v>
      </c>
    </row>
    <row r="322" spans="1:11" ht="18.600000000000001" customHeight="1">
      <c r="A322" s="275">
        <v>79</v>
      </c>
      <c r="B322" s="291" t="s">
        <v>5499</v>
      </c>
      <c r="C322" s="27" t="s">
        <v>1143</v>
      </c>
      <c r="D322" s="47" t="s">
        <v>1142</v>
      </c>
      <c r="E322" s="26"/>
      <c r="F322" s="35">
        <v>311</v>
      </c>
      <c r="G322" s="35">
        <v>268</v>
      </c>
      <c r="H322" s="36">
        <f t="shared" si="78"/>
        <v>579</v>
      </c>
      <c r="I322" s="281">
        <v>2</v>
      </c>
      <c r="J322" s="281">
        <v>2</v>
      </c>
      <c r="K322" s="284">
        <f>SUM(I322:J322)</f>
        <v>4</v>
      </c>
    </row>
    <row r="323" spans="1:11" ht="18.600000000000001" customHeight="1">
      <c r="A323" s="276"/>
      <c r="B323" s="292"/>
      <c r="C323" s="27" t="s">
        <v>1143</v>
      </c>
      <c r="D323" s="47" t="s">
        <v>1144</v>
      </c>
      <c r="E323" s="26"/>
      <c r="F323" s="35">
        <v>437</v>
      </c>
      <c r="G323" s="35">
        <v>394</v>
      </c>
      <c r="H323" s="36">
        <f t="shared" si="78"/>
        <v>831</v>
      </c>
      <c r="I323" s="282"/>
      <c r="J323" s="282"/>
      <c r="K323" s="285"/>
    </row>
    <row r="324" spans="1:11" ht="18.600000000000001" customHeight="1">
      <c r="A324" s="276"/>
      <c r="B324" s="292"/>
      <c r="C324" s="27" t="s">
        <v>1133</v>
      </c>
      <c r="D324" s="47" t="s">
        <v>1145</v>
      </c>
      <c r="E324" s="26"/>
      <c r="F324" s="35">
        <v>52</v>
      </c>
      <c r="G324" s="35">
        <v>38</v>
      </c>
      <c r="H324" s="36">
        <f t="shared" si="78"/>
        <v>90</v>
      </c>
      <c r="I324" s="282"/>
      <c r="J324" s="282"/>
      <c r="K324" s="285"/>
    </row>
    <row r="325" spans="1:11" ht="18.600000000000001" customHeight="1">
      <c r="A325" s="276"/>
      <c r="B325" s="292"/>
      <c r="C325" s="27" t="s">
        <v>1133</v>
      </c>
      <c r="D325" s="47" t="s">
        <v>1146</v>
      </c>
      <c r="E325" s="26"/>
      <c r="F325" s="35">
        <v>97</v>
      </c>
      <c r="G325" s="35">
        <v>88</v>
      </c>
      <c r="H325" s="36">
        <f t="shared" si="78"/>
        <v>185</v>
      </c>
      <c r="I325" s="282"/>
      <c r="J325" s="282"/>
      <c r="K325" s="285"/>
    </row>
    <row r="326" spans="1:11" ht="18.600000000000001" customHeight="1">
      <c r="A326" s="276"/>
      <c r="B326" s="292"/>
      <c r="C326" s="27" t="s">
        <v>1148</v>
      </c>
      <c r="D326" s="47" t="s">
        <v>1147</v>
      </c>
      <c r="E326" s="26"/>
      <c r="F326" s="35">
        <v>469</v>
      </c>
      <c r="G326" s="35">
        <v>421</v>
      </c>
      <c r="H326" s="36">
        <f t="shared" si="78"/>
        <v>890</v>
      </c>
      <c r="I326" s="282"/>
      <c r="J326" s="282"/>
      <c r="K326" s="285"/>
    </row>
    <row r="327" spans="1:11" ht="18.600000000000001" customHeight="1">
      <c r="A327" s="277"/>
      <c r="B327" s="293"/>
      <c r="C327" s="27" t="s">
        <v>1133</v>
      </c>
      <c r="D327" s="47" t="s">
        <v>1149</v>
      </c>
      <c r="E327" s="26"/>
      <c r="F327" s="35">
        <v>15</v>
      </c>
      <c r="G327" s="35">
        <v>13</v>
      </c>
      <c r="H327" s="36">
        <f t="shared" si="78"/>
        <v>28</v>
      </c>
      <c r="I327" s="283"/>
      <c r="J327" s="283"/>
      <c r="K327" s="286"/>
    </row>
    <row r="328" spans="1:11" ht="18.600000000000001" customHeight="1">
      <c r="A328" s="25"/>
      <c r="B328" s="45"/>
      <c r="C328" s="27"/>
      <c r="D328" s="47"/>
      <c r="E328" s="36" t="s">
        <v>5507</v>
      </c>
      <c r="F328" s="40">
        <f>SUM(F322:F327)</f>
        <v>1381</v>
      </c>
      <c r="G328" s="40">
        <f t="shared" ref="G328:K328" si="85">SUM(G322:G327)</f>
        <v>1222</v>
      </c>
      <c r="H328" s="40">
        <f t="shared" si="85"/>
        <v>2603</v>
      </c>
      <c r="I328" s="40">
        <f t="shared" si="85"/>
        <v>2</v>
      </c>
      <c r="J328" s="40">
        <f t="shared" si="85"/>
        <v>2</v>
      </c>
      <c r="K328" s="40">
        <f t="shared" si="85"/>
        <v>4</v>
      </c>
    </row>
    <row r="329" spans="1:11" ht="18.600000000000001" customHeight="1">
      <c r="A329" s="275">
        <v>80</v>
      </c>
      <c r="B329" s="291" t="s">
        <v>5500</v>
      </c>
      <c r="C329" s="27" t="s">
        <v>1151</v>
      </c>
      <c r="D329" s="47" t="s">
        <v>1150</v>
      </c>
      <c r="E329" s="26"/>
      <c r="F329" s="35">
        <v>923</v>
      </c>
      <c r="G329" s="35">
        <v>591</v>
      </c>
      <c r="H329" s="36">
        <f t="shared" si="78"/>
        <v>1514</v>
      </c>
      <c r="I329" s="281">
        <v>2</v>
      </c>
      <c r="J329" s="281">
        <v>2</v>
      </c>
      <c r="K329" s="284">
        <f>SUM(I329:J329)</f>
        <v>4</v>
      </c>
    </row>
    <row r="330" spans="1:11" ht="18.600000000000001" customHeight="1">
      <c r="A330" s="276"/>
      <c r="B330" s="292"/>
      <c r="C330" s="27" t="s">
        <v>1153</v>
      </c>
      <c r="D330" s="47" t="s">
        <v>1152</v>
      </c>
      <c r="E330" s="26"/>
      <c r="F330" s="35">
        <v>11</v>
      </c>
      <c r="G330" s="35">
        <v>5</v>
      </c>
      <c r="H330" s="36">
        <f t="shared" si="78"/>
        <v>16</v>
      </c>
      <c r="I330" s="282"/>
      <c r="J330" s="282"/>
      <c r="K330" s="285"/>
    </row>
    <row r="331" spans="1:11" ht="18.600000000000001" customHeight="1">
      <c r="A331" s="276"/>
      <c r="B331" s="292"/>
      <c r="C331" s="27" t="s">
        <v>1153</v>
      </c>
      <c r="D331" s="47" t="s">
        <v>1154</v>
      </c>
      <c r="E331" s="26"/>
      <c r="F331" s="35">
        <v>209</v>
      </c>
      <c r="G331" s="35">
        <v>139</v>
      </c>
      <c r="H331" s="36">
        <f t="shared" si="78"/>
        <v>348</v>
      </c>
      <c r="I331" s="282"/>
      <c r="J331" s="282"/>
      <c r="K331" s="285"/>
    </row>
    <row r="332" spans="1:11" ht="18.600000000000001" customHeight="1">
      <c r="A332" s="277"/>
      <c r="B332" s="293"/>
      <c r="C332" s="27" t="s">
        <v>1153</v>
      </c>
      <c r="D332" s="47" t="s">
        <v>1155</v>
      </c>
      <c r="E332" s="26"/>
      <c r="F332" s="35">
        <v>346</v>
      </c>
      <c r="G332" s="35">
        <v>255</v>
      </c>
      <c r="H332" s="36">
        <f t="shared" si="78"/>
        <v>601</v>
      </c>
      <c r="I332" s="283"/>
      <c r="J332" s="283"/>
      <c r="K332" s="286"/>
    </row>
    <row r="333" spans="1:11" ht="18.600000000000001" customHeight="1">
      <c r="A333" s="25"/>
      <c r="B333" s="45"/>
      <c r="C333" s="27"/>
      <c r="D333" s="47"/>
      <c r="E333" s="36" t="s">
        <v>5507</v>
      </c>
      <c r="F333" s="40">
        <f>SUM(F329:F332)</f>
        <v>1489</v>
      </c>
      <c r="G333" s="40">
        <f t="shared" ref="G333:K333" si="86">SUM(G329:G332)</f>
        <v>990</v>
      </c>
      <c r="H333" s="40">
        <f t="shared" si="86"/>
        <v>2479</v>
      </c>
      <c r="I333" s="40">
        <f t="shared" si="86"/>
        <v>2</v>
      </c>
      <c r="J333" s="40">
        <f t="shared" si="86"/>
        <v>2</v>
      </c>
      <c r="K333" s="40">
        <f t="shared" si="86"/>
        <v>4</v>
      </c>
    </row>
    <row r="334" spans="1:11" ht="18.600000000000001" customHeight="1">
      <c r="A334" s="275">
        <v>81</v>
      </c>
      <c r="B334" s="291" t="s">
        <v>5501</v>
      </c>
      <c r="C334" s="27" t="s">
        <v>1153</v>
      </c>
      <c r="D334" s="47" t="s">
        <v>1156</v>
      </c>
      <c r="E334" s="26"/>
      <c r="F334" s="35">
        <v>310</v>
      </c>
      <c r="G334" s="35">
        <v>210</v>
      </c>
      <c r="H334" s="36">
        <f t="shared" si="78"/>
        <v>520</v>
      </c>
      <c r="I334" s="281">
        <v>2</v>
      </c>
      <c r="J334" s="281">
        <v>2</v>
      </c>
      <c r="K334" s="284">
        <f>SUM(I334:J334)</f>
        <v>4</v>
      </c>
    </row>
    <row r="335" spans="1:11" ht="18.600000000000001" customHeight="1">
      <c r="A335" s="276"/>
      <c r="B335" s="292"/>
      <c r="C335" s="27" t="s">
        <v>1158</v>
      </c>
      <c r="D335" s="47" t="s">
        <v>1157</v>
      </c>
      <c r="E335" s="26"/>
      <c r="F335" s="35">
        <v>725</v>
      </c>
      <c r="G335" s="35">
        <v>429</v>
      </c>
      <c r="H335" s="36">
        <f t="shared" si="78"/>
        <v>1154</v>
      </c>
      <c r="I335" s="282"/>
      <c r="J335" s="282"/>
      <c r="K335" s="285"/>
    </row>
    <row r="336" spans="1:11" ht="18.600000000000001" customHeight="1">
      <c r="A336" s="277"/>
      <c r="B336" s="293"/>
      <c r="C336" s="27" t="s">
        <v>1160</v>
      </c>
      <c r="D336" s="47" t="s">
        <v>1159</v>
      </c>
      <c r="E336" s="26"/>
      <c r="F336" s="35">
        <v>677</v>
      </c>
      <c r="G336" s="35">
        <v>351</v>
      </c>
      <c r="H336" s="36">
        <f t="shared" si="78"/>
        <v>1028</v>
      </c>
      <c r="I336" s="283"/>
      <c r="J336" s="283"/>
      <c r="K336" s="286"/>
    </row>
    <row r="337" spans="1:11" ht="18.600000000000001" customHeight="1">
      <c r="A337" s="25"/>
      <c r="B337" s="45"/>
      <c r="C337" s="27"/>
      <c r="D337" s="47"/>
      <c r="E337" s="36" t="s">
        <v>5507</v>
      </c>
      <c r="F337" s="40">
        <f>SUM(F334:F336)</f>
        <v>1712</v>
      </c>
      <c r="G337" s="40">
        <f t="shared" ref="G337:K337" si="87">SUM(G334:G336)</f>
        <v>990</v>
      </c>
      <c r="H337" s="40">
        <f t="shared" si="87"/>
        <v>2702</v>
      </c>
      <c r="I337" s="40">
        <f t="shared" si="87"/>
        <v>2</v>
      </c>
      <c r="J337" s="40">
        <f t="shared" si="87"/>
        <v>2</v>
      </c>
      <c r="K337" s="40">
        <f t="shared" si="87"/>
        <v>4</v>
      </c>
    </row>
    <row r="338" spans="1:11" ht="18.600000000000001" customHeight="1">
      <c r="A338" s="275">
        <v>82</v>
      </c>
      <c r="B338" s="291" t="s">
        <v>5498</v>
      </c>
      <c r="C338" s="27" t="s">
        <v>1162</v>
      </c>
      <c r="D338" s="47" t="s">
        <v>1161</v>
      </c>
      <c r="E338" s="26"/>
      <c r="F338" s="35">
        <v>238</v>
      </c>
      <c r="G338" s="35">
        <v>168</v>
      </c>
      <c r="H338" s="36">
        <f t="shared" si="78"/>
        <v>406</v>
      </c>
      <c r="I338" s="281">
        <v>2</v>
      </c>
      <c r="J338" s="281">
        <v>2</v>
      </c>
      <c r="K338" s="284">
        <f>SUM(I338:J338)</f>
        <v>4</v>
      </c>
    </row>
    <row r="339" spans="1:11" ht="18.600000000000001" customHeight="1">
      <c r="A339" s="276"/>
      <c r="B339" s="292"/>
      <c r="C339" s="27" t="s">
        <v>1164</v>
      </c>
      <c r="D339" s="47" t="s">
        <v>1163</v>
      </c>
      <c r="E339" s="26"/>
      <c r="F339" s="35">
        <v>5</v>
      </c>
      <c r="G339" s="35">
        <v>2</v>
      </c>
      <c r="H339" s="36">
        <f t="shared" si="78"/>
        <v>7</v>
      </c>
      <c r="I339" s="282"/>
      <c r="J339" s="282"/>
      <c r="K339" s="285"/>
    </row>
    <row r="340" spans="1:11" ht="18.600000000000001" customHeight="1">
      <c r="A340" s="276"/>
      <c r="B340" s="292"/>
      <c r="C340" s="27" t="s">
        <v>1166</v>
      </c>
      <c r="D340" s="47" t="s">
        <v>1165</v>
      </c>
      <c r="E340" s="26"/>
      <c r="F340" s="35">
        <v>269</v>
      </c>
      <c r="G340" s="35">
        <v>196</v>
      </c>
      <c r="H340" s="36">
        <f t="shared" si="78"/>
        <v>465</v>
      </c>
      <c r="I340" s="282"/>
      <c r="J340" s="282"/>
      <c r="K340" s="285"/>
    </row>
    <row r="341" spans="1:11" ht="18.600000000000001" customHeight="1">
      <c r="A341" s="276"/>
      <c r="B341" s="292"/>
      <c r="C341" s="27" t="s">
        <v>1166</v>
      </c>
      <c r="D341" s="47" t="s">
        <v>1167</v>
      </c>
      <c r="E341" s="26"/>
      <c r="F341" s="35">
        <v>12</v>
      </c>
      <c r="G341" s="35">
        <v>6</v>
      </c>
      <c r="H341" s="36">
        <f t="shared" si="78"/>
        <v>18</v>
      </c>
      <c r="I341" s="282"/>
      <c r="J341" s="282"/>
      <c r="K341" s="285"/>
    </row>
    <row r="342" spans="1:11" ht="18.600000000000001" customHeight="1">
      <c r="A342" s="277"/>
      <c r="B342" s="293"/>
      <c r="C342" s="27" t="s">
        <v>1166</v>
      </c>
      <c r="D342" s="47" t="s">
        <v>1168</v>
      </c>
      <c r="E342" s="26"/>
      <c r="F342" s="35">
        <v>336</v>
      </c>
      <c r="G342" s="35">
        <v>274</v>
      </c>
      <c r="H342" s="36">
        <f t="shared" si="78"/>
        <v>610</v>
      </c>
      <c r="I342" s="283"/>
      <c r="J342" s="283"/>
      <c r="K342" s="286"/>
    </row>
    <row r="343" spans="1:11" ht="31.15" customHeight="1">
      <c r="A343" s="25"/>
      <c r="B343" s="45"/>
      <c r="C343" s="27"/>
      <c r="D343" s="47"/>
      <c r="E343" s="36" t="s">
        <v>5507</v>
      </c>
      <c r="F343" s="40">
        <f>SUM(F338:F342)</f>
        <v>860</v>
      </c>
      <c r="G343" s="40">
        <f t="shared" ref="G343:K343" si="88">SUM(G338:G342)</f>
        <v>646</v>
      </c>
      <c r="H343" s="40">
        <f t="shared" si="88"/>
        <v>1506</v>
      </c>
      <c r="I343" s="40">
        <f t="shared" si="88"/>
        <v>2</v>
      </c>
      <c r="J343" s="40">
        <f t="shared" si="88"/>
        <v>2</v>
      </c>
      <c r="K343" s="40">
        <f t="shared" si="88"/>
        <v>4</v>
      </c>
    </row>
    <row r="344" spans="1:11" ht="26.45" customHeight="1">
      <c r="A344" s="157">
        <v>83</v>
      </c>
      <c r="B344" s="45" t="s">
        <v>5502</v>
      </c>
      <c r="C344" s="27" t="s">
        <v>1170</v>
      </c>
      <c r="D344" s="47" t="s">
        <v>1169</v>
      </c>
      <c r="E344" s="26"/>
      <c r="F344" s="35">
        <v>834</v>
      </c>
      <c r="G344" s="35">
        <v>632</v>
      </c>
      <c r="H344" s="36">
        <f t="shared" si="78"/>
        <v>1466</v>
      </c>
      <c r="I344" s="26">
        <v>2</v>
      </c>
      <c r="J344" s="26">
        <v>2</v>
      </c>
      <c r="K344" s="36">
        <f>SUM(I344:J344)</f>
        <v>4</v>
      </c>
    </row>
    <row r="345" spans="1:11" ht="18.600000000000001" customHeight="1">
      <c r="A345" s="25"/>
      <c r="B345" s="45"/>
      <c r="C345" s="27"/>
      <c r="D345" s="47"/>
      <c r="E345" s="26"/>
      <c r="F345" s="40">
        <f>SUM(F344)</f>
        <v>834</v>
      </c>
      <c r="G345" s="40">
        <f t="shared" ref="G345:K345" si="89">SUM(G344)</f>
        <v>632</v>
      </c>
      <c r="H345" s="40">
        <f t="shared" si="89"/>
        <v>1466</v>
      </c>
      <c r="I345" s="40">
        <f t="shared" si="89"/>
        <v>2</v>
      </c>
      <c r="J345" s="40">
        <f t="shared" si="89"/>
        <v>2</v>
      </c>
      <c r="K345" s="40">
        <f t="shared" si="89"/>
        <v>4</v>
      </c>
    </row>
    <row r="346" spans="1:11" ht="18.600000000000001" customHeight="1">
      <c r="A346" s="275">
        <v>84</v>
      </c>
      <c r="B346" s="291" t="s">
        <v>5504</v>
      </c>
      <c r="C346" s="27" t="s">
        <v>1172</v>
      </c>
      <c r="D346" s="47" t="s">
        <v>1171</v>
      </c>
      <c r="E346" s="26"/>
      <c r="F346" s="35">
        <v>389</v>
      </c>
      <c r="G346" s="35">
        <v>238</v>
      </c>
      <c r="H346" s="36">
        <f t="shared" si="78"/>
        <v>627</v>
      </c>
      <c r="I346" s="281">
        <v>2</v>
      </c>
      <c r="J346" s="281">
        <v>2</v>
      </c>
      <c r="K346" s="284">
        <f>SUM(I346:J346)</f>
        <v>4</v>
      </c>
    </row>
    <row r="347" spans="1:11" ht="18.600000000000001" customHeight="1">
      <c r="A347" s="277"/>
      <c r="B347" s="293"/>
      <c r="C347" s="27" t="s">
        <v>1174</v>
      </c>
      <c r="D347" s="47" t="s">
        <v>1173</v>
      </c>
      <c r="E347" s="26"/>
      <c r="F347" s="35">
        <v>817</v>
      </c>
      <c r="G347" s="35">
        <v>542</v>
      </c>
      <c r="H347" s="36">
        <f t="shared" si="78"/>
        <v>1359</v>
      </c>
      <c r="I347" s="283"/>
      <c r="J347" s="283"/>
      <c r="K347" s="286"/>
    </row>
    <row r="348" spans="1:11" ht="15.6" customHeight="1">
      <c r="A348" s="25"/>
      <c r="B348" s="45"/>
      <c r="C348" s="27"/>
      <c r="D348" s="47"/>
      <c r="E348" s="36" t="s">
        <v>5507</v>
      </c>
      <c r="F348" s="40">
        <f>SUM(F346:F347)</f>
        <v>1206</v>
      </c>
      <c r="G348" s="40">
        <f t="shared" ref="G348:K348" si="90">SUM(G346:G347)</f>
        <v>780</v>
      </c>
      <c r="H348" s="40">
        <f t="shared" si="90"/>
        <v>1986</v>
      </c>
      <c r="I348" s="40">
        <f t="shared" si="90"/>
        <v>2</v>
      </c>
      <c r="J348" s="40">
        <f t="shared" si="90"/>
        <v>2</v>
      </c>
      <c r="K348" s="40">
        <f t="shared" si="90"/>
        <v>4</v>
      </c>
    </row>
    <row r="349" spans="1:11" ht="18.600000000000001" customHeight="1">
      <c r="A349" s="275">
        <v>85</v>
      </c>
      <c r="B349" s="291" t="s">
        <v>5503</v>
      </c>
      <c r="C349" s="27" t="s">
        <v>1174</v>
      </c>
      <c r="D349" s="47" t="s">
        <v>1175</v>
      </c>
      <c r="E349" s="26"/>
      <c r="F349" s="35">
        <v>402</v>
      </c>
      <c r="G349" s="35">
        <v>262</v>
      </c>
      <c r="H349" s="36">
        <f t="shared" si="78"/>
        <v>664</v>
      </c>
      <c r="I349" s="281">
        <v>2</v>
      </c>
      <c r="J349" s="281">
        <v>2</v>
      </c>
      <c r="K349" s="284">
        <f>SUM(I349:J349)</f>
        <v>4</v>
      </c>
    </row>
    <row r="350" spans="1:11" ht="18.600000000000001" customHeight="1">
      <c r="A350" s="276"/>
      <c r="B350" s="292"/>
      <c r="C350" s="27" t="s">
        <v>1174</v>
      </c>
      <c r="D350" s="47" t="s">
        <v>1176</v>
      </c>
      <c r="E350" s="26"/>
      <c r="F350" s="35">
        <v>608</v>
      </c>
      <c r="G350" s="35">
        <v>414</v>
      </c>
      <c r="H350" s="36">
        <f t="shared" si="78"/>
        <v>1022</v>
      </c>
      <c r="I350" s="282"/>
      <c r="J350" s="282"/>
      <c r="K350" s="285"/>
    </row>
    <row r="351" spans="1:11" ht="18.600000000000001" customHeight="1">
      <c r="A351" s="276"/>
      <c r="B351" s="292"/>
      <c r="C351" s="27" t="s">
        <v>1174</v>
      </c>
      <c r="D351" s="47" t="s">
        <v>1177</v>
      </c>
      <c r="E351" s="26"/>
      <c r="F351" s="35">
        <v>143</v>
      </c>
      <c r="G351" s="35">
        <v>90</v>
      </c>
      <c r="H351" s="36">
        <f t="shared" si="78"/>
        <v>233</v>
      </c>
      <c r="I351" s="282"/>
      <c r="J351" s="282"/>
      <c r="K351" s="285"/>
    </row>
    <row r="352" spans="1:11" ht="18.600000000000001" customHeight="1">
      <c r="A352" s="277"/>
      <c r="B352" s="293"/>
      <c r="C352" s="27" t="s">
        <v>1174</v>
      </c>
      <c r="D352" s="47" t="s">
        <v>1178</v>
      </c>
      <c r="E352" s="26"/>
      <c r="F352" s="35">
        <v>134</v>
      </c>
      <c r="G352" s="35">
        <v>87</v>
      </c>
      <c r="H352" s="36">
        <f t="shared" si="78"/>
        <v>221</v>
      </c>
      <c r="I352" s="283"/>
      <c r="J352" s="283"/>
      <c r="K352" s="286"/>
    </row>
    <row r="353" spans="1:11" ht="16.899999999999999" customHeight="1">
      <c r="A353" s="25"/>
      <c r="B353" s="45"/>
      <c r="C353" s="27"/>
      <c r="D353" s="47"/>
      <c r="E353" s="36" t="s">
        <v>5507</v>
      </c>
      <c r="F353" s="40">
        <f>SUM(F349:F352)</f>
        <v>1287</v>
      </c>
      <c r="G353" s="40">
        <f t="shared" ref="G353:K353" si="91">SUM(G349:G352)</f>
        <v>853</v>
      </c>
      <c r="H353" s="40">
        <f t="shared" si="91"/>
        <v>2140</v>
      </c>
      <c r="I353" s="40">
        <f t="shared" si="91"/>
        <v>2</v>
      </c>
      <c r="J353" s="40">
        <f t="shared" si="91"/>
        <v>2</v>
      </c>
      <c r="K353" s="40">
        <f t="shared" si="91"/>
        <v>4</v>
      </c>
    </row>
    <row r="354" spans="1:11" ht="18.600000000000001" customHeight="1">
      <c r="A354" s="275">
        <v>86</v>
      </c>
      <c r="B354" s="291" t="s">
        <v>5505</v>
      </c>
      <c r="C354" s="27" t="s">
        <v>1180</v>
      </c>
      <c r="D354" s="47" t="s">
        <v>1179</v>
      </c>
      <c r="E354" s="26"/>
      <c r="F354" s="35">
        <v>510</v>
      </c>
      <c r="G354" s="35">
        <v>330</v>
      </c>
      <c r="H354" s="36">
        <f t="shared" si="78"/>
        <v>840</v>
      </c>
      <c r="I354" s="281">
        <v>2</v>
      </c>
      <c r="J354" s="281">
        <v>2</v>
      </c>
      <c r="K354" s="284">
        <f>SUM(I354:J354)</f>
        <v>4</v>
      </c>
    </row>
    <row r="355" spans="1:11" ht="18.600000000000001" customHeight="1">
      <c r="A355" s="276"/>
      <c r="B355" s="292"/>
      <c r="C355" s="27" t="s">
        <v>1180</v>
      </c>
      <c r="D355" s="47" t="s">
        <v>1181</v>
      </c>
      <c r="E355" s="26"/>
      <c r="F355" s="35">
        <v>290</v>
      </c>
      <c r="G355" s="35">
        <v>169</v>
      </c>
      <c r="H355" s="36">
        <f t="shared" si="78"/>
        <v>459</v>
      </c>
      <c r="I355" s="282"/>
      <c r="J355" s="282"/>
      <c r="K355" s="285"/>
    </row>
    <row r="356" spans="1:11" ht="18.600000000000001" customHeight="1">
      <c r="A356" s="277"/>
      <c r="B356" s="293"/>
      <c r="C356" s="27" t="s">
        <v>1180</v>
      </c>
      <c r="D356" s="47" t="s">
        <v>1182</v>
      </c>
      <c r="E356" s="26"/>
      <c r="F356" s="35">
        <v>129</v>
      </c>
      <c r="G356" s="35">
        <v>98</v>
      </c>
      <c r="H356" s="36">
        <f t="shared" si="78"/>
        <v>227</v>
      </c>
      <c r="I356" s="283"/>
      <c r="J356" s="283"/>
      <c r="K356" s="286"/>
    </row>
    <row r="357" spans="1:11" ht="16.149999999999999" customHeight="1">
      <c r="A357" s="25"/>
      <c r="B357" s="45"/>
      <c r="C357" s="27"/>
      <c r="D357" s="47"/>
      <c r="E357" s="36" t="s">
        <v>5507</v>
      </c>
      <c r="F357" s="40">
        <f>SUM(F354:F356)</f>
        <v>929</v>
      </c>
      <c r="G357" s="40">
        <f t="shared" ref="G357:K357" si="92">SUM(G354:G356)</f>
        <v>597</v>
      </c>
      <c r="H357" s="40">
        <f t="shared" si="92"/>
        <v>1526</v>
      </c>
      <c r="I357" s="40">
        <f t="shared" si="92"/>
        <v>2</v>
      </c>
      <c r="J357" s="40">
        <f t="shared" si="92"/>
        <v>2</v>
      </c>
      <c r="K357" s="40">
        <f t="shared" si="92"/>
        <v>4</v>
      </c>
    </row>
    <row r="358" spans="1:11" ht="18.600000000000001" customHeight="1">
      <c r="A358" s="275">
        <v>87</v>
      </c>
      <c r="B358" s="291" t="s">
        <v>5505</v>
      </c>
      <c r="C358" s="27" t="s">
        <v>1180</v>
      </c>
      <c r="D358" s="47" t="s">
        <v>1183</v>
      </c>
      <c r="E358" s="26"/>
      <c r="F358" s="35">
        <v>731</v>
      </c>
      <c r="G358" s="35">
        <v>503</v>
      </c>
      <c r="H358" s="36">
        <f t="shared" si="78"/>
        <v>1234</v>
      </c>
      <c r="I358" s="281">
        <v>2</v>
      </c>
      <c r="J358" s="281">
        <v>2</v>
      </c>
      <c r="K358" s="284">
        <f>SUM(I358:J358)</f>
        <v>4</v>
      </c>
    </row>
    <row r="359" spans="1:11" ht="18.600000000000001" customHeight="1">
      <c r="A359" s="277"/>
      <c r="B359" s="293"/>
      <c r="C359" s="27" t="s">
        <v>1180</v>
      </c>
      <c r="D359" s="47" t="s">
        <v>1184</v>
      </c>
      <c r="E359" s="26"/>
      <c r="F359" s="35">
        <v>308</v>
      </c>
      <c r="G359" s="35">
        <v>197</v>
      </c>
      <c r="H359" s="36">
        <f t="shared" si="78"/>
        <v>505</v>
      </c>
      <c r="I359" s="283"/>
      <c r="J359" s="283"/>
      <c r="K359" s="286"/>
    </row>
    <row r="360" spans="1:11" ht="18.600000000000001" customHeight="1">
      <c r="A360" s="25"/>
      <c r="B360" s="45"/>
      <c r="C360" s="27"/>
      <c r="D360" s="47"/>
      <c r="E360" s="36" t="s">
        <v>5507</v>
      </c>
      <c r="F360" s="40">
        <f>SUM(F358:F359)</f>
        <v>1039</v>
      </c>
      <c r="G360" s="40">
        <f t="shared" ref="G360:K360" si="93">SUM(G358:G359)</f>
        <v>700</v>
      </c>
      <c r="H360" s="40">
        <f t="shared" si="93"/>
        <v>1739</v>
      </c>
      <c r="I360" s="40">
        <f t="shared" si="93"/>
        <v>2</v>
      </c>
      <c r="J360" s="40">
        <f t="shared" si="93"/>
        <v>2</v>
      </c>
      <c r="K360" s="40">
        <f t="shared" si="93"/>
        <v>4</v>
      </c>
    </row>
    <row r="361" spans="1:11" ht="18.600000000000001" customHeight="1">
      <c r="A361" s="275">
        <v>88</v>
      </c>
      <c r="B361" s="291" t="s">
        <v>5503</v>
      </c>
      <c r="C361" s="27" t="s">
        <v>1186</v>
      </c>
      <c r="D361" s="47" t="s">
        <v>1185</v>
      </c>
      <c r="E361" s="26"/>
      <c r="F361" s="35">
        <v>504</v>
      </c>
      <c r="G361" s="35">
        <v>372</v>
      </c>
      <c r="H361" s="36">
        <f t="shared" si="78"/>
        <v>876</v>
      </c>
      <c r="I361" s="281">
        <v>2</v>
      </c>
      <c r="J361" s="281">
        <v>2</v>
      </c>
      <c r="K361" s="284">
        <f>SUM(I361:J361)</f>
        <v>4</v>
      </c>
    </row>
    <row r="362" spans="1:11" ht="18.600000000000001" customHeight="1">
      <c r="A362" s="277"/>
      <c r="B362" s="293"/>
      <c r="C362" s="27" t="s">
        <v>1188</v>
      </c>
      <c r="D362" s="47" t="s">
        <v>1187</v>
      </c>
      <c r="E362" s="26"/>
      <c r="F362" s="35">
        <v>155</v>
      </c>
      <c r="G362" s="35">
        <v>110</v>
      </c>
      <c r="H362" s="36">
        <f t="shared" si="78"/>
        <v>265</v>
      </c>
      <c r="I362" s="283"/>
      <c r="J362" s="283"/>
      <c r="K362" s="286"/>
    </row>
    <row r="363" spans="1:11" ht="15.6" customHeight="1">
      <c r="A363" s="25"/>
      <c r="B363" s="45"/>
      <c r="C363" s="27"/>
      <c r="D363" s="47"/>
      <c r="E363" s="36" t="s">
        <v>5507</v>
      </c>
      <c r="F363" s="40">
        <f>SUM(F361:F362)</f>
        <v>659</v>
      </c>
      <c r="G363" s="40">
        <f t="shared" ref="G363:K363" si="94">SUM(G361:G362)</f>
        <v>482</v>
      </c>
      <c r="H363" s="40">
        <f t="shared" si="94"/>
        <v>1141</v>
      </c>
      <c r="I363" s="40">
        <f t="shared" si="94"/>
        <v>2</v>
      </c>
      <c r="J363" s="40">
        <f t="shared" si="94"/>
        <v>2</v>
      </c>
      <c r="K363" s="40">
        <f t="shared" si="94"/>
        <v>4</v>
      </c>
    </row>
    <row r="364" spans="1:11" ht="18.600000000000001" customHeight="1">
      <c r="A364" s="275">
        <v>89</v>
      </c>
      <c r="B364" s="291" t="s">
        <v>5501</v>
      </c>
      <c r="C364" s="27" t="s">
        <v>1190</v>
      </c>
      <c r="D364" s="47" t="s">
        <v>1189</v>
      </c>
      <c r="E364" s="26"/>
      <c r="F364" s="35">
        <v>474</v>
      </c>
      <c r="G364" s="35">
        <v>295</v>
      </c>
      <c r="H364" s="36">
        <f t="shared" si="78"/>
        <v>769</v>
      </c>
      <c r="I364" s="281">
        <v>2</v>
      </c>
      <c r="J364" s="281">
        <v>2</v>
      </c>
      <c r="K364" s="284">
        <f>SUM(I364:J364)</f>
        <v>4</v>
      </c>
    </row>
    <row r="365" spans="1:11" ht="18.600000000000001" customHeight="1">
      <c r="A365" s="276"/>
      <c r="B365" s="292"/>
      <c r="C365" s="27" t="s">
        <v>1192</v>
      </c>
      <c r="D365" s="47" t="s">
        <v>1191</v>
      </c>
      <c r="E365" s="26"/>
      <c r="F365" s="35">
        <v>274</v>
      </c>
      <c r="G365" s="35">
        <v>164</v>
      </c>
      <c r="H365" s="36">
        <f t="shared" si="78"/>
        <v>438</v>
      </c>
      <c r="I365" s="282"/>
      <c r="J365" s="282"/>
      <c r="K365" s="285"/>
    </row>
    <row r="366" spans="1:11" ht="18.600000000000001" customHeight="1">
      <c r="A366" s="277"/>
      <c r="B366" s="293"/>
      <c r="C366" s="27" t="s">
        <v>1194</v>
      </c>
      <c r="D366" s="47" t="s">
        <v>1193</v>
      </c>
      <c r="E366" s="26"/>
      <c r="F366" s="35">
        <v>448</v>
      </c>
      <c r="G366" s="35">
        <v>305</v>
      </c>
      <c r="H366" s="36">
        <f t="shared" si="78"/>
        <v>753</v>
      </c>
      <c r="I366" s="283"/>
      <c r="J366" s="283"/>
      <c r="K366" s="286"/>
    </row>
    <row r="367" spans="1:11" ht="16.899999999999999" customHeight="1">
      <c r="A367" s="25"/>
      <c r="B367" s="45"/>
      <c r="C367" s="27"/>
      <c r="D367" s="47"/>
      <c r="E367" s="36" t="s">
        <v>5507</v>
      </c>
      <c r="F367" s="40">
        <f>SUM(F364:F366)</f>
        <v>1196</v>
      </c>
      <c r="G367" s="40">
        <f t="shared" ref="G367:K367" si="95">SUM(G364:G366)</f>
        <v>764</v>
      </c>
      <c r="H367" s="40">
        <f t="shared" si="95"/>
        <v>1960</v>
      </c>
      <c r="I367" s="40">
        <f t="shared" si="95"/>
        <v>2</v>
      </c>
      <c r="J367" s="40">
        <f t="shared" si="95"/>
        <v>2</v>
      </c>
      <c r="K367" s="40">
        <f t="shared" si="95"/>
        <v>4</v>
      </c>
    </row>
    <row r="368" spans="1:11" ht="29.45" customHeight="1">
      <c r="A368" s="275">
        <v>90</v>
      </c>
      <c r="B368" s="291" t="s">
        <v>5506</v>
      </c>
      <c r="C368" s="27" t="s">
        <v>1196</v>
      </c>
      <c r="D368" s="47" t="s">
        <v>1195</v>
      </c>
      <c r="E368" s="26"/>
      <c r="F368" s="35">
        <v>648</v>
      </c>
      <c r="G368" s="35">
        <v>410</v>
      </c>
      <c r="H368" s="36">
        <f t="shared" si="78"/>
        <v>1058</v>
      </c>
      <c r="I368" s="281">
        <v>2</v>
      </c>
      <c r="J368" s="281">
        <v>2</v>
      </c>
      <c r="K368" s="284">
        <f>SUM(I368:J368)</f>
        <v>4</v>
      </c>
    </row>
    <row r="369" spans="1:12" ht="29.45" customHeight="1">
      <c r="A369" s="277"/>
      <c r="B369" s="293"/>
      <c r="C369" s="27" t="s">
        <v>1198</v>
      </c>
      <c r="D369" s="47" t="s">
        <v>1197</v>
      </c>
      <c r="E369" s="26"/>
      <c r="F369" s="35">
        <v>349</v>
      </c>
      <c r="G369" s="35">
        <v>212</v>
      </c>
      <c r="H369" s="36">
        <f t="shared" si="78"/>
        <v>561</v>
      </c>
      <c r="I369" s="283"/>
      <c r="J369" s="283"/>
      <c r="K369" s="286"/>
    </row>
    <row r="370" spans="1:12" ht="29.45" customHeight="1">
      <c r="A370" s="25"/>
      <c r="B370" s="45"/>
      <c r="C370" s="27"/>
      <c r="D370" s="47"/>
      <c r="E370" s="36" t="s">
        <v>5507</v>
      </c>
      <c r="F370" s="40">
        <f>SUM(F368:F369)</f>
        <v>997</v>
      </c>
      <c r="G370" s="40">
        <f t="shared" ref="G370:K370" si="96">SUM(G368:G369)</f>
        <v>622</v>
      </c>
      <c r="H370" s="40">
        <f t="shared" si="96"/>
        <v>1619</v>
      </c>
      <c r="I370" s="40">
        <f t="shared" si="96"/>
        <v>2</v>
      </c>
      <c r="J370" s="40">
        <f t="shared" si="96"/>
        <v>2</v>
      </c>
      <c r="K370" s="40">
        <f t="shared" si="96"/>
        <v>4</v>
      </c>
    </row>
    <row r="371" spans="1:12" ht="29.45" customHeight="1">
      <c r="A371" s="275">
        <v>91</v>
      </c>
      <c r="B371" s="291" t="s">
        <v>5506</v>
      </c>
      <c r="C371" s="27" t="s">
        <v>1198</v>
      </c>
      <c r="D371" s="47" t="s">
        <v>1199</v>
      </c>
      <c r="E371" s="26"/>
      <c r="F371" s="35">
        <v>144</v>
      </c>
      <c r="G371" s="35">
        <v>85</v>
      </c>
      <c r="H371" s="36">
        <f t="shared" si="78"/>
        <v>229</v>
      </c>
      <c r="I371" s="281">
        <v>2</v>
      </c>
      <c r="J371" s="281">
        <v>2</v>
      </c>
      <c r="K371" s="284">
        <f>SUM(I371:J371)</f>
        <v>4</v>
      </c>
    </row>
    <row r="372" spans="1:12" ht="29.45" customHeight="1">
      <c r="A372" s="276"/>
      <c r="B372" s="292"/>
      <c r="C372" s="27" t="s">
        <v>1198</v>
      </c>
      <c r="D372" s="47" t="s">
        <v>1200</v>
      </c>
      <c r="E372" s="26"/>
      <c r="F372" s="35">
        <v>309</v>
      </c>
      <c r="G372" s="35">
        <v>190</v>
      </c>
      <c r="H372" s="36">
        <f t="shared" si="78"/>
        <v>499</v>
      </c>
      <c r="I372" s="282"/>
      <c r="J372" s="282"/>
      <c r="K372" s="285"/>
    </row>
    <row r="373" spans="1:12" ht="29.45" customHeight="1">
      <c r="A373" s="277"/>
      <c r="B373" s="293"/>
      <c r="C373" s="27" t="s">
        <v>1202</v>
      </c>
      <c r="D373" s="47" t="s">
        <v>1201</v>
      </c>
      <c r="E373" s="26"/>
      <c r="F373" s="35">
        <v>339</v>
      </c>
      <c r="G373" s="35">
        <v>219</v>
      </c>
      <c r="H373" s="36">
        <f t="shared" si="78"/>
        <v>558</v>
      </c>
      <c r="I373" s="283"/>
      <c r="J373" s="283"/>
      <c r="K373" s="286"/>
    </row>
    <row r="374" spans="1:12" ht="29.45" customHeight="1">
      <c r="A374" s="25"/>
      <c r="B374" s="45"/>
      <c r="C374" s="27"/>
      <c r="D374" s="47"/>
      <c r="E374" s="36" t="s">
        <v>5507</v>
      </c>
      <c r="F374" s="40">
        <f>SUM(F371:F373)</f>
        <v>792</v>
      </c>
      <c r="G374" s="40">
        <f t="shared" ref="G374:K374" si="97">SUM(G371:G373)</f>
        <v>494</v>
      </c>
      <c r="H374" s="40">
        <f t="shared" si="97"/>
        <v>1286</v>
      </c>
      <c r="I374" s="40">
        <f t="shared" si="97"/>
        <v>2</v>
      </c>
      <c r="J374" s="40">
        <f t="shared" si="97"/>
        <v>2</v>
      </c>
      <c r="K374" s="40">
        <f t="shared" si="97"/>
        <v>4</v>
      </c>
    </row>
    <row r="375" spans="1:12" s="15" customFormat="1" ht="22.15" customHeight="1">
      <c r="A375" s="308">
        <v>92</v>
      </c>
      <c r="B375" s="310" t="s">
        <v>5511</v>
      </c>
      <c r="C375" s="208" t="s">
        <v>1244</v>
      </c>
      <c r="D375" s="68" t="s">
        <v>1243</v>
      </c>
      <c r="E375" s="206"/>
      <c r="F375" s="35">
        <v>537</v>
      </c>
      <c r="G375" s="35">
        <v>499</v>
      </c>
      <c r="H375" s="206">
        <f t="shared" ref="H375:H435" si="98">SUM(F375:G375)</f>
        <v>1036</v>
      </c>
      <c r="I375" s="308">
        <v>2</v>
      </c>
      <c r="J375" s="308">
        <v>2</v>
      </c>
      <c r="K375" s="309">
        <f>SUM(I375:J376)</f>
        <v>4</v>
      </c>
      <c r="L375" s="17"/>
    </row>
    <row r="376" spans="1:12" s="15" customFormat="1" ht="22.15" customHeight="1">
      <c r="A376" s="308"/>
      <c r="B376" s="310"/>
      <c r="C376" s="208" t="s">
        <v>1246</v>
      </c>
      <c r="D376" s="68" t="s">
        <v>1245</v>
      </c>
      <c r="E376" s="206"/>
      <c r="F376" s="35">
        <v>306</v>
      </c>
      <c r="G376" s="35">
        <v>240</v>
      </c>
      <c r="H376" s="206">
        <f t="shared" si="98"/>
        <v>546</v>
      </c>
      <c r="I376" s="308"/>
      <c r="J376" s="308"/>
      <c r="K376" s="309"/>
      <c r="L376" s="17"/>
    </row>
    <row r="377" spans="1:12" s="15" customFormat="1" ht="22.15" customHeight="1">
      <c r="A377" s="14"/>
      <c r="B377" s="208"/>
      <c r="C377" s="208"/>
      <c r="D377" s="68"/>
      <c r="E377" s="206" t="s">
        <v>5507</v>
      </c>
      <c r="F377" s="40">
        <f>SUM(F375:F376)</f>
        <v>843</v>
      </c>
      <c r="G377" s="40">
        <f t="shared" ref="G377:K377" si="99">SUM(G375:G376)</f>
        <v>739</v>
      </c>
      <c r="H377" s="40">
        <f t="shared" si="99"/>
        <v>1582</v>
      </c>
      <c r="I377" s="40">
        <f t="shared" si="99"/>
        <v>2</v>
      </c>
      <c r="J377" s="40">
        <f t="shared" si="99"/>
        <v>2</v>
      </c>
      <c r="K377" s="40">
        <f t="shared" si="99"/>
        <v>4</v>
      </c>
      <c r="L377" s="17"/>
    </row>
    <row r="378" spans="1:12" s="15" customFormat="1" ht="22.15" customHeight="1">
      <c r="A378" s="308">
        <v>93</v>
      </c>
      <c r="B378" s="310" t="s">
        <v>5511</v>
      </c>
      <c r="C378" s="208" t="s">
        <v>1248</v>
      </c>
      <c r="D378" s="68" t="s">
        <v>1247</v>
      </c>
      <c r="E378" s="206"/>
      <c r="F378" s="35">
        <v>325</v>
      </c>
      <c r="G378" s="35">
        <v>292</v>
      </c>
      <c r="H378" s="206">
        <f t="shared" si="98"/>
        <v>617</v>
      </c>
      <c r="I378" s="308">
        <v>2</v>
      </c>
      <c r="J378" s="308">
        <v>2</v>
      </c>
      <c r="K378" s="309">
        <f>SUM(I378:J380)</f>
        <v>4</v>
      </c>
      <c r="L378" s="17"/>
    </row>
    <row r="379" spans="1:12" s="15" customFormat="1" ht="26.45" customHeight="1">
      <c r="A379" s="308"/>
      <c r="B379" s="310"/>
      <c r="C379" s="208" t="s">
        <v>1250</v>
      </c>
      <c r="D379" s="68" t="s">
        <v>1249</v>
      </c>
      <c r="E379" s="206"/>
      <c r="F379" s="35">
        <v>288</v>
      </c>
      <c r="G379" s="35">
        <v>279</v>
      </c>
      <c r="H379" s="206">
        <f t="shared" si="98"/>
        <v>567</v>
      </c>
      <c r="I379" s="308"/>
      <c r="J379" s="308"/>
      <c r="K379" s="309"/>
      <c r="L379" s="17"/>
    </row>
    <row r="380" spans="1:12" s="15" customFormat="1" ht="26.45" customHeight="1">
      <c r="A380" s="308"/>
      <c r="B380" s="310"/>
      <c r="C380" s="208" t="s">
        <v>1252</v>
      </c>
      <c r="D380" s="68" t="s">
        <v>1251</v>
      </c>
      <c r="E380" s="206"/>
      <c r="F380" s="35">
        <v>400</v>
      </c>
      <c r="G380" s="35">
        <v>371</v>
      </c>
      <c r="H380" s="206">
        <f t="shared" si="98"/>
        <v>771</v>
      </c>
      <c r="I380" s="308"/>
      <c r="J380" s="308"/>
      <c r="K380" s="309"/>
      <c r="L380" s="17"/>
    </row>
    <row r="381" spans="1:12" s="15" customFormat="1" ht="26.45" customHeight="1">
      <c r="A381" s="14"/>
      <c r="B381" s="208"/>
      <c r="C381" s="208"/>
      <c r="D381" s="68"/>
      <c r="E381" s="206" t="s">
        <v>5507</v>
      </c>
      <c r="F381" s="40">
        <f>SUM(F378:F380)</f>
        <v>1013</v>
      </c>
      <c r="G381" s="40">
        <f t="shared" ref="G381:K381" si="100">SUM(G378:G380)</f>
        <v>942</v>
      </c>
      <c r="H381" s="40">
        <f t="shared" si="100"/>
        <v>1955</v>
      </c>
      <c r="I381" s="40">
        <f t="shared" si="100"/>
        <v>2</v>
      </c>
      <c r="J381" s="40">
        <f t="shared" si="100"/>
        <v>2</v>
      </c>
      <c r="K381" s="40">
        <f t="shared" si="100"/>
        <v>4</v>
      </c>
      <c r="L381" s="17"/>
    </row>
    <row r="382" spans="1:12" s="15" customFormat="1" ht="26.45" customHeight="1">
      <c r="A382" s="308">
        <v>94</v>
      </c>
      <c r="B382" s="310" t="s">
        <v>5511</v>
      </c>
      <c r="C382" s="208" t="s">
        <v>1254</v>
      </c>
      <c r="D382" s="68" t="s">
        <v>1253</v>
      </c>
      <c r="E382" s="206"/>
      <c r="F382" s="35">
        <v>290</v>
      </c>
      <c r="G382" s="35">
        <v>275</v>
      </c>
      <c r="H382" s="206">
        <f t="shared" si="98"/>
        <v>565</v>
      </c>
      <c r="I382" s="308">
        <v>2</v>
      </c>
      <c r="J382" s="308">
        <v>2</v>
      </c>
      <c r="K382" s="309">
        <f>SUM(I382:J384)</f>
        <v>4</v>
      </c>
      <c r="L382" s="17"/>
    </row>
    <row r="383" spans="1:12" s="15" customFormat="1" ht="26.45" customHeight="1">
      <c r="A383" s="308"/>
      <c r="B383" s="310"/>
      <c r="C383" s="208" t="s">
        <v>1256</v>
      </c>
      <c r="D383" s="68" t="s">
        <v>1255</v>
      </c>
      <c r="E383" s="206"/>
      <c r="F383" s="35">
        <v>289</v>
      </c>
      <c r="G383" s="35">
        <v>308</v>
      </c>
      <c r="H383" s="206">
        <f t="shared" si="98"/>
        <v>597</v>
      </c>
      <c r="I383" s="308"/>
      <c r="J383" s="308"/>
      <c r="K383" s="309"/>
      <c r="L383" s="17"/>
    </row>
    <row r="384" spans="1:12" s="15" customFormat="1" ht="26.45" customHeight="1">
      <c r="A384" s="308"/>
      <c r="B384" s="310"/>
      <c r="C384" s="208" t="s">
        <v>1258</v>
      </c>
      <c r="D384" s="68" t="s">
        <v>1257</v>
      </c>
      <c r="E384" s="206"/>
      <c r="F384" s="35">
        <v>286</v>
      </c>
      <c r="G384" s="35">
        <v>258</v>
      </c>
      <c r="H384" s="206">
        <f t="shared" si="98"/>
        <v>544</v>
      </c>
      <c r="I384" s="308"/>
      <c r="J384" s="308"/>
      <c r="K384" s="309"/>
      <c r="L384" s="17"/>
    </row>
    <row r="385" spans="1:12" s="15" customFormat="1" ht="26.45" customHeight="1">
      <c r="A385" s="14"/>
      <c r="B385" s="208"/>
      <c r="C385" s="208"/>
      <c r="D385" s="68"/>
      <c r="E385" s="206" t="s">
        <v>5507</v>
      </c>
      <c r="F385" s="40">
        <f>SUM(F382:F384)</f>
        <v>865</v>
      </c>
      <c r="G385" s="40">
        <f t="shared" ref="G385:K385" si="101">SUM(G382:G384)</f>
        <v>841</v>
      </c>
      <c r="H385" s="40">
        <f t="shared" si="101"/>
        <v>1706</v>
      </c>
      <c r="I385" s="40">
        <f t="shared" si="101"/>
        <v>2</v>
      </c>
      <c r="J385" s="40">
        <f t="shared" si="101"/>
        <v>2</v>
      </c>
      <c r="K385" s="40">
        <f t="shared" si="101"/>
        <v>4</v>
      </c>
      <c r="L385" s="17"/>
    </row>
    <row r="386" spans="1:12" s="15" customFormat="1" ht="26.45" customHeight="1">
      <c r="A386" s="308">
        <v>95</v>
      </c>
      <c r="B386" s="310" t="s">
        <v>5511</v>
      </c>
      <c r="C386" s="208" t="s">
        <v>1260</v>
      </c>
      <c r="D386" s="68" t="s">
        <v>1259</v>
      </c>
      <c r="E386" s="206"/>
      <c r="F386" s="35">
        <v>313</v>
      </c>
      <c r="G386" s="35">
        <v>307</v>
      </c>
      <c r="H386" s="206">
        <f t="shared" si="98"/>
        <v>620</v>
      </c>
      <c r="I386" s="308">
        <v>2</v>
      </c>
      <c r="J386" s="308">
        <v>2</v>
      </c>
      <c r="K386" s="309">
        <f>SUM(I386:J387)</f>
        <v>4</v>
      </c>
      <c r="L386" s="17"/>
    </row>
    <row r="387" spans="1:12" s="15" customFormat="1" ht="26.45" customHeight="1">
      <c r="A387" s="308"/>
      <c r="B387" s="310"/>
      <c r="C387" s="208" t="s">
        <v>1262</v>
      </c>
      <c r="D387" s="68" t="s">
        <v>1261</v>
      </c>
      <c r="E387" s="206"/>
      <c r="F387" s="35">
        <v>347</v>
      </c>
      <c r="G387" s="35">
        <v>363</v>
      </c>
      <c r="H387" s="206">
        <f t="shared" si="98"/>
        <v>710</v>
      </c>
      <c r="I387" s="308"/>
      <c r="J387" s="308"/>
      <c r="K387" s="309"/>
      <c r="L387" s="17"/>
    </row>
    <row r="388" spans="1:12" s="15" customFormat="1" ht="26.45" customHeight="1">
      <c r="A388" s="14"/>
      <c r="B388" s="208"/>
      <c r="C388" s="208"/>
      <c r="D388" s="68"/>
      <c r="E388" s="206" t="s">
        <v>5507</v>
      </c>
      <c r="F388" s="40">
        <f>SUM(F386:F387)</f>
        <v>660</v>
      </c>
      <c r="G388" s="40">
        <f t="shared" ref="G388:K388" si="102">SUM(G386:G387)</f>
        <v>670</v>
      </c>
      <c r="H388" s="40">
        <f t="shared" si="102"/>
        <v>1330</v>
      </c>
      <c r="I388" s="40">
        <f t="shared" si="102"/>
        <v>2</v>
      </c>
      <c r="J388" s="40">
        <f t="shared" si="102"/>
        <v>2</v>
      </c>
      <c r="K388" s="40">
        <f t="shared" si="102"/>
        <v>4</v>
      </c>
      <c r="L388" s="17"/>
    </row>
    <row r="389" spans="1:12" s="15" customFormat="1" ht="26.45" customHeight="1">
      <c r="A389" s="308">
        <v>96</v>
      </c>
      <c r="B389" s="310" t="s">
        <v>5511</v>
      </c>
      <c r="C389" s="208" t="s">
        <v>1264</v>
      </c>
      <c r="D389" s="68" t="s">
        <v>1263</v>
      </c>
      <c r="E389" s="206"/>
      <c r="F389" s="35">
        <v>247</v>
      </c>
      <c r="G389" s="35">
        <v>227</v>
      </c>
      <c r="H389" s="206">
        <f t="shared" si="98"/>
        <v>474</v>
      </c>
      <c r="I389" s="308">
        <v>2</v>
      </c>
      <c r="J389" s="308">
        <v>2</v>
      </c>
      <c r="K389" s="309">
        <f>SUM(I389:J391)</f>
        <v>4</v>
      </c>
      <c r="L389" s="17"/>
    </row>
    <row r="390" spans="1:12" s="15" customFormat="1" ht="26.45" customHeight="1">
      <c r="A390" s="308"/>
      <c r="B390" s="310"/>
      <c r="C390" s="208" t="s">
        <v>1266</v>
      </c>
      <c r="D390" s="68" t="s">
        <v>1265</v>
      </c>
      <c r="E390" s="206"/>
      <c r="F390" s="35">
        <v>429</v>
      </c>
      <c r="G390" s="35">
        <v>409</v>
      </c>
      <c r="H390" s="206">
        <f t="shared" si="98"/>
        <v>838</v>
      </c>
      <c r="I390" s="308"/>
      <c r="J390" s="308"/>
      <c r="K390" s="309"/>
      <c r="L390" s="17"/>
    </row>
    <row r="391" spans="1:12" s="15" customFormat="1" ht="26.45" customHeight="1">
      <c r="A391" s="308"/>
      <c r="B391" s="310"/>
      <c r="C391" s="208" t="s">
        <v>1266</v>
      </c>
      <c r="D391" s="68" t="s">
        <v>1267</v>
      </c>
      <c r="E391" s="206"/>
      <c r="F391" s="35">
        <v>208</v>
      </c>
      <c r="G391" s="35">
        <v>203</v>
      </c>
      <c r="H391" s="206">
        <f t="shared" si="98"/>
        <v>411</v>
      </c>
      <c r="I391" s="308"/>
      <c r="J391" s="308"/>
      <c r="K391" s="309"/>
      <c r="L391" s="17"/>
    </row>
    <row r="392" spans="1:12" s="15" customFormat="1" ht="26.45" customHeight="1">
      <c r="A392" s="14"/>
      <c r="B392" s="208"/>
      <c r="C392" s="208"/>
      <c r="D392" s="68"/>
      <c r="E392" s="206" t="s">
        <v>5507</v>
      </c>
      <c r="F392" s="40">
        <f>SUM(F389:F391)</f>
        <v>884</v>
      </c>
      <c r="G392" s="40">
        <f t="shared" ref="G392:K392" si="103">SUM(G389:G391)</f>
        <v>839</v>
      </c>
      <c r="H392" s="40">
        <f t="shared" si="103"/>
        <v>1723</v>
      </c>
      <c r="I392" s="40">
        <f t="shared" si="103"/>
        <v>2</v>
      </c>
      <c r="J392" s="40">
        <f t="shared" si="103"/>
        <v>2</v>
      </c>
      <c r="K392" s="40">
        <f t="shared" si="103"/>
        <v>4</v>
      </c>
      <c r="L392" s="17"/>
    </row>
    <row r="393" spans="1:12" s="15" customFormat="1" ht="26.45" customHeight="1">
      <c r="A393" s="308">
        <v>97</v>
      </c>
      <c r="B393" s="310" t="s">
        <v>5511</v>
      </c>
      <c r="C393" s="208" t="s">
        <v>1266</v>
      </c>
      <c r="D393" s="68" t="s">
        <v>1268</v>
      </c>
      <c r="E393" s="206"/>
      <c r="F393" s="35">
        <v>200</v>
      </c>
      <c r="G393" s="35">
        <v>213</v>
      </c>
      <c r="H393" s="206">
        <f t="shared" si="98"/>
        <v>413</v>
      </c>
      <c r="I393" s="308">
        <v>2</v>
      </c>
      <c r="J393" s="308">
        <v>2</v>
      </c>
      <c r="K393" s="309">
        <f>SUM(I393:J395)</f>
        <v>4</v>
      </c>
      <c r="L393" s="17"/>
    </row>
    <row r="394" spans="1:12" s="15" customFormat="1" ht="26.45" customHeight="1">
      <c r="A394" s="308"/>
      <c r="B394" s="310"/>
      <c r="C394" s="208" t="s">
        <v>1270</v>
      </c>
      <c r="D394" s="68" t="s">
        <v>1269</v>
      </c>
      <c r="E394" s="206"/>
      <c r="F394" s="35">
        <v>524</v>
      </c>
      <c r="G394" s="35">
        <v>521</v>
      </c>
      <c r="H394" s="206">
        <f t="shared" si="98"/>
        <v>1045</v>
      </c>
      <c r="I394" s="308"/>
      <c r="J394" s="308"/>
      <c r="K394" s="309"/>
      <c r="L394" s="17"/>
    </row>
    <row r="395" spans="1:12" s="15" customFormat="1" ht="26.45" customHeight="1">
      <c r="A395" s="308"/>
      <c r="B395" s="310"/>
      <c r="C395" s="208" t="s">
        <v>1272</v>
      </c>
      <c r="D395" s="68" t="s">
        <v>1271</v>
      </c>
      <c r="E395" s="206"/>
      <c r="F395" s="35">
        <v>247</v>
      </c>
      <c r="G395" s="35">
        <v>210</v>
      </c>
      <c r="H395" s="206">
        <f t="shared" si="98"/>
        <v>457</v>
      </c>
      <c r="I395" s="308"/>
      <c r="J395" s="308"/>
      <c r="K395" s="309"/>
      <c r="L395" s="17"/>
    </row>
    <row r="396" spans="1:12" s="15" customFormat="1" ht="26.45" customHeight="1">
      <c r="A396" s="14"/>
      <c r="B396" s="208"/>
      <c r="C396" s="208"/>
      <c r="D396" s="68"/>
      <c r="E396" s="206" t="s">
        <v>5507</v>
      </c>
      <c r="F396" s="40">
        <f>SUM(F393:F395)</f>
        <v>971</v>
      </c>
      <c r="G396" s="40">
        <f t="shared" ref="G396:K396" si="104">SUM(G393:G395)</f>
        <v>944</v>
      </c>
      <c r="H396" s="40">
        <f t="shared" si="104"/>
        <v>1915</v>
      </c>
      <c r="I396" s="40">
        <f t="shared" si="104"/>
        <v>2</v>
      </c>
      <c r="J396" s="40">
        <f t="shared" si="104"/>
        <v>2</v>
      </c>
      <c r="K396" s="40">
        <f t="shared" si="104"/>
        <v>4</v>
      </c>
      <c r="L396" s="17"/>
    </row>
    <row r="397" spans="1:12" s="15" customFormat="1" ht="26.45" customHeight="1">
      <c r="A397" s="308">
        <v>98</v>
      </c>
      <c r="B397" s="310" t="s">
        <v>5511</v>
      </c>
      <c r="C397" s="18" t="s">
        <v>1274</v>
      </c>
      <c r="D397" s="68" t="s">
        <v>1273</v>
      </c>
      <c r="E397" s="206"/>
      <c r="F397" s="35">
        <v>493</v>
      </c>
      <c r="G397" s="35">
        <v>504</v>
      </c>
      <c r="H397" s="206">
        <f t="shared" si="98"/>
        <v>997</v>
      </c>
      <c r="I397" s="308">
        <v>2</v>
      </c>
      <c r="J397" s="308">
        <v>2</v>
      </c>
      <c r="K397" s="309">
        <f>SUM(I397:J398)</f>
        <v>4</v>
      </c>
      <c r="L397" s="17"/>
    </row>
    <row r="398" spans="1:12" s="15" customFormat="1" ht="26.45" customHeight="1">
      <c r="A398" s="308"/>
      <c r="B398" s="310"/>
      <c r="C398" s="208" t="s">
        <v>1276</v>
      </c>
      <c r="D398" s="68" t="s">
        <v>1275</v>
      </c>
      <c r="E398" s="206"/>
      <c r="F398" s="35">
        <v>153</v>
      </c>
      <c r="G398" s="35">
        <v>160</v>
      </c>
      <c r="H398" s="206">
        <f t="shared" si="98"/>
        <v>313</v>
      </c>
      <c r="I398" s="308"/>
      <c r="J398" s="308"/>
      <c r="K398" s="309"/>
      <c r="L398" s="17"/>
    </row>
    <row r="399" spans="1:12" s="15" customFormat="1" ht="26.45" customHeight="1">
      <c r="A399" s="14"/>
      <c r="B399" s="208"/>
      <c r="C399" s="208"/>
      <c r="D399" s="68"/>
      <c r="E399" s="206" t="s">
        <v>5507</v>
      </c>
      <c r="F399" s="40">
        <f>SUM(F397:F398)</f>
        <v>646</v>
      </c>
      <c r="G399" s="40">
        <f t="shared" ref="G399:K399" si="105">SUM(G397:G398)</f>
        <v>664</v>
      </c>
      <c r="H399" s="40">
        <f t="shared" si="105"/>
        <v>1310</v>
      </c>
      <c r="I399" s="40">
        <f t="shared" si="105"/>
        <v>2</v>
      </c>
      <c r="J399" s="40">
        <f t="shared" si="105"/>
        <v>2</v>
      </c>
      <c r="K399" s="40">
        <f t="shared" si="105"/>
        <v>4</v>
      </c>
      <c r="L399" s="17"/>
    </row>
    <row r="400" spans="1:12" s="15" customFormat="1" ht="26.45" customHeight="1">
      <c r="A400" s="308">
        <v>99</v>
      </c>
      <c r="B400" s="310" t="s">
        <v>5511</v>
      </c>
      <c r="C400" s="208" t="s">
        <v>1278</v>
      </c>
      <c r="D400" s="68" t="s">
        <v>1277</v>
      </c>
      <c r="E400" s="206"/>
      <c r="F400" s="35">
        <v>148</v>
      </c>
      <c r="G400" s="35">
        <v>136</v>
      </c>
      <c r="H400" s="206">
        <f t="shared" si="98"/>
        <v>284</v>
      </c>
      <c r="I400" s="308">
        <v>2</v>
      </c>
      <c r="J400" s="308">
        <v>2</v>
      </c>
      <c r="K400" s="309">
        <f>SUM(I400:J402)</f>
        <v>4</v>
      </c>
      <c r="L400" s="17"/>
    </row>
    <row r="401" spans="1:12" s="15" customFormat="1" ht="26.45" customHeight="1">
      <c r="A401" s="308"/>
      <c r="B401" s="310"/>
      <c r="C401" s="208" t="s">
        <v>1280</v>
      </c>
      <c r="D401" s="68" t="s">
        <v>1279</v>
      </c>
      <c r="E401" s="206"/>
      <c r="F401" s="35">
        <v>366</v>
      </c>
      <c r="G401" s="35">
        <v>362</v>
      </c>
      <c r="H401" s="206">
        <f t="shared" si="98"/>
        <v>728</v>
      </c>
      <c r="I401" s="308"/>
      <c r="J401" s="308"/>
      <c r="K401" s="309"/>
      <c r="L401" s="17"/>
    </row>
    <row r="402" spans="1:12" s="15" customFormat="1" ht="26.45" customHeight="1">
      <c r="A402" s="308"/>
      <c r="B402" s="310"/>
      <c r="C402" s="208" t="s">
        <v>1282</v>
      </c>
      <c r="D402" s="68" t="s">
        <v>1281</v>
      </c>
      <c r="E402" s="206"/>
      <c r="F402" s="35">
        <v>169</v>
      </c>
      <c r="G402" s="35">
        <v>159</v>
      </c>
      <c r="H402" s="206">
        <f t="shared" si="98"/>
        <v>328</v>
      </c>
      <c r="I402" s="308"/>
      <c r="J402" s="308"/>
      <c r="K402" s="309"/>
      <c r="L402" s="17"/>
    </row>
    <row r="403" spans="1:12" s="15" customFormat="1" ht="26.45" customHeight="1">
      <c r="A403" s="14"/>
      <c r="B403" s="208"/>
      <c r="C403" s="208"/>
      <c r="D403" s="68"/>
      <c r="E403" s="206" t="s">
        <v>5507</v>
      </c>
      <c r="F403" s="40">
        <f>SUM(F400:F402)</f>
        <v>683</v>
      </c>
      <c r="G403" s="40">
        <f t="shared" ref="G403:K403" si="106">SUM(G400:G402)</f>
        <v>657</v>
      </c>
      <c r="H403" s="40">
        <f t="shared" si="106"/>
        <v>1340</v>
      </c>
      <c r="I403" s="40">
        <f t="shared" si="106"/>
        <v>2</v>
      </c>
      <c r="J403" s="40">
        <f t="shared" si="106"/>
        <v>2</v>
      </c>
      <c r="K403" s="40">
        <f t="shared" si="106"/>
        <v>4</v>
      </c>
      <c r="L403" s="17"/>
    </row>
    <row r="404" spans="1:12" s="15" customFormat="1" ht="26.45" customHeight="1">
      <c r="A404" s="308">
        <v>100</v>
      </c>
      <c r="B404" s="310" t="s">
        <v>5511</v>
      </c>
      <c r="C404" s="208" t="s">
        <v>1284</v>
      </c>
      <c r="D404" s="68" t="s">
        <v>1283</v>
      </c>
      <c r="E404" s="206"/>
      <c r="F404" s="35">
        <v>274</v>
      </c>
      <c r="G404" s="35">
        <v>275</v>
      </c>
      <c r="H404" s="206">
        <f t="shared" si="98"/>
        <v>549</v>
      </c>
      <c r="I404" s="308">
        <v>2</v>
      </c>
      <c r="J404" s="308">
        <v>2</v>
      </c>
      <c r="K404" s="309">
        <f>SUM(I404:J406)</f>
        <v>4</v>
      </c>
      <c r="L404" s="17"/>
    </row>
    <row r="405" spans="1:12" s="15" customFormat="1" ht="26.45" customHeight="1">
      <c r="A405" s="308"/>
      <c r="B405" s="310"/>
      <c r="C405" s="208" t="s">
        <v>1286</v>
      </c>
      <c r="D405" s="68" t="s">
        <v>1285</v>
      </c>
      <c r="E405" s="206"/>
      <c r="F405" s="35">
        <v>365</v>
      </c>
      <c r="G405" s="35">
        <v>364</v>
      </c>
      <c r="H405" s="206">
        <f t="shared" si="98"/>
        <v>729</v>
      </c>
      <c r="I405" s="308"/>
      <c r="J405" s="308"/>
      <c r="K405" s="309"/>
      <c r="L405" s="17"/>
    </row>
    <row r="406" spans="1:12" s="15" customFormat="1" ht="26.45" customHeight="1">
      <c r="A406" s="308"/>
      <c r="B406" s="310"/>
      <c r="C406" s="208" t="s">
        <v>1288</v>
      </c>
      <c r="D406" s="68" t="s">
        <v>1287</v>
      </c>
      <c r="E406" s="206"/>
      <c r="F406" s="35">
        <v>329</v>
      </c>
      <c r="G406" s="35">
        <v>337</v>
      </c>
      <c r="H406" s="206">
        <f t="shared" si="98"/>
        <v>666</v>
      </c>
      <c r="I406" s="308"/>
      <c r="J406" s="308"/>
      <c r="K406" s="309"/>
      <c r="L406" s="17"/>
    </row>
    <row r="407" spans="1:12" s="15" customFormat="1" ht="26.45" customHeight="1">
      <c r="A407" s="14"/>
      <c r="B407" s="208"/>
      <c r="C407" s="208"/>
      <c r="D407" s="68"/>
      <c r="E407" s="206" t="s">
        <v>5507</v>
      </c>
      <c r="F407" s="40">
        <f>SUM(F404:F406)</f>
        <v>968</v>
      </c>
      <c r="G407" s="40">
        <f t="shared" ref="G407:K407" si="107">SUM(G404:G406)</f>
        <v>976</v>
      </c>
      <c r="H407" s="40">
        <f t="shared" si="107"/>
        <v>1944</v>
      </c>
      <c r="I407" s="40">
        <f t="shared" si="107"/>
        <v>2</v>
      </c>
      <c r="J407" s="40">
        <f t="shared" si="107"/>
        <v>2</v>
      </c>
      <c r="K407" s="40">
        <f t="shared" si="107"/>
        <v>4</v>
      </c>
      <c r="L407" s="17"/>
    </row>
    <row r="408" spans="1:12" s="15" customFormat="1" ht="26.45" customHeight="1">
      <c r="A408" s="308">
        <v>101</v>
      </c>
      <c r="B408" s="310" t="s">
        <v>5511</v>
      </c>
      <c r="C408" s="208" t="s">
        <v>1290</v>
      </c>
      <c r="D408" s="68" t="s">
        <v>1289</v>
      </c>
      <c r="E408" s="206"/>
      <c r="F408" s="35">
        <v>366</v>
      </c>
      <c r="G408" s="35">
        <v>368</v>
      </c>
      <c r="H408" s="206">
        <f t="shared" si="98"/>
        <v>734</v>
      </c>
      <c r="I408" s="308">
        <v>2</v>
      </c>
      <c r="J408" s="308">
        <v>2</v>
      </c>
      <c r="K408" s="309">
        <f>SUM(I408:J410)</f>
        <v>4</v>
      </c>
      <c r="L408" s="17"/>
    </row>
    <row r="409" spans="1:12" s="15" customFormat="1" ht="26.45" customHeight="1">
      <c r="A409" s="308"/>
      <c r="B409" s="310"/>
      <c r="C409" s="208" t="s">
        <v>1292</v>
      </c>
      <c r="D409" s="68" t="s">
        <v>1291</v>
      </c>
      <c r="E409" s="206"/>
      <c r="F409" s="35">
        <v>271</v>
      </c>
      <c r="G409" s="35">
        <v>250</v>
      </c>
      <c r="H409" s="206">
        <f t="shared" si="98"/>
        <v>521</v>
      </c>
      <c r="I409" s="308"/>
      <c r="J409" s="308"/>
      <c r="K409" s="309"/>
      <c r="L409" s="17"/>
    </row>
    <row r="410" spans="1:12" s="15" customFormat="1" ht="26.45" customHeight="1">
      <c r="A410" s="308"/>
      <c r="B410" s="310"/>
      <c r="C410" s="208" t="s">
        <v>1294</v>
      </c>
      <c r="D410" s="68" t="s">
        <v>1293</v>
      </c>
      <c r="E410" s="206"/>
      <c r="F410" s="35">
        <v>178</v>
      </c>
      <c r="G410" s="35">
        <v>155</v>
      </c>
      <c r="H410" s="206">
        <f t="shared" si="98"/>
        <v>333</v>
      </c>
      <c r="I410" s="308"/>
      <c r="J410" s="308"/>
      <c r="K410" s="309"/>
      <c r="L410" s="17"/>
    </row>
    <row r="411" spans="1:12" s="15" customFormat="1" ht="26.45" customHeight="1">
      <c r="A411" s="14"/>
      <c r="B411" s="208"/>
      <c r="C411" s="208"/>
      <c r="D411" s="68"/>
      <c r="E411" s="206" t="s">
        <v>5507</v>
      </c>
      <c r="F411" s="40">
        <f>SUM(F408:F410)</f>
        <v>815</v>
      </c>
      <c r="G411" s="40">
        <f t="shared" ref="G411:K411" si="108">SUM(G408:G410)</f>
        <v>773</v>
      </c>
      <c r="H411" s="40">
        <f t="shared" si="108"/>
        <v>1588</v>
      </c>
      <c r="I411" s="40">
        <f t="shared" si="108"/>
        <v>2</v>
      </c>
      <c r="J411" s="40">
        <f t="shared" si="108"/>
        <v>2</v>
      </c>
      <c r="K411" s="40">
        <f t="shared" si="108"/>
        <v>4</v>
      </c>
      <c r="L411" s="17"/>
    </row>
    <row r="412" spans="1:12" s="15" customFormat="1" ht="26.45" customHeight="1">
      <c r="A412" s="308">
        <v>102</v>
      </c>
      <c r="B412" s="310" t="s">
        <v>5512</v>
      </c>
      <c r="C412" s="208" t="s">
        <v>1296</v>
      </c>
      <c r="D412" s="68" t="s">
        <v>1295</v>
      </c>
      <c r="E412" s="206"/>
      <c r="F412" s="35">
        <v>356</v>
      </c>
      <c r="G412" s="35">
        <v>376</v>
      </c>
      <c r="H412" s="206">
        <f t="shared" si="98"/>
        <v>732</v>
      </c>
      <c r="I412" s="308">
        <v>2</v>
      </c>
      <c r="J412" s="308">
        <v>2</v>
      </c>
      <c r="K412" s="309">
        <f>SUM(I412:J414)</f>
        <v>4</v>
      </c>
      <c r="L412" s="17"/>
    </row>
    <row r="413" spans="1:12" s="15" customFormat="1" ht="26.45" customHeight="1">
      <c r="A413" s="308"/>
      <c r="B413" s="310"/>
      <c r="C413" s="208" t="s">
        <v>1298</v>
      </c>
      <c r="D413" s="68" t="s">
        <v>1297</v>
      </c>
      <c r="E413" s="206"/>
      <c r="F413" s="35">
        <v>276</v>
      </c>
      <c r="G413" s="35">
        <v>260</v>
      </c>
      <c r="H413" s="206">
        <f t="shared" si="98"/>
        <v>536</v>
      </c>
      <c r="I413" s="308"/>
      <c r="J413" s="308"/>
      <c r="K413" s="309"/>
      <c r="L413" s="17"/>
    </row>
    <row r="414" spans="1:12" s="15" customFormat="1" ht="26.45" customHeight="1">
      <c r="A414" s="308"/>
      <c r="B414" s="310"/>
      <c r="C414" s="208" t="s">
        <v>1300</v>
      </c>
      <c r="D414" s="68" t="s">
        <v>1299</v>
      </c>
      <c r="E414" s="206"/>
      <c r="F414" s="35">
        <v>351</v>
      </c>
      <c r="G414" s="35">
        <v>363</v>
      </c>
      <c r="H414" s="206">
        <f t="shared" si="98"/>
        <v>714</v>
      </c>
      <c r="I414" s="308"/>
      <c r="J414" s="308"/>
      <c r="K414" s="309"/>
      <c r="L414" s="17"/>
    </row>
    <row r="415" spans="1:12" s="15" customFormat="1" ht="22.15" customHeight="1">
      <c r="A415" s="14"/>
      <c r="B415" s="208"/>
      <c r="C415" s="208"/>
      <c r="D415" s="68"/>
      <c r="E415" s="206" t="s">
        <v>5507</v>
      </c>
      <c r="F415" s="40">
        <f>SUM(F412:F414)</f>
        <v>983</v>
      </c>
      <c r="G415" s="40">
        <f t="shared" ref="G415:K415" si="109">SUM(G412:G414)</f>
        <v>999</v>
      </c>
      <c r="H415" s="40">
        <f t="shared" si="109"/>
        <v>1982</v>
      </c>
      <c r="I415" s="40">
        <f t="shared" si="109"/>
        <v>2</v>
      </c>
      <c r="J415" s="40">
        <f t="shared" si="109"/>
        <v>2</v>
      </c>
      <c r="K415" s="40">
        <f t="shared" si="109"/>
        <v>4</v>
      </c>
      <c r="L415" s="17"/>
    </row>
    <row r="416" spans="1:12" s="15" customFormat="1" ht="22.15" customHeight="1">
      <c r="A416" s="308">
        <v>103</v>
      </c>
      <c r="B416" s="310" t="s">
        <v>5512</v>
      </c>
      <c r="C416" s="208" t="s">
        <v>1294</v>
      </c>
      <c r="D416" s="68" t="s">
        <v>1301</v>
      </c>
      <c r="E416" s="206"/>
      <c r="F416" s="35">
        <v>222</v>
      </c>
      <c r="G416" s="35">
        <v>218</v>
      </c>
      <c r="H416" s="206">
        <f t="shared" si="98"/>
        <v>440</v>
      </c>
      <c r="I416" s="308">
        <v>2</v>
      </c>
      <c r="J416" s="308">
        <v>2</v>
      </c>
      <c r="K416" s="309">
        <f>SUM(I416:J417)</f>
        <v>4</v>
      </c>
      <c r="L416" s="17"/>
    </row>
    <row r="417" spans="1:12" s="15" customFormat="1" ht="22.15" customHeight="1">
      <c r="A417" s="308"/>
      <c r="B417" s="310"/>
      <c r="C417" s="208" t="s">
        <v>1294</v>
      </c>
      <c r="D417" s="68" t="s">
        <v>1302</v>
      </c>
      <c r="E417" s="206"/>
      <c r="F417" s="35">
        <v>316</v>
      </c>
      <c r="G417" s="35">
        <v>297</v>
      </c>
      <c r="H417" s="206">
        <f t="shared" si="98"/>
        <v>613</v>
      </c>
      <c r="I417" s="308"/>
      <c r="J417" s="308"/>
      <c r="K417" s="309"/>
      <c r="L417" s="17"/>
    </row>
    <row r="418" spans="1:12" s="15" customFormat="1" ht="22.15" customHeight="1">
      <c r="A418" s="14"/>
      <c r="B418" s="208"/>
      <c r="C418" s="208"/>
      <c r="D418" s="68"/>
      <c r="E418" s="206" t="s">
        <v>5507</v>
      </c>
      <c r="F418" s="40">
        <f>SUM(F416:F417)</f>
        <v>538</v>
      </c>
      <c r="G418" s="40">
        <f t="shared" ref="G418:K418" si="110">SUM(G416:G417)</f>
        <v>515</v>
      </c>
      <c r="H418" s="40">
        <f t="shared" si="110"/>
        <v>1053</v>
      </c>
      <c r="I418" s="40">
        <f t="shared" si="110"/>
        <v>2</v>
      </c>
      <c r="J418" s="40">
        <f t="shared" si="110"/>
        <v>2</v>
      </c>
      <c r="K418" s="40">
        <f t="shared" si="110"/>
        <v>4</v>
      </c>
      <c r="L418" s="17"/>
    </row>
    <row r="419" spans="1:12" s="15" customFormat="1" ht="26.45" customHeight="1">
      <c r="A419" s="308">
        <v>104</v>
      </c>
      <c r="B419" s="310" t="s">
        <v>5512</v>
      </c>
      <c r="C419" s="208" t="s">
        <v>1304</v>
      </c>
      <c r="D419" s="68" t="s">
        <v>1303</v>
      </c>
      <c r="E419" s="206"/>
      <c r="F419" s="35">
        <v>201</v>
      </c>
      <c r="G419" s="35">
        <v>201</v>
      </c>
      <c r="H419" s="206">
        <f t="shared" si="98"/>
        <v>402</v>
      </c>
      <c r="I419" s="308">
        <v>2</v>
      </c>
      <c r="J419" s="308">
        <v>2</v>
      </c>
      <c r="K419" s="309">
        <f>SUM(I419:J421)</f>
        <v>4</v>
      </c>
      <c r="L419" s="17"/>
    </row>
    <row r="420" spans="1:12" s="15" customFormat="1" ht="26.45" customHeight="1">
      <c r="A420" s="308"/>
      <c r="B420" s="310"/>
      <c r="C420" s="208" t="s">
        <v>1306</v>
      </c>
      <c r="D420" s="68" t="s">
        <v>1305</v>
      </c>
      <c r="E420" s="206"/>
      <c r="F420" s="35">
        <v>392</v>
      </c>
      <c r="G420" s="35">
        <v>379</v>
      </c>
      <c r="H420" s="206">
        <f t="shared" si="98"/>
        <v>771</v>
      </c>
      <c r="I420" s="308"/>
      <c r="J420" s="308"/>
      <c r="K420" s="309"/>
      <c r="L420" s="17"/>
    </row>
    <row r="421" spans="1:12" s="15" customFormat="1" ht="26.45" customHeight="1">
      <c r="A421" s="308"/>
      <c r="B421" s="310"/>
      <c r="C421" s="208" t="s">
        <v>1308</v>
      </c>
      <c r="D421" s="68" t="s">
        <v>1307</v>
      </c>
      <c r="E421" s="206"/>
      <c r="F421" s="35">
        <v>324</v>
      </c>
      <c r="G421" s="35">
        <v>282</v>
      </c>
      <c r="H421" s="206">
        <f t="shared" si="98"/>
        <v>606</v>
      </c>
      <c r="I421" s="308"/>
      <c r="J421" s="308"/>
      <c r="K421" s="309"/>
      <c r="L421" s="17"/>
    </row>
    <row r="422" spans="1:12" s="15" customFormat="1" ht="26.45" customHeight="1">
      <c r="A422" s="14"/>
      <c r="B422" s="208"/>
      <c r="C422" s="208"/>
      <c r="D422" s="68"/>
      <c r="E422" s="206" t="s">
        <v>5507</v>
      </c>
      <c r="F422" s="40">
        <f>SUM(F419:F421)</f>
        <v>917</v>
      </c>
      <c r="G422" s="40">
        <f t="shared" ref="G422:K422" si="111">SUM(G419:G421)</f>
        <v>862</v>
      </c>
      <c r="H422" s="40">
        <f t="shared" si="111"/>
        <v>1779</v>
      </c>
      <c r="I422" s="40">
        <f t="shared" si="111"/>
        <v>2</v>
      </c>
      <c r="J422" s="40">
        <f t="shared" si="111"/>
        <v>2</v>
      </c>
      <c r="K422" s="40">
        <f t="shared" si="111"/>
        <v>4</v>
      </c>
      <c r="L422" s="17"/>
    </row>
    <row r="423" spans="1:12" s="15" customFormat="1" ht="26.45" customHeight="1">
      <c r="A423" s="308">
        <v>105</v>
      </c>
      <c r="B423" s="310" t="s">
        <v>5512</v>
      </c>
      <c r="C423" s="208" t="s">
        <v>1308</v>
      </c>
      <c r="D423" s="68" t="s">
        <v>1309</v>
      </c>
      <c r="E423" s="206"/>
      <c r="F423" s="35">
        <v>344</v>
      </c>
      <c r="G423" s="35">
        <v>300</v>
      </c>
      <c r="H423" s="206">
        <f t="shared" si="98"/>
        <v>644</v>
      </c>
      <c r="I423" s="308">
        <v>2</v>
      </c>
      <c r="J423" s="308">
        <v>2</v>
      </c>
      <c r="K423" s="309">
        <f>SUM(I423:J424)</f>
        <v>4</v>
      </c>
      <c r="L423" s="17"/>
    </row>
    <row r="424" spans="1:12" s="15" customFormat="1" ht="26.45" customHeight="1">
      <c r="A424" s="308"/>
      <c r="B424" s="310"/>
      <c r="C424" s="208" t="s">
        <v>1308</v>
      </c>
      <c r="D424" s="68" t="s">
        <v>1310</v>
      </c>
      <c r="E424" s="206"/>
      <c r="F424" s="35">
        <v>376</v>
      </c>
      <c r="G424" s="35">
        <v>367</v>
      </c>
      <c r="H424" s="206">
        <f t="shared" si="98"/>
        <v>743</v>
      </c>
      <c r="I424" s="308"/>
      <c r="J424" s="308"/>
      <c r="K424" s="309"/>
      <c r="L424" s="17"/>
    </row>
    <row r="425" spans="1:12" s="15" customFormat="1" ht="26.45" customHeight="1">
      <c r="A425" s="14"/>
      <c r="B425" s="208"/>
      <c r="C425" s="208"/>
      <c r="D425" s="68"/>
      <c r="E425" s="206" t="s">
        <v>5507</v>
      </c>
      <c r="F425" s="40">
        <f>SUM(F423:F424)</f>
        <v>720</v>
      </c>
      <c r="G425" s="40">
        <f t="shared" ref="G425:K425" si="112">SUM(G423:G424)</f>
        <v>667</v>
      </c>
      <c r="H425" s="40">
        <f t="shared" si="112"/>
        <v>1387</v>
      </c>
      <c r="I425" s="40">
        <f t="shared" si="112"/>
        <v>2</v>
      </c>
      <c r="J425" s="40">
        <f t="shared" si="112"/>
        <v>2</v>
      </c>
      <c r="K425" s="40">
        <f t="shared" si="112"/>
        <v>4</v>
      </c>
      <c r="L425" s="17"/>
    </row>
    <row r="426" spans="1:12" s="15" customFormat="1" ht="26.45" customHeight="1">
      <c r="A426" s="308">
        <v>106</v>
      </c>
      <c r="B426" s="310" t="s">
        <v>5513</v>
      </c>
      <c r="C426" s="208" t="s">
        <v>1312</v>
      </c>
      <c r="D426" s="68" t="s">
        <v>1311</v>
      </c>
      <c r="E426" s="206"/>
      <c r="F426" s="35">
        <v>213</v>
      </c>
      <c r="G426" s="35">
        <v>216</v>
      </c>
      <c r="H426" s="206">
        <f t="shared" si="98"/>
        <v>429</v>
      </c>
      <c r="I426" s="308">
        <v>2</v>
      </c>
      <c r="J426" s="308">
        <v>2</v>
      </c>
      <c r="K426" s="309">
        <f>SUM(I426:J427)</f>
        <v>4</v>
      </c>
      <c r="L426" s="17"/>
    </row>
    <row r="427" spans="1:12" s="15" customFormat="1" ht="26.45" customHeight="1">
      <c r="A427" s="308"/>
      <c r="B427" s="310"/>
      <c r="C427" s="208" t="s">
        <v>1314</v>
      </c>
      <c r="D427" s="68" t="s">
        <v>1313</v>
      </c>
      <c r="E427" s="206"/>
      <c r="F427" s="35">
        <v>310</v>
      </c>
      <c r="G427" s="35">
        <v>303</v>
      </c>
      <c r="H427" s="206">
        <f t="shared" si="98"/>
        <v>613</v>
      </c>
      <c r="I427" s="308"/>
      <c r="J427" s="308"/>
      <c r="K427" s="309"/>
      <c r="L427" s="17"/>
    </row>
    <row r="428" spans="1:12" s="15" customFormat="1" ht="26.45" customHeight="1">
      <c r="A428" s="14"/>
      <c r="B428" s="208"/>
      <c r="C428" s="208"/>
      <c r="D428" s="68"/>
      <c r="E428" s="206" t="s">
        <v>5507</v>
      </c>
      <c r="F428" s="206">
        <f>SUM(F426:F427)</f>
        <v>523</v>
      </c>
      <c r="G428" s="206">
        <f t="shared" ref="G428:K428" si="113">SUM(G426:G427)</f>
        <v>519</v>
      </c>
      <c r="H428" s="206">
        <f t="shared" si="113"/>
        <v>1042</v>
      </c>
      <c r="I428" s="206">
        <f t="shared" si="113"/>
        <v>2</v>
      </c>
      <c r="J428" s="206">
        <f t="shared" si="113"/>
        <v>2</v>
      </c>
      <c r="K428" s="206">
        <f t="shared" si="113"/>
        <v>4</v>
      </c>
      <c r="L428" s="17"/>
    </row>
    <row r="429" spans="1:12" s="15" customFormat="1" ht="26.45" customHeight="1">
      <c r="A429" s="308">
        <v>107</v>
      </c>
      <c r="B429" s="310" t="s">
        <v>5513</v>
      </c>
      <c r="C429" s="208" t="s">
        <v>1316</v>
      </c>
      <c r="D429" s="68" t="s">
        <v>1315</v>
      </c>
      <c r="E429" s="206"/>
      <c r="F429" s="35">
        <v>494</v>
      </c>
      <c r="G429" s="35">
        <v>371</v>
      </c>
      <c r="H429" s="206">
        <f t="shared" si="98"/>
        <v>865</v>
      </c>
      <c r="I429" s="308">
        <v>2</v>
      </c>
      <c r="J429" s="308">
        <v>2</v>
      </c>
      <c r="K429" s="309">
        <f>SUM(I429:J430)</f>
        <v>4</v>
      </c>
      <c r="L429" s="17"/>
    </row>
    <row r="430" spans="1:12" s="15" customFormat="1" ht="26.45" customHeight="1">
      <c r="A430" s="308"/>
      <c r="B430" s="310"/>
      <c r="C430" s="208" t="s">
        <v>1318</v>
      </c>
      <c r="D430" s="68" t="s">
        <v>1317</v>
      </c>
      <c r="E430" s="206"/>
      <c r="F430" s="35">
        <v>372</v>
      </c>
      <c r="G430" s="35">
        <v>354</v>
      </c>
      <c r="H430" s="206">
        <f t="shared" si="98"/>
        <v>726</v>
      </c>
      <c r="I430" s="308"/>
      <c r="J430" s="308"/>
      <c r="K430" s="309"/>
      <c r="L430" s="17"/>
    </row>
    <row r="431" spans="1:12" s="15" customFormat="1" ht="26.45" customHeight="1">
      <c r="A431" s="14"/>
      <c r="B431" s="208"/>
      <c r="C431" s="208"/>
      <c r="D431" s="68"/>
      <c r="E431" s="206" t="s">
        <v>5507</v>
      </c>
      <c r="F431" s="40">
        <f>SUM(F429:F430)</f>
        <v>866</v>
      </c>
      <c r="G431" s="40">
        <f t="shared" ref="G431:K431" si="114">SUM(G429:G430)</f>
        <v>725</v>
      </c>
      <c r="H431" s="40">
        <f t="shared" si="114"/>
        <v>1591</v>
      </c>
      <c r="I431" s="40">
        <f t="shared" si="114"/>
        <v>2</v>
      </c>
      <c r="J431" s="40">
        <f t="shared" si="114"/>
        <v>2</v>
      </c>
      <c r="K431" s="40">
        <f t="shared" si="114"/>
        <v>4</v>
      </c>
      <c r="L431" s="17"/>
    </row>
    <row r="432" spans="1:12" s="15" customFormat="1" ht="26.45" customHeight="1">
      <c r="A432" s="308">
        <v>108</v>
      </c>
      <c r="B432" s="310" t="s">
        <v>5513</v>
      </c>
      <c r="C432" s="208" t="s">
        <v>1320</v>
      </c>
      <c r="D432" s="68" t="s">
        <v>1319</v>
      </c>
      <c r="E432" s="206"/>
      <c r="F432" s="35">
        <v>219</v>
      </c>
      <c r="G432" s="35">
        <v>229</v>
      </c>
      <c r="H432" s="206">
        <f t="shared" si="98"/>
        <v>448</v>
      </c>
      <c r="I432" s="308">
        <v>2</v>
      </c>
      <c r="J432" s="308">
        <v>2</v>
      </c>
      <c r="K432" s="309">
        <f>SUM(I432:J435)</f>
        <v>4</v>
      </c>
      <c r="L432" s="17"/>
    </row>
    <row r="433" spans="1:12" s="15" customFormat="1" ht="26.45" customHeight="1">
      <c r="A433" s="308"/>
      <c r="B433" s="310"/>
      <c r="C433" s="208" t="s">
        <v>1320</v>
      </c>
      <c r="D433" s="68" t="s">
        <v>1321</v>
      </c>
      <c r="E433" s="206"/>
      <c r="F433" s="35">
        <v>153</v>
      </c>
      <c r="G433" s="35">
        <v>150</v>
      </c>
      <c r="H433" s="206">
        <f t="shared" si="98"/>
        <v>303</v>
      </c>
      <c r="I433" s="308"/>
      <c r="J433" s="308"/>
      <c r="K433" s="309"/>
      <c r="L433" s="17"/>
    </row>
    <row r="434" spans="1:12" s="15" customFormat="1" ht="26.45" customHeight="1">
      <c r="A434" s="308"/>
      <c r="B434" s="310"/>
      <c r="C434" s="208" t="s">
        <v>1320</v>
      </c>
      <c r="D434" s="68" t="s">
        <v>1322</v>
      </c>
      <c r="E434" s="206"/>
      <c r="F434" s="35">
        <v>307</v>
      </c>
      <c r="G434" s="35">
        <v>304</v>
      </c>
      <c r="H434" s="206">
        <f t="shared" si="98"/>
        <v>611</v>
      </c>
      <c r="I434" s="308"/>
      <c r="J434" s="308"/>
      <c r="K434" s="309"/>
      <c r="L434" s="17"/>
    </row>
    <row r="435" spans="1:12" s="15" customFormat="1" ht="26.45" customHeight="1">
      <c r="A435" s="308"/>
      <c r="B435" s="310"/>
      <c r="C435" s="208" t="s">
        <v>1320</v>
      </c>
      <c r="D435" s="68" t="s">
        <v>1323</v>
      </c>
      <c r="E435" s="206"/>
      <c r="F435" s="35">
        <v>176</v>
      </c>
      <c r="G435" s="35">
        <v>304</v>
      </c>
      <c r="H435" s="206">
        <f t="shared" si="98"/>
        <v>480</v>
      </c>
      <c r="I435" s="308"/>
      <c r="J435" s="308"/>
      <c r="K435" s="309"/>
      <c r="L435" s="17"/>
    </row>
    <row r="436" spans="1:12" s="15" customFormat="1" ht="26.45" customHeight="1">
      <c r="A436" s="14"/>
      <c r="B436" s="208"/>
      <c r="C436" s="208"/>
      <c r="D436" s="68"/>
      <c r="E436" s="206" t="s">
        <v>5507</v>
      </c>
      <c r="F436" s="40">
        <f>SUM(F432:F435)</f>
        <v>855</v>
      </c>
      <c r="G436" s="40">
        <f t="shared" ref="G436:K436" si="115">SUM(G432:G435)</f>
        <v>987</v>
      </c>
      <c r="H436" s="40">
        <f t="shared" si="115"/>
        <v>1842</v>
      </c>
      <c r="I436" s="40">
        <f t="shared" si="115"/>
        <v>2</v>
      </c>
      <c r="J436" s="40">
        <f t="shared" si="115"/>
        <v>2</v>
      </c>
      <c r="K436" s="40">
        <f t="shared" si="115"/>
        <v>4</v>
      </c>
      <c r="L436" s="17"/>
    </row>
    <row r="437" spans="1:12" ht="33.6" customHeight="1">
      <c r="A437" s="294" t="s">
        <v>5226</v>
      </c>
      <c r="B437" s="295"/>
      <c r="C437" s="295"/>
      <c r="D437" s="296"/>
      <c r="E437" s="29"/>
      <c r="F437" s="270">
        <f t="shared" ref="F437" si="116">SUM(F12+F15+F19+F22+F26+F30+F34+F38+F42+F49+F55+F63+F67+F71+F75+F78+F81+F85+F88+F91+F94+F97+F100+F103+F106+F109+F113+F116+F119+F125+F130+F135+F140+F146+F150+F154+F158+F163+F167+F171+F179+F186+F190+F193+F197+F201+F204+F207+F210+F213+F216+F219+F223+F226+F231+F234+F237+F241+F244+F248+F251+F254+F257+F260+F263+F267+F272+F276+F280+F286+F293+F298+F302+F305+F308+F313+F316+F321+F328+F333+F337+F343+F345+F348+F353+F357+F360+F363+F367+F370+F374+F377+F381+F385+F388+F392+F396+F399+F403+F407+F411+F415+F418+F422+F425+F428+F431+F436)</f>
        <v>100699</v>
      </c>
      <c r="G437" s="270">
        <f t="shared" ref="G437" si="117">SUM(G12+G15+G19+G22+G26+G30+G34+G38+G42+G49+G55+G63+G67+G71+G75+G78+G81+G85+G88+G91+G94+G97+G100+G103+G106+G109+G113+G116+G119+G125+G130+G135+G140+G146+G150+G154+G158+G163+G167+G171+G179+G186+G190+G193+G197+G201+G204+G207+G210+G213+G216+G219+G223+G226+G231+G234+G237+G241+G244+G248+G251+G254+G257+G260+G263+G267+G272+G276+G280+G286+G293+G298+G302+G305+G308+G313+G316+G321+G328+G333+G337+G343+G345+G348+G353+G357+G360+G363+G367+G370+G374+G377+G381+G385+G388+G392+G396+G399+G403+G407+G411+G415+G418+G422+G425+G428+G431+G436)</f>
        <v>89208</v>
      </c>
      <c r="H437" s="270">
        <f t="shared" ref="H437" si="118">SUM(H12+H15+H19+H22+H26+H30+H34+H38+H42+H49+H55+H63+H67+H71+H75+H78+H81+H85+H88+H91+H94+H97+H100+H103+H106+H109+H113+H116+H119+H125+H130+H135+H140+H146+H150+H154+H158+H163+H167+H171+H179+H186+H190+H193+H197+H201+H204+H207+H210+H213+H216+H219+H223+H226+H231+H234+H237+H241+H244+H248+H251+H254+H257+H260+H263+H267+H272+H276+H280+H286+H293+H298+H302+H305+H308+H313+H316+H321+H328+H333+H337+H343+H345+H348+H353+H357+H360+H363+H367+H370+H374+H377+H381+H385+H388+H392+H396+H399+H403+H407+H411+H415+H418+H422+H425+H428+H431+H436)</f>
        <v>189907</v>
      </c>
      <c r="I437" s="270">
        <f t="shared" ref="I437:K437" si="119">SUM(I12+I15+I19+I22+I26+I30+I34+I38+I42+I49+I55+I63+I67+I71+I75+I78+I81+I85+I88+I91+I94+I97+I100+I103+I106+I109+I113+I116+I119+I125+I130+I135+I140+I146+I150+I154+I158+I163+I167+I171+I179+I186+I190+I193+I197+I201+I204+I207+I210+I213+I216+I219+I223+I226+I231+I234+I237+I241+I244+I248+I251+I254+I257+I260+I263+I267+I272+I276+I280+I286+I293+I298+I302+I305+I308+I313+I316+I321+I328+I333+I337+I343+I345+I348+I353+I357+I360+I363+I367+I370+I374+I377+I381+I385+I388+I392+I396+I399+I403+I407+I411+I415+I418+I422+I425+I428+I431+I436)</f>
        <v>216</v>
      </c>
      <c r="J437" s="270">
        <f t="shared" si="119"/>
        <v>216</v>
      </c>
      <c r="K437" s="270">
        <f t="shared" si="119"/>
        <v>432</v>
      </c>
    </row>
  </sheetData>
  <mergeCells count="544">
    <mergeCell ref="A429:A430"/>
    <mergeCell ref="B429:B430"/>
    <mergeCell ref="I429:I430"/>
    <mergeCell ref="J429:J430"/>
    <mergeCell ref="K429:K430"/>
    <mergeCell ref="A432:A435"/>
    <mergeCell ref="B432:B435"/>
    <mergeCell ref="I432:I435"/>
    <mergeCell ref="J432:J435"/>
    <mergeCell ref="K432:K435"/>
    <mergeCell ref="A423:A424"/>
    <mergeCell ref="B423:B424"/>
    <mergeCell ref="I423:I424"/>
    <mergeCell ref="J423:J424"/>
    <mergeCell ref="K423:K424"/>
    <mergeCell ref="A426:A427"/>
    <mergeCell ref="B426:B427"/>
    <mergeCell ref="I426:I427"/>
    <mergeCell ref="J426:J427"/>
    <mergeCell ref="K426:K427"/>
    <mergeCell ref="A416:A417"/>
    <mergeCell ref="B416:B417"/>
    <mergeCell ref="I416:I417"/>
    <mergeCell ref="J416:J417"/>
    <mergeCell ref="K416:K417"/>
    <mergeCell ref="A419:A421"/>
    <mergeCell ref="B419:B421"/>
    <mergeCell ref="I419:I421"/>
    <mergeCell ref="J419:J421"/>
    <mergeCell ref="K419:K421"/>
    <mergeCell ref="A408:A410"/>
    <mergeCell ref="B408:B410"/>
    <mergeCell ref="I408:I410"/>
    <mergeCell ref="J408:J410"/>
    <mergeCell ref="K408:K410"/>
    <mergeCell ref="A412:A414"/>
    <mergeCell ref="B412:B414"/>
    <mergeCell ref="I412:I414"/>
    <mergeCell ref="J412:J414"/>
    <mergeCell ref="K412:K414"/>
    <mergeCell ref="A400:A402"/>
    <mergeCell ref="B400:B402"/>
    <mergeCell ref="I400:I402"/>
    <mergeCell ref="J400:J402"/>
    <mergeCell ref="K400:K402"/>
    <mergeCell ref="A404:A406"/>
    <mergeCell ref="B404:B406"/>
    <mergeCell ref="I404:I406"/>
    <mergeCell ref="J404:J406"/>
    <mergeCell ref="K404:K406"/>
    <mergeCell ref="A393:A395"/>
    <mergeCell ref="B393:B395"/>
    <mergeCell ref="I393:I395"/>
    <mergeCell ref="J393:J395"/>
    <mergeCell ref="K393:K395"/>
    <mergeCell ref="A397:A398"/>
    <mergeCell ref="B397:B398"/>
    <mergeCell ref="I397:I398"/>
    <mergeCell ref="J397:J398"/>
    <mergeCell ref="K397:K398"/>
    <mergeCell ref="A386:A387"/>
    <mergeCell ref="B386:B387"/>
    <mergeCell ref="I386:I387"/>
    <mergeCell ref="J386:J387"/>
    <mergeCell ref="K386:K387"/>
    <mergeCell ref="A389:A391"/>
    <mergeCell ref="B389:B391"/>
    <mergeCell ref="I389:I391"/>
    <mergeCell ref="J389:J391"/>
    <mergeCell ref="K389:K391"/>
    <mergeCell ref="A378:A380"/>
    <mergeCell ref="B378:B380"/>
    <mergeCell ref="I378:I380"/>
    <mergeCell ref="J378:J380"/>
    <mergeCell ref="K378:K380"/>
    <mergeCell ref="A382:A384"/>
    <mergeCell ref="B382:B384"/>
    <mergeCell ref="I382:I384"/>
    <mergeCell ref="J382:J384"/>
    <mergeCell ref="K382:K384"/>
    <mergeCell ref="A375:A376"/>
    <mergeCell ref="B375:B376"/>
    <mergeCell ref="I375:I376"/>
    <mergeCell ref="J375:J376"/>
    <mergeCell ref="K375:K376"/>
    <mergeCell ref="A368:A369"/>
    <mergeCell ref="B368:B369"/>
    <mergeCell ref="I368:I369"/>
    <mergeCell ref="J368:J369"/>
    <mergeCell ref="K368:K369"/>
    <mergeCell ref="A371:A373"/>
    <mergeCell ref="B371:B373"/>
    <mergeCell ref="I371:I373"/>
    <mergeCell ref="J371:J373"/>
    <mergeCell ref="K371:K373"/>
    <mergeCell ref="A361:A362"/>
    <mergeCell ref="B361:B362"/>
    <mergeCell ref="I361:I362"/>
    <mergeCell ref="J361:J362"/>
    <mergeCell ref="K361:K362"/>
    <mergeCell ref="A364:A366"/>
    <mergeCell ref="B364:B366"/>
    <mergeCell ref="I364:I366"/>
    <mergeCell ref="J364:J366"/>
    <mergeCell ref="K364:K366"/>
    <mergeCell ref="A354:A356"/>
    <mergeCell ref="B354:B356"/>
    <mergeCell ref="I354:I356"/>
    <mergeCell ref="J354:J356"/>
    <mergeCell ref="K354:K356"/>
    <mergeCell ref="A358:A359"/>
    <mergeCell ref="B358:B359"/>
    <mergeCell ref="I358:I359"/>
    <mergeCell ref="J358:J359"/>
    <mergeCell ref="K358:K359"/>
    <mergeCell ref="A346:A347"/>
    <mergeCell ref="B346:B347"/>
    <mergeCell ref="I346:I347"/>
    <mergeCell ref="J346:J347"/>
    <mergeCell ref="K346:K347"/>
    <mergeCell ref="A349:A352"/>
    <mergeCell ref="B349:B352"/>
    <mergeCell ref="I349:I352"/>
    <mergeCell ref="J349:J352"/>
    <mergeCell ref="K349:K352"/>
    <mergeCell ref="A334:A336"/>
    <mergeCell ref="B334:B336"/>
    <mergeCell ref="I334:I336"/>
    <mergeCell ref="J334:J336"/>
    <mergeCell ref="K334:K336"/>
    <mergeCell ref="A338:A342"/>
    <mergeCell ref="B338:B342"/>
    <mergeCell ref="I338:I342"/>
    <mergeCell ref="J338:J342"/>
    <mergeCell ref="K338:K342"/>
    <mergeCell ref="A322:A327"/>
    <mergeCell ref="B322:B327"/>
    <mergeCell ref="I322:I327"/>
    <mergeCell ref="J322:J327"/>
    <mergeCell ref="K322:K327"/>
    <mergeCell ref="A329:A332"/>
    <mergeCell ref="B329:B332"/>
    <mergeCell ref="I329:I332"/>
    <mergeCell ref="J329:J332"/>
    <mergeCell ref="K329:K332"/>
    <mergeCell ref="A314:A315"/>
    <mergeCell ref="B314:B315"/>
    <mergeCell ref="I314:I315"/>
    <mergeCell ref="J314:J315"/>
    <mergeCell ref="K314:K315"/>
    <mergeCell ref="A317:A320"/>
    <mergeCell ref="B317:B320"/>
    <mergeCell ref="I317:I320"/>
    <mergeCell ref="J317:J320"/>
    <mergeCell ref="K317:K320"/>
    <mergeCell ref="A306:A307"/>
    <mergeCell ref="B306:B307"/>
    <mergeCell ref="I306:I307"/>
    <mergeCell ref="J306:J307"/>
    <mergeCell ref="K306:K307"/>
    <mergeCell ref="A309:A312"/>
    <mergeCell ref="B309:B312"/>
    <mergeCell ref="I309:I312"/>
    <mergeCell ref="J309:J312"/>
    <mergeCell ref="K309:K312"/>
    <mergeCell ref="A299:A301"/>
    <mergeCell ref="B299:B301"/>
    <mergeCell ref="I299:I301"/>
    <mergeCell ref="J299:J301"/>
    <mergeCell ref="K299:K301"/>
    <mergeCell ref="A303:A304"/>
    <mergeCell ref="B303:B304"/>
    <mergeCell ref="I303:I304"/>
    <mergeCell ref="J303:J304"/>
    <mergeCell ref="K303:K304"/>
    <mergeCell ref="A287:A292"/>
    <mergeCell ref="B287:B292"/>
    <mergeCell ref="I287:I292"/>
    <mergeCell ref="J287:J292"/>
    <mergeCell ref="K287:K292"/>
    <mergeCell ref="A294:A297"/>
    <mergeCell ref="B294:B297"/>
    <mergeCell ref="I294:I297"/>
    <mergeCell ref="J294:J297"/>
    <mergeCell ref="K294:K297"/>
    <mergeCell ref="A277:A279"/>
    <mergeCell ref="B277:B279"/>
    <mergeCell ref="I277:I279"/>
    <mergeCell ref="J277:J279"/>
    <mergeCell ref="K277:K279"/>
    <mergeCell ref="A281:A285"/>
    <mergeCell ref="B281:B285"/>
    <mergeCell ref="I281:I285"/>
    <mergeCell ref="J281:J285"/>
    <mergeCell ref="K281:K285"/>
    <mergeCell ref="A268:A271"/>
    <mergeCell ref="B268:B271"/>
    <mergeCell ref="I268:I271"/>
    <mergeCell ref="J268:J271"/>
    <mergeCell ref="K268:K271"/>
    <mergeCell ref="A273:A275"/>
    <mergeCell ref="B273:B275"/>
    <mergeCell ref="I273:I275"/>
    <mergeCell ref="J273:J275"/>
    <mergeCell ref="K273:K275"/>
    <mergeCell ref="A261:A262"/>
    <mergeCell ref="B261:B262"/>
    <mergeCell ref="I261:I262"/>
    <mergeCell ref="J261:J262"/>
    <mergeCell ref="K261:K262"/>
    <mergeCell ref="A264:A266"/>
    <mergeCell ref="B264:B266"/>
    <mergeCell ref="I264:I266"/>
    <mergeCell ref="J264:J266"/>
    <mergeCell ref="K264:K266"/>
    <mergeCell ref="A255:A256"/>
    <mergeCell ref="B255:B256"/>
    <mergeCell ref="I255:I256"/>
    <mergeCell ref="J255:J256"/>
    <mergeCell ref="K255:K256"/>
    <mergeCell ref="A258:A259"/>
    <mergeCell ref="B258:B259"/>
    <mergeCell ref="I258:I259"/>
    <mergeCell ref="J258:J259"/>
    <mergeCell ref="K258:K259"/>
    <mergeCell ref="A249:A250"/>
    <mergeCell ref="B249:B250"/>
    <mergeCell ref="I249:I250"/>
    <mergeCell ref="J249:J250"/>
    <mergeCell ref="K249:K250"/>
    <mergeCell ref="A252:A253"/>
    <mergeCell ref="B252:B253"/>
    <mergeCell ref="I252:I253"/>
    <mergeCell ref="J252:J253"/>
    <mergeCell ref="K252:K253"/>
    <mergeCell ref="A242:A243"/>
    <mergeCell ref="B242:B243"/>
    <mergeCell ref="I242:I243"/>
    <mergeCell ref="J242:J243"/>
    <mergeCell ref="K242:K243"/>
    <mergeCell ref="A245:A247"/>
    <mergeCell ref="B245:B247"/>
    <mergeCell ref="I245:I247"/>
    <mergeCell ref="J245:J247"/>
    <mergeCell ref="K245:K247"/>
    <mergeCell ref="A235:A236"/>
    <mergeCell ref="B235:B236"/>
    <mergeCell ref="I235:I236"/>
    <mergeCell ref="J235:J236"/>
    <mergeCell ref="K235:K236"/>
    <mergeCell ref="A238:A240"/>
    <mergeCell ref="B238:B240"/>
    <mergeCell ref="I238:I240"/>
    <mergeCell ref="J238:J240"/>
    <mergeCell ref="K238:K240"/>
    <mergeCell ref="A227:A230"/>
    <mergeCell ref="B227:B230"/>
    <mergeCell ref="I227:I230"/>
    <mergeCell ref="J227:J230"/>
    <mergeCell ref="K227:K230"/>
    <mergeCell ref="A232:A233"/>
    <mergeCell ref="B232:B233"/>
    <mergeCell ref="I232:I233"/>
    <mergeCell ref="J232:J233"/>
    <mergeCell ref="K232:K233"/>
    <mergeCell ref="A220:A222"/>
    <mergeCell ref="B220:B222"/>
    <mergeCell ref="I220:I222"/>
    <mergeCell ref="J220:J222"/>
    <mergeCell ref="K220:K222"/>
    <mergeCell ref="A224:A225"/>
    <mergeCell ref="B224:B225"/>
    <mergeCell ref="I224:I225"/>
    <mergeCell ref="J224:J225"/>
    <mergeCell ref="K224:K225"/>
    <mergeCell ref="A214:A215"/>
    <mergeCell ref="B214:B215"/>
    <mergeCell ref="I214:I215"/>
    <mergeCell ref="J214:J215"/>
    <mergeCell ref="K214:K215"/>
    <mergeCell ref="A217:A218"/>
    <mergeCell ref="B217:B218"/>
    <mergeCell ref="I217:I218"/>
    <mergeCell ref="J217:J218"/>
    <mergeCell ref="K217:K218"/>
    <mergeCell ref="A208:A209"/>
    <mergeCell ref="B208:B209"/>
    <mergeCell ref="I208:I209"/>
    <mergeCell ref="J208:J209"/>
    <mergeCell ref="K208:K209"/>
    <mergeCell ref="A211:A212"/>
    <mergeCell ref="B211:B212"/>
    <mergeCell ref="I211:I212"/>
    <mergeCell ref="J211:J212"/>
    <mergeCell ref="K211:K212"/>
    <mergeCell ref="A202:A203"/>
    <mergeCell ref="B202:B203"/>
    <mergeCell ref="I202:I203"/>
    <mergeCell ref="J202:J203"/>
    <mergeCell ref="K202:K203"/>
    <mergeCell ref="A205:A206"/>
    <mergeCell ref="B205:B206"/>
    <mergeCell ref="I205:I206"/>
    <mergeCell ref="J205:J206"/>
    <mergeCell ref="K205:K206"/>
    <mergeCell ref="A194:A196"/>
    <mergeCell ref="B194:B196"/>
    <mergeCell ref="I194:I196"/>
    <mergeCell ref="J194:J196"/>
    <mergeCell ref="K194:K196"/>
    <mergeCell ref="A198:A200"/>
    <mergeCell ref="B198:B200"/>
    <mergeCell ref="I198:I200"/>
    <mergeCell ref="J198:J200"/>
    <mergeCell ref="K198:K200"/>
    <mergeCell ref="A187:A189"/>
    <mergeCell ref="B187:B189"/>
    <mergeCell ref="I187:I189"/>
    <mergeCell ref="J187:J189"/>
    <mergeCell ref="K187:K189"/>
    <mergeCell ref="A191:A192"/>
    <mergeCell ref="B191:B192"/>
    <mergeCell ref="I191:I192"/>
    <mergeCell ref="J191:J192"/>
    <mergeCell ref="K191:K192"/>
    <mergeCell ref="A172:A178"/>
    <mergeCell ref="B172:B178"/>
    <mergeCell ref="I172:I178"/>
    <mergeCell ref="J172:J178"/>
    <mergeCell ref="K172:K178"/>
    <mergeCell ref="A180:A185"/>
    <mergeCell ref="B180:B185"/>
    <mergeCell ref="I180:I185"/>
    <mergeCell ref="J180:J185"/>
    <mergeCell ref="K180:K185"/>
    <mergeCell ref="A164:A166"/>
    <mergeCell ref="B164:B166"/>
    <mergeCell ref="I164:I166"/>
    <mergeCell ref="J164:J166"/>
    <mergeCell ref="K164:K166"/>
    <mergeCell ref="A168:A170"/>
    <mergeCell ref="B168:B170"/>
    <mergeCell ref="I168:I170"/>
    <mergeCell ref="J168:J170"/>
    <mergeCell ref="K168:K170"/>
    <mergeCell ref="A155:A157"/>
    <mergeCell ref="B155:B157"/>
    <mergeCell ref="I155:I157"/>
    <mergeCell ref="J155:J157"/>
    <mergeCell ref="K155:K157"/>
    <mergeCell ref="A159:A162"/>
    <mergeCell ref="B159:B162"/>
    <mergeCell ref="I159:I162"/>
    <mergeCell ref="J159:J162"/>
    <mergeCell ref="K159:K162"/>
    <mergeCell ref="A147:A149"/>
    <mergeCell ref="B147:B149"/>
    <mergeCell ref="I147:I149"/>
    <mergeCell ref="J147:J149"/>
    <mergeCell ref="K147:K149"/>
    <mergeCell ref="A151:A153"/>
    <mergeCell ref="B151:B153"/>
    <mergeCell ref="I151:I153"/>
    <mergeCell ref="J151:J153"/>
    <mergeCell ref="K151:K153"/>
    <mergeCell ref="A136:A139"/>
    <mergeCell ref="B136:B139"/>
    <mergeCell ref="I136:I139"/>
    <mergeCell ref="J136:J139"/>
    <mergeCell ref="K136:K139"/>
    <mergeCell ref="A141:A145"/>
    <mergeCell ref="B141:B145"/>
    <mergeCell ref="I141:I145"/>
    <mergeCell ref="J141:J145"/>
    <mergeCell ref="K141:K145"/>
    <mergeCell ref="A126:A129"/>
    <mergeCell ref="B126:B129"/>
    <mergeCell ref="I126:I129"/>
    <mergeCell ref="J126:J129"/>
    <mergeCell ref="K126:K129"/>
    <mergeCell ref="A131:A134"/>
    <mergeCell ref="B131:B134"/>
    <mergeCell ref="I131:I134"/>
    <mergeCell ref="J131:J134"/>
    <mergeCell ref="K131:K134"/>
    <mergeCell ref="A120:A124"/>
    <mergeCell ref="B120:B124"/>
    <mergeCell ref="I120:I124"/>
    <mergeCell ref="J120:J124"/>
    <mergeCell ref="K120:K124"/>
    <mergeCell ref="A117:A118"/>
    <mergeCell ref="B117:B118"/>
    <mergeCell ref="I117:I118"/>
    <mergeCell ref="J117:J118"/>
    <mergeCell ref="K117:K118"/>
    <mergeCell ref="A110:A112"/>
    <mergeCell ref="B110:B112"/>
    <mergeCell ref="I110:I112"/>
    <mergeCell ref="J110:J112"/>
    <mergeCell ref="K110:K112"/>
    <mergeCell ref="A114:A115"/>
    <mergeCell ref="B114:B115"/>
    <mergeCell ref="I114:I115"/>
    <mergeCell ref="J114:J115"/>
    <mergeCell ref="K114:K115"/>
    <mergeCell ref="A104:A105"/>
    <mergeCell ref="B104:B105"/>
    <mergeCell ref="I104:I105"/>
    <mergeCell ref="J104:J105"/>
    <mergeCell ref="K104:K105"/>
    <mergeCell ref="A107:A108"/>
    <mergeCell ref="B107:B108"/>
    <mergeCell ref="I107:I108"/>
    <mergeCell ref="J107:J108"/>
    <mergeCell ref="K107:K108"/>
    <mergeCell ref="A98:A99"/>
    <mergeCell ref="B98:B99"/>
    <mergeCell ref="I98:I99"/>
    <mergeCell ref="J98:J99"/>
    <mergeCell ref="K98:K99"/>
    <mergeCell ref="A101:A102"/>
    <mergeCell ref="B101:B102"/>
    <mergeCell ref="I101:I102"/>
    <mergeCell ref="J101:J102"/>
    <mergeCell ref="K101:K102"/>
    <mergeCell ref="A92:A93"/>
    <mergeCell ref="B92:B93"/>
    <mergeCell ref="I92:I93"/>
    <mergeCell ref="J92:J93"/>
    <mergeCell ref="K92:K93"/>
    <mergeCell ref="A95:A96"/>
    <mergeCell ref="B95:B96"/>
    <mergeCell ref="I95:I96"/>
    <mergeCell ref="J95:J96"/>
    <mergeCell ref="K95:K96"/>
    <mergeCell ref="A86:A87"/>
    <mergeCell ref="B86:B87"/>
    <mergeCell ref="I86:I87"/>
    <mergeCell ref="J86:J87"/>
    <mergeCell ref="K86:K87"/>
    <mergeCell ref="A89:A90"/>
    <mergeCell ref="B89:B90"/>
    <mergeCell ref="I89:I90"/>
    <mergeCell ref="J89:J90"/>
    <mergeCell ref="K89:K90"/>
    <mergeCell ref="A79:A80"/>
    <mergeCell ref="B79:B80"/>
    <mergeCell ref="I79:I80"/>
    <mergeCell ref="J79:J80"/>
    <mergeCell ref="K79:K80"/>
    <mergeCell ref="A82:A84"/>
    <mergeCell ref="B82:B84"/>
    <mergeCell ref="I82:I84"/>
    <mergeCell ref="J82:J84"/>
    <mergeCell ref="K82:K84"/>
    <mergeCell ref="A72:A74"/>
    <mergeCell ref="B72:B74"/>
    <mergeCell ref="I72:I74"/>
    <mergeCell ref="J72:J74"/>
    <mergeCell ref="K72:K74"/>
    <mergeCell ref="A76:A77"/>
    <mergeCell ref="B76:B77"/>
    <mergeCell ref="I76:I77"/>
    <mergeCell ref="J76:J77"/>
    <mergeCell ref="K76:K77"/>
    <mergeCell ref="A64:A66"/>
    <mergeCell ref="B64:B66"/>
    <mergeCell ref="I64:I66"/>
    <mergeCell ref="J64:J66"/>
    <mergeCell ref="K64:K66"/>
    <mergeCell ref="A68:A70"/>
    <mergeCell ref="B68:B70"/>
    <mergeCell ref="I68:I70"/>
    <mergeCell ref="J68:J70"/>
    <mergeCell ref="K68:K70"/>
    <mergeCell ref="A50:A54"/>
    <mergeCell ref="B50:B54"/>
    <mergeCell ref="I50:I54"/>
    <mergeCell ref="J50:J54"/>
    <mergeCell ref="K50:K54"/>
    <mergeCell ref="A56:A62"/>
    <mergeCell ref="B56:B62"/>
    <mergeCell ref="I56:I62"/>
    <mergeCell ref="J56:J62"/>
    <mergeCell ref="K56:K62"/>
    <mergeCell ref="A39:A41"/>
    <mergeCell ref="B39:B41"/>
    <mergeCell ref="I39:I41"/>
    <mergeCell ref="J39:J41"/>
    <mergeCell ref="K39:K41"/>
    <mergeCell ref="A43:A48"/>
    <mergeCell ref="B43:B48"/>
    <mergeCell ref="I43:I48"/>
    <mergeCell ref="J43:J48"/>
    <mergeCell ref="K43:K48"/>
    <mergeCell ref="A31:A33"/>
    <mergeCell ref="B31:B33"/>
    <mergeCell ref="I31:I33"/>
    <mergeCell ref="J31:J33"/>
    <mergeCell ref="K31:K33"/>
    <mergeCell ref="A35:A37"/>
    <mergeCell ref="B35:B37"/>
    <mergeCell ref="I35:I37"/>
    <mergeCell ref="J35:J37"/>
    <mergeCell ref="K35:K37"/>
    <mergeCell ref="A20:A21"/>
    <mergeCell ref="B20:B21"/>
    <mergeCell ref="I20:I21"/>
    <mergeCell ref="J20:J21"/>
    <mergeCell ref="K20:K21"/>
    <mergeCell ref="A27:A29"/>
    <mergeCell ref="B27:B29"/>
    <mergeCell ref="I27:I29"/>
    <mergeCell ref="J27:J29"/>
    <mergeCell ref="K27:K29"/>
    <mergeCell ref="A23:A25"/>
    <mergeCell ref="B23:B25"/>
    <mergeCell ref="I23:I25"/>
    <mergeCell ref="J23:J25"/>
    <mergeCell ref="K23:K25"/>
    <mergeCell ref="A437:D437"/>
    <mergeCell ref="A2:K2"/>
    <mergeCell ref="A4:A5"/>
    <mergeCell ref="B4:B5"/>
    <mergeCell ref="C4:C5"/>
    <mergeCell ref="D4:D5"/>
    <mergeCell ref="E4:E5"/>
    <mergeCell ref="F4:H4"/>
    <mergeCell ref="I4:K4"/>
    <mergeCell ref="A6:A11"/>
    <mergeCell ref="B6:B11"/>
    <mergeCell ref="I6:I11"/>
    <mergeCell ref="J6:J11"/>
    <mergeCell ref="K6:K11"/>
    <mergeCell ref="A13:A14"/>
    <mergeCell ref="B13:B14"/>
    <mergeCell ref="I13:I14"/>
    <mergeCell ref="J13:J14"/>
    <mergeCell ref="K13:K14"/>
    <mergeCell ref="A16:A18"/>
    <mergeCell ref="B16:B18"/>
    <mergeCell ref="I16:I18"/>
    <mergeCell ref="J16:J18"/>
    <mergeCell ref="K16:K18"/>
  </mergeCells>
  <pageMargins left="0.51" right="0.2" top="0.47" bottom="0.2" header="0.3" footer="0.17"/>
  <pageSetup paperSize="9" orientation="landscape" r:id="rId1"/>
  <headerFooter>
    <oddFooter>&amp;CNA-252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2:K381"/>
  <sheetViews>
    <sheetView workbookViewId="0">
      <selection activeCell="A2" sqref="A2:K2"/>
    </sheetView>
  </sheetViews>
  <sheetFormatPr defaultRowHeight="12.75"/>
  <cols>
    <col min="1" max="1" width="5.140625" style="23" customWidth="1"/>
    <col min="2" max="2" width="28.28515625" style="44" customWidth="1"/>
    <col min="3" max="3" width="30.28515625" style="44" customWidth="1"/>
    <col min="4" max="4" width="12.28515625" style="46" customWidth="1"/>
    <col min="5" max="5" width="13.42578125" style="23" customWidth="1"/>
    <col min="6" max="6" width="8.85546875" style="23" customWidth="1"/>
    <col min="7" max="7" width="7.42578125" style="23" customWidth="1"/>
    <col min="8" max="8" width="9.5703125" style="23" customWidth="1"/>
    <col min="9" max="9" width="5.42578125" style="23" customWidth="1"/>
    <col min="10" max="10" width="6.5703125" style="23" customWidth="1"/>
    <col min="11" max="11" width="7.7109375" style="41" customWidth="1"/>
    <col min="12" max="250" width="8.85546875" style="24"/>
    <col min="251" max="252" width="5.140625" style="24" customWidth="1"/>
    <col min="253" max="253" width="12.5703125" style="24" bestFit="1" customWidth="1"/>
    <col min="254" max="254" width="13.140625" style="24" bestFit="1" customWidth="1"/>
    <col min="255" max="255" width="13.5703125" style="24" bestFit="1" customWidth="1"/>
    <col min="256" max="256" width="10.28515625" style="24" bestFit="1" customWidth="1"/>
    <col min="257" max="257" width="23.7109375" style="24" bestFit="1" customWidth="1"/>
    <col min="258" max="258" width="11.85546875" style="24" bestFit="1" customWidth="1"/>
    <col min="259" max="259" width="9.7109375" style="24" bestFit="1" customWidth="1"/>
    <col min="260" max="260" width="22.28515625" style="24" bestFit="1" customWidth="1"/>
    <col min="261" max="261" width="52.140625" style="24" customWidth="1"/>
    <col min="262" max="262" width="22" style="24" bestFit="1" customWidth="1"/>
    <col min="263" max="263" width="8.85546875" style="24"/>
    <col min="264" max="264" width="26.140625" style="24" customWidth="1"/>
    <col min="265" max="265" width="19.85546875" style="24" customWidth="1"/>
    <col min="266" max="506" width="8.85546875" style="24"/>
    <col min="507" max="508" width="5.140625" style="24" customWidth="1"/>
    <col min="509" max="509" width="12.5703125" style="24" bestFit="1" customWidth="1"/>
    <col min="510" max="510" width="13.140625" style="24" bestFit="1" customWidth="1"/>
    <col min="511" max="511" width="13.5703125" style="24" bestFit="1" customWidth="1"/>
    <col min="512" max="512" width="10.28515625" style="24" bestFit="1" customWidth="1"/>
    <col min="513" max="513" width="23.7109375" style="24" bestFit="1" customWidth="1"/>
    <col min="514" max="514" width="11.85546875" style="24" bestFit="1" customWidth="1"/>
    <col min="515" max="515" width="9.7109375" style="24" bestFit="1" customWidth="1"/>
    <col min="516" max="516" width="22.28515625" style="24" bestFit="1" customWidth="1"/>
    <col min="517" max="517" width="52.140625" style="24" customWidth="1"/>
    <col min="518" max="518" width="22" style="24" bestFit="1" customWidth="1"/>
    <col min="519" max="519" width="8.85546875" style="24"/>
    <col min="520" max="520" width="26.140625" style="24" customWidth="1"/>
    <col min="521" max="521" width="19.85546875" style="24" customWidth="1"/>
    <col min="522" max="762" width="8.85546875" style="24"/>
    <col min="763" max="764" width="5.140625" style="24" customWidth="1"/>
    <col min="765" max="765" width="12.5703125" style="24" bestFit="1" customWidth="1"/>
    <col min="766" max="766" width="13.140625" style="24" bestFit="1" customWidth="1"/>
    <col min="767" max="767" width="13.5703125" style="24" bestFit="1" customWidth="1"/>
    <col min="768" max="768" width="10.28515625" style="24" bestFit="1" customWidth="1"/>
    <col min="769" max="769" width="23.7109375" style="24" bestFit="1" customWidth="1"/>
    <col min="770" max="770" width="11.85546875" style="24" bestFit="1" customWidth="1"/>
    <col min="771" max="771" width="9.7109375" style="24" bestFit="1" customWidth="1"/>
    <col min="772" max="772" width="22.28515625" style="24" bestFit="1" customWidth="1"/>
    <col min="773" max="773" width="52.140625" style="24" customWidth="1"/>
    <col min="774" max="774" width="22" style="24" bestFit="1" customWidth="1"/>
    <col min="775" max="775" width="8.85546875" style="24"/>
    <col min="776" max="776" width="26.140625" style="24" customWidth="1"/>
    <col min="777" max="777" width="19.85546875" style="24" customWidth="1"/>
    <col min="778" max="1018" width="8.85546875" style="24"/>
    <col min="1019" max="1020" width="5.140625" style="24" customWidth="1"/>
    <col min="1021" max="1021" width="12.5703125" style="24" bestFit="1" customWidth="1"/>
    <col min="1022" max="1022" width="13.140625" style="24" bestFit="1" customWidth="1"/>
    <col min="1023" max="1023" width="13.5703125" style="24" bestFit="1" customWidth="1"/>
    <col min="1024" max="1024" width="10.28515625" style="24" bestFit="1" customWidth="1"/>
    <col min="1025" max="1025" width="23.7109375" style="24" bestFit="1" customWidth="1"/>
    <col min="1026" max="1026" width="11.85546875" style="24" bestFit="1" customWidth="1"/>
    <col min="1027" max="1027" width="9.7109375" style="24" bestFit="1" customWidth="1"/>
    <col min="1028" max="1028" width="22.28515625" style="24" bestFit="1" customWidth="1"/>
    <col min="1029" max="1029" width="52.140625" style="24" customWidth="1"/>
    <col min="1030" max="1030" width="22" style="24" bestFit="1" customWidth="1"/>
    <col min="1031" max="1031" width="8.85546875" style="24"/>
    <col min="1032" max="1032" width="26.140625" style="24" customWidth="1"/>
    <col min="1033" max="1033" width="19.85546875" style="24" customWidth="1"/>
    <col min="1034" max="1274" width="8.85546875" style="24"/>
    <col min="1275" max="1276" width="5.140625" style="24" customWidth="1"/>
    <col min="1277" max="1277" width="12.5703125" style="24" bestFit="1" customWidth="1"/>
    <col min="1278" max="1278" width="13.140625" style="24" bestFit="1" customWidth="1"/>
    <col min="1279" max="1279" width="13.5703125" style="24" bestFit="1" customWidth="1"/>
    <col min="1280" max="1280" width="10.28515625" style="24" bestFit="1" customWidth="1"/>
    <col min="1281" max="1281" width="23.7109375" style="24" bestFit="1" customWidth="1"/>
    <col min="1282" max="1282" width="11.85546875" style="24" bestFit="1" customWidth="1"/>
    <col min="1283" max="1283" width="9.7109375" style="24" bestFit="1" customWidth="1"/>
    <col min="1284" max="1284" width="22.28515625" style="24" bestFit="1" customWidth="1"/>
    <col min="1285" max="1285" width="52.140625" style="24" customWidth="1"/>
    <col min="1286" max="1286" width="22" style="24" bestFit="1" customWidth="1"/>
    <col min="1287" max="1287" width="8.85546875" style="24"/>
    <col min="1288" max="1288" width="26.140625" style="24" customWidth="1"/>
    <col min="1289" max="1289" width="19.85546875" style="24" customWidth="1"/>
    <col min="1290" max="1530" width="8.85546875" style="24"/>
    <col min="1531" max="1532" width="5.140625" style="24" customWidth="1"/>
    <col min="1533" max="1533" width="12.5703125" style="24" bestFit="1" customWidth="1"/>
    <col min="1534" max="1534" width="13.140625" style="24" bestFit="1" customWidth="1"/>
    <col min="1535" max="1535" width="13.5703125" style="24" bestFit="1" customWidth="1"/>
    <col min="1536" max="1536" width="10.28515625" style="24" bestFit="1" customWidth="1"/>
    <col min="1537" max="1537" width="23.7109375" style="24" bestFit="1" customWidth="1"/>
    <col min="1538" max="1538" width="11.85546875" style="24" bestFit="1" customWidth="1"/>
    <col min="1539" max="1539" width="9.7109375" style="24" bestFit="1" customWidth="1"/>
    <col min="1540" max="1540" width="22.28515625" style="24" bestFit="1" customWidth="1"/>
    <col min="1541" max="1541" width="52.140625" style="24" customWidth="1"/>
    <col min="1542" max="1542" width="22" style="24" bestFit="1" customWidth="1"/>
    <col min="1543" max="1543" width="8.85546875" style="24"/>
    <col min="1544" max="1544" width="26.140625" style="24" customWidth="1"/>
    <col min="1545" max="1545" width="19.85546875" style="24" customWidth="1"/>
    <col min="1546" max="1786" width="8.85546875" style="24"/>
    <col min="1787" max="1788" width="5.140625" style="24" customWidth="1"/>
    <col min="1789" max="1789" width="12.5703125" style="24" bestFit="1" customWidth="1"/>
    <col min="1790" max="1790" width="13.140625" style="24" bestFit="1" customWidth="1"/>
    <col min="1791" max="1791" width="13.5703125" style="24" bestFit="1" customWidth="1"/>
    <col min="1792" max="1792" width="10.28515625" style="24" bestFit="1" customWidth="1"/>
    <col min="1793" max="1793" width="23.7109375" style="24" bestFit="1" customWidth="1"/>
    <col min="1794" max="1794" width="11.85546875" style="24" bestFit="1" customWidth="1"/>
    <col min="1795" max="1795" width="9.7109375" style="24" bestFit="1" customWidth="1"/>
    <col min="1796" max="1796" width="22.28515625" style="24" bestFit="1" customWidth="1"/>
    <col min="1797" max="1797" width="52.140625" style="24" customWidth="1"/>
    <col min="1798" max="1798" width="22" style="24" bestFit="1" customWidth="1"/>
    <col min="1799" max="1799" width="8.85546875" style="24"/>
    <col min="1800" max="1800" width="26.140625" style="24" customWidth="1"/>
    <col min="1801" max="1801" width="19.85546875" style="24" customWidth="1"/>
    <col min="1802" max="2042" width="8.85546875" style="24"/>
    <col min="2043" max="2044" width="5.140625" style="24" customWidth="1"/>
    <col min="2045" max="2045" width="12.5703125" style="24" bestFit="1" customWidth="1"/>
    <col min="2046" max="2046" width="13.140625" style="24" bestFit="1" customWidth="1"/>
    <col min="2047" max="2047" width="13.5703125" style="24" bestFit="1" customWidth="1"/>
    <col min="2048" max="2048" width="10.28515625" style="24" bestFit="1" customWidth="1"/>
    <col min="2049" max="2049" width="23.7109375" style="24" bestFit="1" customWidth="1"/>
    <col min="2050" max="2050" width="11.85546875" style="24" bestFit="1" customWidth="1"/>
    <col min="2051" max="2051" width="9.7109375" style="24" bestFit="1" customWidth="1"/>
    <col min="2052" max="2052" width="22.28515625" style="24" bestFit="1" customWidth="1"/>
    <col min="2053" max="2053" width="52.140625" style="24" customWidth="1"/>
    <col min="2054" max="2054" width="22" style="24" bestFit="1" customWidth="1"/>
    <col min="2055" max="2055" width="8.85546875" style="24"/>
    <col min="2056" max="2056" width="26.140625" style="24" customWidth="1"/>
    <col min="2057" max="2057" width="19.85546875" style="24" customWidth="1"/>
    <col min="2058" max="2298" width="8.85546875" style="24"/>
    <col min="2299" max="2300" width="5.140625" style="24" customWidth="1"/>
    <col min="2301" max="2301" width="12.5703125" style="24" bestFit="1" customWidth="1"/>
    <col min="2302" max="2302" width="13.140625" style="24" bestFit="1" customWidth="1"/>
    <col min="2303" max="2303" width="13.5703125" style="24" bestFit="1" customWidth="1"/>
    <col min="2304" max="2304" width="10.28515625" style="24" bestFit="1" customWidth="1"/>
    <col min="2305" max="2305" width="23.7109375" style="24" bestFit="1" customWidth="1"/>
    <col min="2306" max="2306" width="11.85546875" style="24" bestFit="1" customWidth="1"/>
    <col min="2307" max="2307" width="9.7109375" style="24" bestFit="1" customWidth="1"/>
    <col min="2308" max="2308" width="22.28515625" style="24" bestFit="1" customWidth="1"/>
    <col min="2309" max="2309" width="52.140625" style="24" customWidth="1"/>
    <col min="2310" max="2310" width="22" style="24" bestFit="1" customWidth="1"/>
    <col min="2311" max="2311" width="8.85546875" style="24"/>
    <col min="2312" max="2312" width="26.140625" style="24" customWidth="1"/>
    <col min="2313" max="2313" width="19.85546875" style="24" customWidth="1"/>
    <col min="2314" max="2554" width="8.85546875" style="24"/>
    <col min="2555" max="2556" width="5.140625" style="24" customWidth="1"/>
    <col min="2557" max="2557" width="12.5703125" style="24" bestFit="1" customWidth="1"/>
    <col min="2558" max="2558" width="13.140625" style="24" bestFit="1" customWidth="1"/>
    <col min="2559" max="2559" width="13.5703125" style="24" bestFit="1" customWidth="1"/>
    <col min="2560" max="2560" width="10.28515625" style="24" bestFit="1" customWidth="1"/>
    <col min="2561" max="2561" width="23.7109375" style="24" bestFit="1" customWidth="1"/>
    <col min="2562" max="2562" width="11.85546875" style="24" bestFit="1" customWidth="1"/>
    <col min="2563" max="2563" width="9.7109375" style="24" bestFit="1" customWidth="1"/>
    <col min="2564" max="2564" width="22.28515625" style="24" bestFit="1" customWidth="1"/>
    <col min="2565" max="2565" width="52.140625" style="24" customWidth="1"/>
    <col min="2566" max="2566" width="22" style="24" bestFit="1" customWidth="1"/>
    <col min="2567" max="2567" width="8.85546875" style="24"/>
    <col min="2568" max="2568" width="26.140625" style="24" customWidth="1"/>
    <col min="2569" max="2569" width="19.85546875" style="24" customWidth="1"/>
    <col min="2570" max="2810" width="8.85546875" style="24"/>
    <col min="2811" max="2812" width="5.140625" style="24" customWidth="1"/>
    <col min="2813" max="2813" width="12.5703125" style="24" bestFit="1" customWidth="1"/>
    <col min="2814" max="2814" width="13.140625" style="24" bestFit="1" customWidth="1"/>
    <col min="2815" max="2815" width="13.5703125" style="24" bestFit="1" customWidth="1"/>
    <col min="2816" max="2816" width="10.28515625" style="24" bestFit="1" customWidth="1"/>
    <col min="2817" max="2817" width="23.7109375" style="24" bestFit="1" customWidth="1"/>
    <col min="2818" max="2818" width="11.85546875" style="24" bestFit="1" customWidth="1"/>
    <col min="2819" max="2819" width="9.7109375" style="24" bestFit="1" customWidth="1"/>
    <col min="2820" max="2820" width="22.28515625" style="24" bestFit="1" customWidth="1"/>
    <col min="2821" max="2821" width="52.140625" style="24" customWidth="1"/>
    <col min="2822" max="2822" width="22" style="24" bestFit="1" customWidth="1"/>
    <col min="2823" max="2823" width="8.85546875" style="24"/>
    <col min="2824" max="2824" width="26.140625" style="24" customWidth="1"/>
    <col min="2825" max="2825" width="19.85546875" style="24" customWidth="1"/>
    <col min="2826" max="3066" width="8.85546875" style="24"/>
    <col min="3067" max="3068" width="5.140625" style="24" customWidth="1"/>
    <col min="3069" max="3069" width="12.5703125" style="24" bestFit="1" customWidth="1"/>
    <col min="3070" max="3070" width="13.140625" style="24" bestFit="1" customWidth="1"/>
    <col min="3071" max="3071" width="13.5703125" style="24" bestFit="1" customWidth="1"/>
    <col min="3072" max="3072" width="10.28515625" style="24" bestFit="1" customWidth="1"/>
    <col min="3073" max="3073" width="23.7109375" style="24" bestFit="1" customWidth="1"/>
    <col min="3074" max="3074" width="11.85546875" style="24" bestFit="1" customWidth="1"/>
    <col min="3075" max="3075" width="9.7109375" style="24" bestFit="1" customWidth="1"/>
    <col min="3076" max="3076" width="22.28515625" style="24" bestFit="1" customWidth="1"/>
    <col min="3077" max="3077" width="52.140625" style="24" customWidth="1"/>
    <col min="3078" max="3078" width="22" style="24" bestFit="1" customWidth="1"/>
    <col min="3079" max="3079" width="8.85546875" style="24"/>
    <col min="3080" max="3080" width="26.140625" style="24" customWidth="1"/>
    <col min="3081" max="3081" width="19.85546875" style="24" customWidth="1"/>
    <col min="3082" max="3322" width="8.85546875" style="24"/>
    <col min="3323" max="3324" width="5.140625" style="24" customWidth="1"/>
    <col min="3325" max="3325" width="12.5703125" style="24" bestFit="1" customWidth="1"/>
    <col min="3326" max="3326" width="13.140625" style="24" bestFit="1" customWidth="1"/>
    <col min="3327" max="3327" width="13.5703125" style="24" bestFit="1" customWidth="1"/>
    <col min="3328" max="3328" width="10.28515625" style="24" bestFit="1" customWidth="1"/>
    <col min="3329" max="3329" width="23.7109375" style="24" bestFit="1" customWidth="1"/>
    <col min="3330" max="3330" width="11.85546875" style="24" bestFit="1" customWidth="1"/>
    <col min="3331" max="3331" width="9.7109375" style="24" bestFit="1" customWidth="1"/>
    <col min="3332" max="3332" width="22.28515625" style="24" bestFit="1" customWidth="1"/>
    <col min="3333" max="3333" width="52.140625" style="24" customWidth="1"/>
    <col min="3334" max="3334" width="22" style="24" bestFit="1" customWidth="1"/>
    <col min="3335" max="3335" width="8.85546875" style="24"/>
    <col min="3336" max="3336" width="26.140625" style="24" customWidth="1"/>
    <col min="3337" max="3337" width="19.85546875" style="24" customWidth="1"/>
    <col min="3338" max="3578" width="8.85546875" style="24"/>
    <col min="3579" max="3580" width="5.140625" style="24" customWidth="1"/>
    <col min="3581" max="3581" width="12.5703125" style="24" bestFit="1" customWidth="1"/>
    <col min="3582" max="3582" width="13.140625" style="24" bestFit="1" customWidth="1"/>
    <col min="3583" max="3583" width="13.5703125" style="24" bestFit="1" customWidth="1"/>
    <col min="3584" max="3584" width="10.28515625" style="24" bestFit="1" customWidth="1"/>
    <col min="3585" max="3585" width="23.7109375" style="24" bestFit="1" customWidth="1"/>
    <col min="3586" max="3586" width="11.85546875" style="24" bestFit="1" customWidth="1"/>
    <col min="3587" max="3587" width="9.7109375" style="24" bestFit="1" customWidth="1"/>
    <col min="3588" max="3588" width="22.28515625" style="24" bestFit="1" customWidth="1"/>
    <col min="3589" max="3589" width="52.140625" style="24" customWidth="1"/>
    <col min="3590" max="3590" width="22" style="24" bestFit="1" customWidth="1"/>
    <col min="3591" max="3591" width="8.85546875" style="24"/>
    <col min="3592" max="3592" width="26.140625" style="24" customWidth="1"/>
    <col min="3593" max="3593" width="19.85546875" style="24" customWidth="1"/>
    <col min="3594" max="3834" width="8.85546875" style="24"/>
    <col min="3835" max="3836" width="5.140625" style="24" customWidth="1"/>
    <col min="3837" max="3837" width="12.5703125" style="24" bestFit="1" customWidth="1"/>
    <col min="3838" max="3838" width="13.140625" style="24" bestFit="1" customWidth="1"/>
    <col min="3839" max="3839" width="13.5703125" style="24" bestFit="1" customWidth="1"/>
    <col min="3840" max="3840" width="10.28515625" style="24" bestFit="1" customWidth="1"/>
    <col min="3841" max="3841" width="23.7109375" style="24" bestFit="1" customWidth="1"/>
    <col min="3842" max="3842" width="11.85546875" style="24" bestFit="1" customWidth="1"/>
    <col min="3843" max="3843" width="9.7109375" style="24" bestFit="1" customWidth="1"/>
    <col min="3844" max="3844" width="22.28515625" style="24" bestFit="1" customWidth="1"/>
    <col min="3845" max="3845" width="52.140625" style="24" customWidth="1"/>
    <col min="3846" max="3846" width="22" style="24" bestFit="1" customWidth="1"/>
    <col min="3847" max="3847" width="8.85546875" style="24"/>
    <col min="3848" max="3848" width="26.140625" style="24" customWidth="1"/>
    <col min="3849" max="3849" width="19.85546875" style="24" customWidth="1"/>
    <col min="3850" max="4090" width="8.85546875" style="24"/>
    <col min="4091" max="4092" width="5.140625" style="24" customWidth="1"/>
    <col min="4093" max="4093" width="12.5703125" style="24" bestFit="1" customWidth="1"/>
    <col min="4094" max="4094" width="13.140625" style="24" bestFit="1" customWidth="1"/>
    <col min="4095" max="4095" width="13.5703125" style="24" bestFit="1" customWidth="1"/>
    <col min="4096" max="4096" width="10.28515625" style="24" bestFit="1" customWidth="1"/>
    <col min="4097" max="4097" width="23.7109375" style="24" bestFit="1" customWidth="1"/>
    <col min="4098" max="4098" width="11.85546875" style="24" bestFit="1" customWidth="1"/>
    <col min="4099" max="4099" width="9.7109375" style="24" bestFit="1" customWidth="1"/>
    <col min="4100" max="4100" width="22.28515625" style="24" bestFit="1" customWidth="1"/>
    <col min="4101" max="4101" width="52.140625" style="24" customWidth="1"/>
    <col min="4102" max="4102" width="22" style="24" bestFit="1" customWidth="1"/>
    <col min="4103" max="4103" width="8.85546875" style="24"/>
    <col min="4104" max="4104" width="26.140625" style="24" customWidth="1"/>
    <col min="4105" max="4105" width="19.85546875" style="24" customWidth="1"/>
    <col min="4106" max="4346" width="8.85546875" style="24"/>
    <col min="4347" max="4348" width="5.140625" style="24" customWidth="1"/>
    <col min="4349" max="4349" width="12.5703125" style="24" bestFit="1" customWidth="1"/>
    <col min="4350" max="4350" width="13.140625" style="24" bestFit="1" customWidth="1"/>
    <col min="4351" max="4351" width="13.5703125" style="24" bestFit="1" customWidth="1"/>
    <col min="4352" max="4352" width="10.28515625" style="24" bestFit="1" customWidth="1"/>
    <col min="4353" max="4353" width="23.7109375" style="24" bestFit="1" customWidth="1"/>
    <col min="4354" max="4354" width="11.85546875" style="24" bestFit="1" customWidth="1"/>
    <col min="4355" max="4355" width="9.7109375" style="24" bestFit="1" customWidth="1"/>
    <col min="4356" max="4356" width="22.28515625" style="24" bestFit="1" customWidth="1"/>
    <col min="4357" max="4357" width="52.140625" style="24" customWidth="1"/>
    <col min="4358" max="4358" width="22" style="24" bestFit="1" customWidth="1"/>
    <col min="4359" max="4359" width="8.85546875" style="24"/>
    <col min="4360" max="4360" width="26.140625" style="24" customWidth="1"/>
    <col min="4361" max="4361" width="19.85546875" style="24" customWidth="1"/>
    <col min="4362" max="4602" width="8.85546875" style="24"/>
    <col min="4603" max="4604" width="5.140625" style="24" customWidth="1"/>
    <col min="4605" max="4605" width="12.5703125" style="24" bestFit="1" customWidth="1"/>
    <col min="4606" max="4606" width="13.140625" style="24" bestFit="1" customWidth="1"/>
    <col min="4607" max="4607" width="13.5703125" style="24" bestFit="1" customWidth="1"/>
    <col min="4608" max="4608" width="10.28515625" style="24" bestFit="1" customWidth="1"/>
    <col min="4609" max="4609" width="23.7109375" style="24" bestFit="1" customWidth="1"/>
    <col min="4610" max="4610" width="11.85546875" style="24" bestFit="1" customWidth="1"/>
    <col min="4611" max="4611" width="9.7109375" style="24" bestFit="1" customWidth="1"/>
    <col min="4612" max="4612" width="22.28515625" style="24" bestFit="1" customWidth="1"/>
    <col min="4613" max="4613" width="52.140625" style="24" customWidth="1"/>
    <col min="4614" max="4614" width="22" style="24" bestFit="1" customWidth="1"/>
    <col min="4615" max="4615" width="8.85546875" style="24"/>
    <col min="4616" max="4616" width="26.140625" style="24" customWidth="1"/>
    <col min="4617" max="4617" width="19.85546875" style="24" customWidth="1"/>
    <col min="4618" max="4858" width="8.85546875" style="24"/>
    <col min="4859" max="4860" width="5.140625" style="24" customWidth="1"/>
    <col min="4861" max="4861" width="12.5703125" style="24" bestFit="1" customWidth="1"/>
    <col min="4862" max="4862" width="13.140625" style="24" bestFit="1" customWidth="1"/>
    <col min="4863" max="4863" width="13.5703125" style="24" bestFit="1" customWidth="1"/>
    <col min="4864" max="4864" width="10.28515625" style="24" bestFit="1" customWidth="1"/>
    <col min="4865" max="4865" width="23.7109375" style="24" bestFit="1" customWidth="1"/>
    <col min="4866" max="4866" width="11.85546875" style="24" bestFit="1" customWidth="1"/>
    <col min="4867" max="4867" width="9.7109375" style="24" bestFit="1" customWidth="1"/>
    <col min="4868" max="4868" width="22.28515625" style="24" bestFit="1" customWidth="1"/>
    <col min="4869" max="4869" width="52.140625" style="24" customWidth="1"/>
    <col min="4870" max="4870" width="22" style="24" bestFit="1" customWidth="1"/>
    <col min="4871" max="4871" width="8.85546875" style="24"/>
    <col min="4872" max="4872" width="26.140625" style="24" customWidth="1"/>
    <col min="4873" max="4873" width="19.85546875" style="24" customWidth="1"/>
    <col min="4874" max="5114" width="8.85546875" style="24"/>
    <col min="5115" max="5116" width="5.140625" style="24" customWidth="1"/>
    <col min="5117" max="5117" width="12.5703125" style="24" bestFit="1" customWidth="1"/>
    <col min="5118" max="5118" width="13.140625" style="24" bestFit="1" customWidth="1"/>
    <col min="5119" max="5119" width="13.5703125" style="24" bestFit="1" customWidth="1"/>
    <col min="5120" max="5120" width="10.28515625" style="24" bestFit="1" customWidth="1"/>
    <col min="5121" max="5121" width="23.7109375" style="24" bestFit="1" customWidth="1"/>
    <col min="5122" max="5122" width="11.85546875" style="24" bestFit="1" customWidth="1"/>
    <col min="5123" max="5123" width="9.7109375" style="24" bestFit="1" customWidth="1"/>
    <col min="5124" max="5124" width="22.28515625" style="24" bestFit="1" customWidth="1"/>
    <col min="5125" max="5125" width="52.140625" style="24" customWidth="1"/>
    <col min="5126" max="5126" width="22" style="24" bestFit="1" customWidth="1"/>
    <col min="5127" max="5127" width="8.85546875" style="24"/>
    <col min="5128" max="5128" width="26.140625" style="24" customWidth="1"/>
    <col min="5129" max="5129" width="19.85546875" style="24" customWidth="1"/>
    <col min="5130" max="5370" width="8.85546875" style="24"/>
    <col min="5371" max="5372" width="5.140625" style="24" customWidth="1"/>
    <col min="5373" max="5373" width="12.5703125" style="24" bestFit="1" customWidth="1"/>
    <col min="5374" max="5374" width="13.140625" style="24" bestFit="1" customWidth="1"/>
    <col min="5375" max="5375" width="13.5703125" style="24" bestFit="1" customWidth="1"/>
    <col min="5376" max="5376" width="10.28515625" style="24" bestFit="1" customWidth="1"/>
    <col min="5377" max="5377" width="23.7109375" style="24" bestFit="1" customWidth="1"/>
    <col min="5378" max="5378" width="11.85546875" style="24" bestFit="1" customWidth="1"/>
    <col min="5379" max="5379" width="9.7109375" style="24" bestFit="1" customWidth="1"/>
    <col min="5380" max="5380" width="22.28515625" style="24" bestFit="1" customWidth="1"/>
    <col min="5381" max="5381" width="52.140625" style="24" customWidth="1"/>
    <col min="5382" max="5382" width="22" style="24" bestFit="1" customWidth="1"/>
    <col min="5383" max="5383" width="8.85546875" style="24"/>
    <col min="5384" max="5384" width="26.140625" style="24" customWidth="1"/>
    <col min="5385" max="5385" width="19.85546875" style="24" customWidth="1"/>
    <col min="5386" max="5626" width="8.85546875" style="24"/>
    <col min="5627" max="5628" width="5.140625" style="24" customWidth="1"/>
    <col min="5629" max="5629" width="12.5703125" style="24" bestFit="1" customWidth="1"/>
    <col min="5630" max="5630" width="13.140625" style="24" bestFit="1" customWidth="1"/>
    <col min="5631" max="5631" width="13.5703125" style="24" bestFit="1" customWidth="1"/>
    <col min="5632" max="5632" width="10.28515625" style="24" bestFit="1" customWidth="1"/>
    <col min="5633" max="5633" width="23.7109375" style="24" bestFit="1" customWidth="1"/>
    <col min="5634" max="5634" width="11.85546875" style="24" bestFit="1" customWidth="1"/>
    <col min="5635" max="5635" width="9.7109375" style="24" bestFit="1" customWidth="1"/>
    <col min="5636" max="5636" width="22.28515625" style="24" bestFit="1" customWidth="1"/>
    <col min="5637" max="5637" width="52.140625" style="24" customWidth="1"/>
    <col min="5638" max="5638" width="22" style="24" bestFit="1" customWidth="1"/>
    <col min="5639" max="5639" width="8.85546875" style="24"/>
    <col min="5640" max="5640" width="26.140625" style="24" customWidth="1"/>
    <col min="5641" max="5641" width="19.85546875" style="24" customWidth="1"/>
    <col min="5642" max="5882" width="8.85546875" style="24"/>
    <col min="5883" max="5884" width="5.140625" style="24" customWidth="1"/>
    <col min="5885" max="5885" width="12.5703125" style="24" bestFit="1" customWidth="1"/>
    <col min="5886" max="5886" width="13.140625" style="24" bestFit="1" customWidth="1"/>
    <col min="5887" max="5887" width="13.5703125" style="24" bestFit="1" customWidth="1"/>
    <col min="5888" max="5888" width="10.28515625" style="24" bestFit="1" customWidth="1"/>
    <col min="5889" max="5889" width="23.7109375" style="24" bestFit="1" customWidth="1"/>
    <col min="5890" max="5890" width="11.85546875" style="24" bestFit="1" customWidth="1"/>
    <col min="5891" max="5891" width="9.7109375" style="24" bestFit="1" customWidth="1"/>
    <col min="5892" max="5892" width="22.28515625" style="24" bestFit="1" customWidth="1"/>
    <col min="5893" max="5893" width="52.140625" style="24" customWidth="1"/>
    <col min="5894" max="5894" width="22" style="24" bestFit="1" customWidth="1"/>
    <col min="5895" max="5895" width="8.85546875" style="24"/>
    <col min="5896" max="5896" width="26.140625" style="24" customWidth="1"/>
    <col min="5897" max="5897" width="19.85546875" style="24" customWidth="1"/>
    <col min="5898" max="6138" width="8.85546875" style="24"/>
    <col min="6139" max="6140" width="5.140625" style="24" customWidth="1"/>
    <col min="6141" max="6141" width="12.5703125" style="24" bestFit="1" customWidth="1"/>
    <col min="6142" max="6142" width="13.140625" style="24" bestFit="1" customWidth="1"/>
    <col min="6143" max="6143" width="13.5703125" style="24" bestFit="1" customWidth="1"/>
    <col min="6144" max="6144" width="10.28515625" style="24" bestFit="1" customWidth="1"/>
    <col min="6145" max="6145" width="23.7109375" style="24" bestFit="1" customWidth="1"/>
    <col min="6146" max="6146" width="11.85546875" style="24" bestFit="1" customWidth="1"/>
    <col min="6147" max="6147" width="9.7109375" style="24" bestFit="1" customWidth="1"/>
    <col min="6148" max="6148" width="22.28515625" style="24" bestFit="1" customWidth="1"/>
    <col min="6149" max="6149" width="52.140625" style="24" customWidth="1"/>
    <col min="6150" max="6150" width="22" style="24" bestFit="1" customWidth="1"/>
    <col min="6151" max="6151" width="8.85546875" style="24"/>
    <col min="6152" max="6152" width="26.140625" style="24" customWidth="1"/>
    <col min="6153" max="6153" width="19.85546875" style="24" customWidth="1"/>
    <col min="6154" max="6394" width="8.85546875" style="24"/>
    <col min="6395" max="6396" width="5.140625" style="24" customWidth="1"/>
    <col min="6397" max="6397" width="12.5703125" style="24" bestFit="1" customWidth="1"/>
    <col min="6398" max="6398" width="13.140625" style="24" bestFit="1" customWidth="1"/>
    <col min="6399" max="6399" width="13.5703125" style="24" bestFit="1" customWidth="1"/>
    <col min="6400" max="6400" width="10.28515625" style="24" bestFit="1" customWidth="1"/>
    <col min="6401" max="6401" width="23.7109375" style="24" bestFit="1" customWidth="1"/>
    <col min="6402" max="6402" width="11.85546875" style="24" bestFit="1" customWidth="1"/>
    <col min="6403" max="6403" width="9.7109375" style="24" bestFit="1" customWidth="1"/>
    <col min="6404" max="6404" width="22.28515625" style="24" bestFit="1" customWidth="1"/>
    <col min="6405" max="6405" width="52.140625" style="24" customWidth="1"/>
    <col min="6406" max="6406" width="22" style="24" bestFit="1" customWidth="1"/>
    <col min="6407" max="6407" width="8.85546875" style="24"/>
    <col min="6408" max="6408" width="26.140625" style="24" customWidth="1"/>
    <col min="6409" max="6409" width="19.85546875" style="24" customWidth="1"/>
    <col min="6410" max="6650" width="8.85546875" style="24"/>
    <col min="6651" max="6652" width="5.140625" style="24" customWidth="1"/>
    <col min="6653" max="6653" width="12.5703125" style="24" bestFit="1" customWidth="1"/>
    <col min="6654" max="6654" width="13.140625" style="24" bestFit="1" customWidth="1"/>
    <col min="6655" max="6655" width="13.5703125" style="24" bestFit="1" customWidth="1"/>
    <col min="6656" max="6656" width="10.28515625" style="24" bestFit="1" customWidth="1"/>
    <col min="6657" max="6657" width="23.7109375" style="24" bestFit="1" customWidth="1"/>
    <col min="6658" max="6658" width="11.85546875" style="24" bestFit="1" customWidth="1"/>
    <col min="6659" max="6659" width="9.7109375" style="24" bestFit="1" customWidth="1"/>
    <col min="6660" max="6660" width="22.28515625" style="24" bestFit="1" customWidth="1"/>
    <col min="6661" max="6661" width="52.140625" style="24" customWidth="1"/>
    <col min="6662" max="6662" width="22" style="24" bestFit="1" customWidth="1"/>
    <col min="6663" max="6663" width="8.85546875" style="24"/>
    <col min="6664" max="6664" width="26.140625" style="24" customWidth="1"/>
    <col min="6665" max="6665" width="19.85546875" style="24" customWidth="1"/>
    <col min="6666" max="6906" width="8.85546875" style="24"/>
    <col min="6907" max="6908" width="5.140625" style="24" customWidth="1"/>
    <col min="6909" max="6909" width="12.5703125" style="24" bestFit="1" customWidth="1"/>
    <col min="6910" max="6910" width="13.140625" style="24" bestFit="1" customWidth="1"/>
    <col min="6911" max="6911" width="13.5703125" style="24" bestFit="1" customWidth="1"/>
    <col min="6912" max="6912" width="10.28515625" style="24" bestFit="1" customWidth="1"/>
    <col min="6913" max="6913" width="23.7109375" style="24" bestFit="1" customWidth="1"/>
    <col min="6914" max="6914" width="11.85546875" style="24" bestFit="1" customWidth="1"/>
    <col min="6915" max="6915" width="9.7109375" style="24" bestFit="1" customWidth="1"/>
    <col min="6916" max="6916" width="22.28515625" style="24" bestFit="1" customWidth="1"/>
    <col min="6917" max="6917" width="52.140625" style="24" customWidth="1"/>
    <col min="6918" max="6918" width="22" style="24" bestFit="1" customWidth="1"/>
    <col min="6919" max="6919" width="8.85546875" style="24"/>
    <col min="6920" max="6920" width="26.140625" style="24" customWidth="1"/>
    <col min="6921" max="6921" width="19.85546875" style="24" customWidth="1"/>
    <col min="6922" max="7162" width="8.85546875" style="24"/>
    <col min="7163" max="7164" width="5.140625" style="24" customWidth="1"/>
    <col min="7165" max="7165" width="12.5703125" style="24" bestFit="1" customWidth="1"/>
    <col min="7166" max="7166" width="13.140625" style="24" bestFit="1" customWidth="1"/>
    <col min="7167" max="7167" width="13.5703125" style="24" bestFit="1" customWidth="1"/>
    <col min="7168" max="7168" width="10.28515625" style="24" bestFit="1" customWidth="1"/>
    <col min="7169" max="7169" width="23.7109375" style="24" bestFit="1" customWidth="1"/>
    <col min="7170" max="7170" width="11.85546875" style="24" bestFit="1" customWidth="1"/>
    <col min="7171" max="7171" width="9.7109375" style="24" bestFit="1" customWidth="1"/>
    <col min="7172" max="7172" width="22.28515625" style="24" bestFit="1" customWidth="1"/>
    <col min="7173" max="7173" width="52.140625" style="24" customWidth="1"/>
    <col min="7174" max="7174" width="22" style="24" bestFit="1" customWidth="1"/>
    <col min="7175" max="7175" width="8.85546875" style="24"/>
    <col min="7176" max="7176" width="26.140625" style="24" customWidth="1"/>
    <col min="7177" max="7177" width="19.85546875" style="24" customWidth="1"/>
    <col min="7178" max="7418" width="8.85546875" style="24"/>
    <col min="7419" max="7420" width="5.140625" style="24" customWidth="1"/>
    <col min="7421" max="7421" width="12.5703125" style="24" bestFit="1" customWidth="1"/>
    <col min="7422" max="7422" width="13.140625" style="24" bestFit="1" customWidth="1"/>
    <col min="7423" max="7423" width="13.5703125" style="24" bestFit="1" customWidth="1"/>
    <col min="7424" max="7424" width="10.28515625" style="24" bestFit="1" customWidth="1"/>
    <col min="7425" max="7425" width="23.7109375" style="24" bestFit="1" customWidth="1"/>
    <col min="7426" max="7426" width="11.85546875" style="24" bestFit="1" customWidth="1"/>
    <col min="7427" max="7427" width="9.7109375" style="24" bestFit="1" customWidth="1"/>
    <col min="7428" max="7428" width="22.28515625" style="24" bestFit="1" customWidth="1"/>
    <col min="7429" max="7429" width="52.140625" style="24" customWidth="1"/>
    <col min="7430" max="7430" width="22" style="24" bestFit="1" customWidth="1"/>
    <col min="7431" max="7431" width="8.85546875" style="24"/>
    <col min="7432" max="7432" width="26.140625" style="24" customWidth="1"/>
    <col min="7433" max="7433" width="19.85546875" style="24" customWidth="1"/>
    <col min="7434" max="7674" width="8.85546875" style="24"/>
    <col min="7675" max="7676" width="5.140625" style="24" customWidth="1"/>
    <col min="7677" max="7677" width="12.5703125" style="24" bestFit="1" customWidth="1"/>
    <col min="7678" max="7678" width="13.140625" style="24" bestFit="1" customWidth="1"/>
    <col min="7679" max="7679" width="13.5703125" style="24" bestFit="1" customWidth="1"/>
    <col min="7680" max="7680" width="10.28515625" style="24" bestFit="1" customWidth="1"/>
    <col min="7681" max="7681" width="23.7109375" style="24" bestFit="1" customWidth="1"/>
    <col min="7682" max="7682" width="11.85546875" style="24" bestFit="1" customWidth="1"/>
    <col min="7683" max="7683" width="9.7109375" style="24" bestFit="1" customWidth="1"/>
    <col min="7684" max="7684" width="22.28515625" style="24" bestFit="1" customWidth="1"/>
    <col min="7685" max="7685" width="52.140625" style="24" customWidth="1"/>
    <col min="7686" max="7686" width="22" style="24" bestFit="1" customWidth="1"/>
    <col min="7687" max="7687" width="8.85546875" style="24"/>
    <col min="7688" max="7688" width="26.140625" style="24" customWidth="1"/>
    <col min="7689" max="7689" width="19.85546875" style="24" customWidth="1"/>
    <col min="7690" max="7930" width="8.85546875" style="24"/>
    <col min="7931" max="7932" width="5.140625" style="24" customWidth="1"/>
    <col min="7933" max="7933" width="12.5703125" style="24" bestFit="1" customWidth="1"/>
    <col min="7934" max="7934" width="13.140625" style="24" bestFit="1" customWidth="1"/>
    <col min="7935" max="7935" width="13.5703125" style="24" bestFit="1" customWidth="1"/>
    <col min="7936" max="7936" width="10.28515625" style="24" bestFit="1" customWidth="1"/>
    <col min="7937" max="7937" width="23.7109375" style="24" bestFit="1" customWidth="1"/>
    <col min="7938" max="7938" width="11.85546875" style="24" bestFit="1" customWidth="1"/>
    <col min="7939" max="7939" width="9.7109375" style="24" bestFit="1" customWidth="1"/>
    <col min="7940" max="7940" width="22.28515625" style="24" bestFit="1" customWidth="1"/>
    <col min="7941" max="7941" width="52.140625" style="24" customWidth="1"/>
    <col min="7942" max="7942" width="22" style="24" bestFit="1" customWidth="1"/>
    <col min="7943" max="7943" width="8.85546875" style="24"/>
    <col min="7944" max="7944" width="26.140625" style="24" customWidth="1"/>
    <col min="7945" max="7945" width="19.85546875" style="24" customWidth="1"/>
    <col min="7946" max="8186" width="8.85546875" style="24"/>
    <col min="8187" max="8188" width="5.140625" style="24" customWidth="1"/>
    <col min="8189" max="8189" width="12.5703125" style="24" bestFit="1" customWidth="1"/>
    <col min="8190" max="8190" width="13.140625" style="24" bestFit="1" customWidth="1"/>
    <col min="8191" max="8191" width="13.5703125" style="24" bestFit="1" customWidth="1"/>
    <col min="8192" max="8192" width="10.28515625" style="24" bestFit="1" customWidth="1"/>
    <col min="8193" max="8193" width="23.7109375" style="24" bestFit="1" customWidth="1"/>
    <col min="8194" max="8194" width="11.85546875" style="24" bestFit="1" customWidth="1"/>
    <col min="8195" max="8195" width="9.7109375" style="24" bestFit="1" customWidth="1"/>
    <col min="8196" max="8196" width="22.28515625" style="24" bestFit="1" customWidth="1"/>
    <col min="8197" max="8197" width="52.140625" style="24" customWidth="1"/>
    <col min="8198" max="8198" width="22" style="24" bestFit="1" customWidth="1"/>
    <col min="8199" max="8199" width="8.85546875" style="24"/>
    <col min="8200" max="8200" width="26.140625" style="24" customWidth="1"/>
    <col min="8201" max="8201" width="19.85546875" style="24" customWidth="1"/>
    <col min="8202" max="8442" width="8.85546875" style="24"/>
    <col min="8443" max="8444" width="5.140625" style="24" customWidth="1"/>
    <col min="8445" max="8445" width="12.5703125" style="24" bestFit="1" customWidth="1"/>
    <col min="8446" max="8446" width="13.140625" style="24" bestFit="1" customWidth="1"/>
    <col min="8447" max="8447" width="13.5703125" style="24" bestFit="1" customWidth="1"/>
    <col min="8448" max="8448" width="10.28515625" style="24" bestFit="1" customWidth="1"/>
    <col min="8449" max="8449" width="23.7109375" style="24" bestFit="1" customWidth="1"/>
    <col min="8450" max="8450" width="11.85546875" style="24" bestFit="1" customWidth="1"/>
    <col min="8451" max="8451" width="9.7109375" style="24" bestFit="1" customWidth="1"/>
    <col min="8452" max="8452" width="22.28515625" style="24" bestFit="1" customWidth="1"/>
    <col min="8453" max="8453" width="52.140625" style="24" customWidth="1"/>
    <col min="8454" max="8454" width="22" style="24" bestFit="1" customWidth="1"/>
    <col min="8455" max="8455" width="8.85546875" style="24"/>
    <col min="8456" max="8456" width="26.140625" style="24" customWidth="1"/>
    <col min="8457" max="8457" width="19.85546875" style="24" customWidth="1"/>
    <col min="8458" max="8698" width="8.85546875" style="24"/>
    <col min="8699" max="8700" width="5.140625" style="24" customWidth="1"/>
    <col min="8701" max="8701" width="12.5703125" style="24" bestFit="1" customWidth="1"/>
    <col min="8702" max="8702" width="13.140625" style="24" bestFit="1" customWidth="1"/>
    <col min="8703" max="8703" width="13.5703125" style="24" bestFit="1" customWidth="1"/>
    <col min="8704" max="8704" width="10.28515625" style="24" bestFit="1" customWidth="1"/>
    <col min="8705" max="8705" width="23.7109375" style="24" bestFit="1" customWidth="1"/>
    <col min="8706" max="8706" width="11.85546875" style="24" bestFit="1" customWidth="1"/>
    <col min="8707" max="8707" width="9.7109375" style="24" bestFit="1" customWidth="1"/>
    <col min="8708" max="8708" width="22.28515625" style="24" bestFit="1" customWidth="1"/>
    <col min="8709" max="8709" width="52.140625" style="24" customWidth="1"/>
    <col min="8710" max="8710" width="22" style="24" bestFit="1" customWidth="1"/>
    <col min="8711" max="8711" width="8.85546875" style="24"/>
    <col min="8712" max="8712" width="26.140625" style="24" customWidth="1"/>
    <col min="8713" max="8713" width="19.85546875" style="24" customWidth="1"/>
    <col min="8714" max="8954" width="8.85546875" style="24"/>
    <col min="8955" max="8956" width="5.140625" style="24" customWidth="1"/>
    <col min="8957" max="8957" width="12.5703125" style="24" bestFit="1" customWidth="1"/>
    <col min="8958" max="8958" width="13.140625" style="24" bestFit="1" customWidth="1"/>
    <col min="8959" max="8959" width="13.5703125" style="24" bestFit="1" customWidth="1"/>
    <col min="8960" max="8960" width="10.28515625" style="24" bestFit="1" customWidth="1"/>
    <col min="8961" max="8961" width="23.7109375" style="24" bestFit="1" customWidth="1"/>
    <col min="8962" max="8962" width="11.85546875" style="24" bestFit="1" customWidth="1"/>
    <col min="8963" max="8963" width="9.7109375" style="24" bestFit="1" customWidth="1"/>
    <col min="8964" max="8964" width="22.28515625" style="24" bestFit="1" customWidth="1"/>
    <col min="8965" max="8965" width="52.140625" style="24" customWidth="1"/>
    <col min="8966" max="8966" width="22" style="24" bestFit="1" customWidth="1"/>
    <col min="8967" max="8967" width="8.85546875" style="24"/>
    <col min="8968" max="8968" width="26.140625" style="24" customWidth="1"/>
    <col min="8969" max="8969" width="19.85546875" style="24" customWidth="1"/>
    <col min="8970" max="9210" width="8.85546875" style="24"/>
    <col min="9211" max="9212" width="5.140625" style="24" customWidth="1"/>
    <col min="9213" max="9213" width="12.5703125" style="24" bestFit="1" customWidth="1"/>
    <col min="9214" max="9214" width="13.140625" style="24" bestFit="1" customWidth="1"/>
    <col min="9215" max="9215" width="13.5703125" style="24" bestFit="1" customWidth="1"/>
    <col min="9216" max="9216" width="10.28515625" style="24" bestFit="1" customWidth="1"/>
    <col min="9217" max="9217" width="23.7109375" style="24" bestFit="1" customWidth="1"/>
    <col min="9218" max="9218" width="11.85546875" style="24" bestFit="1" customWidth="1"/>
    <col min="9219" max="9219" width="9.7109375" style="24" bestFit="1" customWidth="1"/>
    <col min="9220" max="9220" width="22.28515625" style="24" bestFit="1" customWidth="1"/>
    <col min="9221" max="9221" width="52.140625" style="24" customWidth="1"/>
    <col min="9222" max="9222" width="22" style="24" bestFit="1" customWidth="1"/>
    <col min="9223" max="9223" width="8.85546875" style="24"/>
    <col min="9224" max="9224" width="26.140625" style="24" customWidth="1"/>
    <col min="9225" max="9225" width="19.85546875" style="24" customWidth="1"/>
    <col min="9226" max="9466" width="8.85546875" style="24"/>
    <col min="9467" max="9468" width="5.140625" style="24" customWidth="1"/>
    <col min="9469" max="9469" width="12.5703125" style="24" bestFit="1" customWidth="1"/>
    <col min="9470" max="9470" width="13.140625" style="24" bestFit="1" customWidth="1"/>
    <col min="9471" max="9471" width="13.5703125" style="24" bestFit="1" customWidth="1"/>
    <col min="9472" max="9472" width="10.28515625" style="24" bestFit="1" customWidth="1"/>
    <col min="9473" max="9473" width="23.7109375" style="24" bestFit="1" customWidth="1"/>
    <col min="9474" max="9474" width="11.85546875" style="24" bestFit="1" customWidth="1"/>
    <col min="9475" max="9475" width="9.7109375" style="24" bestFit="1" customWidth="1"/>
    <col min="9476" max="9476" width="22.28515625" style="24" bestFit="1" customWidth="1"/>
    <col min="9477" max="9477" width="52.140625" style="24" customWidth="1"/>
    <col min="9478" max="9478" width="22" style="24" bestFit="1" customWidth="1"/>
    <col min="9479" max="9479" width="8.85546875" style="24"/>
    <col min="9480" max="9480" width="26.140625" style="24" customWidth="1"/>
    <col min="9481" max="9481" width="19.85546875" style="24" customWidth="1"/>
    <col min="9482" max="9722" width="8.85546875" style="24"/>
    <col min="9723" max="9724" width="5.140625" style="24" customWidth="1"/>
    <col min="9725" max="9725" width="12.5703125" style="24" bestFit="1" customWidth="1"/>
    <col min="9726" max="9726" width="13.140625" style="24" bestFit="1" customWidth="1"/>
    <col min="9727" max="9727" width="13.5703125" style="24" bestFit="1" customWidth="1"/>
    <col min="9728" max="9728" width="10.28515625" style="24" bestFit="1" customWidth="1"/>
    <col min="9729" max="9729" width="23.7109375" style="24" bestFit="1" customWidth="1"/>
    <col min="9730" max="9730" width="11.85546875" style="24" bestFit="1" customWidth="1"/>
    <col min="9731" max="9731" width="9.7109375" style="24" bestFit="1" customWidth="1"/>
    <col min="9732" max="9732" width="22.28515625" style="24" bestFit="1" customWidth="1"/>
    <col min="9733" max="9733" width="52.140625" style="24" customWidth="1"/>
    <col min="9734" max="9734" width="22" style="24" bestFit="1" customWidth="1"/>
    <col min="9735" max="9735" width="8.85546875" style="24"/>
    <col min="9736" max="9736" width="26.140625" style="24" customWidth="1"/>
    <col min="9737" max="9737" width="19.85546875" style="24" customWidth="1"/>
    <col min="9738" max="9978" width="8.85546875" style="24"/>
    <col min="9979" max="9980" width="5.140625" style="24" customWidth="1"/>
    <col min="9981" max="9981" width="12.5703125" style="24" bestFit="1" customWidth="1"/>
    <col min="9982" max="9982" width="13.140625" style="24" bestFit="1" customWidth="1"/>
    <col min="9983" max="9983" width="13.5703125" style="24" bestFit="1" customWidth="1"/>
    <col min="9984" max="9984" width="10.28515625" style="24" bestFit="1" customWidth="1"/>
    <col min="9985" max="9985" width="23.7109375" style="24" bestFit="1" customWidth="1"/>
    <col min="9986" max="9986" width="11.85546875" style="24" bestFit="1" customWidth="1"/>
    <col min="9987" max="9987" width="9.7109375" style="24" bestFit="1" customWidth="1"/>
    <col min="9988" max="9988" width="22.28515625" style="24" bestFit="1" customWidth="1"/>
    <col min="9989" max="9989" width="52.140625" style="24" customWidth="1"/>
    <col min="9990" max="9990" width="22" style="24" bestFit="1" customWidth="1"/>
    <col min="9991" max="9991" width="8.85546875" style="24"/>
    <col min="9992" max="9992" width="26.140625" style="24" customWidth="1"/>
    <col min="9993" max="9993" width="19.85546875" style="24" customWidth="1"/>
    <col min="9994" max="10234" width="8.85546875" style="24"/>
    <col min="10235" max="10236" width="5.140625" style="24" customWidth="1"/>
    <col min="10237" max="10237" width="12.5703125" style="24" bestFit="1" customWidth="1"/>
    <col min="10238" max="10238" width="13.140625" style="24" bestFit="1" customWidth="1"/>
    <col min="10239" max="10239" width="13.5703125" style="24" bestFit="1" customWidth="1"/>
    <col min="10240" max="10240" width="10.28515625" style="24" bestFit="1" customWidth="1"/>
    <col min="10241" max="10241" width="23.7109375" style="24" bestFit="1" customWidth="1"/>
    <col min="10242" max="10242" width="11.85546875" style="24" bestFit="1" customWidth="1"/>
    <col min="10243" max="10243" width="9.7109375" style="24" bestFit="1" customWidth="1"/>
    <col min="10244" max="10244" width="22.28515625" style="24" bestFit="1" customWidth="1"/>
    <col min="10245" max="10245" width="52.140625" style="24" customWidth="1"/>
    <col min="10246" max="10246" width="22" style="24" bestFit="1" customWidth="1"/>
    <col min="10247" max="10247" width="8.85546875" style="24"/>
    <col min="10248" max="10248" width="26.140625" style="24" customWidth="1"/>
    <col min="10249" max="10249" width="19.85546875" style="24" customWidth="1"/>
    <col min="10250" max="10490" width="8.85546875" style="24"/>
    <col min="10491" max="10492" width="5.140625" style="24" customWidth="1"/>
    <col min="10493" max="10493" width="12.5703125" style="24" bestFit="1" customWidth="1"/>
    <col min="10494" max="10494" width="13.140625" style="24" bestFit="1" customWidth="1"/>
    <col min="10495" max="10495" width="13.5703125" style="24" bestFit="1" customWidth="1"/>
    <col min="10496" max="10496" width="10.28515625" style="24" bestFit="1" customWidth="1"/>
    <col min="10497" max="10497" width="23.7109375" style="24" bestFit="1" customWidth="1"/>
    <col min="10498" max="10498" width="11.85546875" style="24" bestFit="1" customWidth="1"/>
    <col min="10499" max="10499" width="9.7109375" style="24" bestFit="1" customWidth="1"/>
    <col min="10500" max="10500" width="22.28515625" style="24" bestFit="1" customWidth="1"/>
    <col min="10501" max="10501" width="52.140625" style="24" customWidth="1"/>
    <col min="10502" max="10502" width="22" style="24" bestFit="1" customWidth="1"/>
    <col min="10503" max="10503" width="8.85546875" style="24"/>
    <col min="10504" max="10504" width="26.140625" style="24" customWidth="1"/>
    <col min="10505" max="10505" width="19.85546875" style="24" customWidth="1"/>
    <col min="10506" max="10746" width="8.85546875" style="24"/>
    <col min="10747" max="10748" width="5.140625" style="24" customWidth="1"/>
    <col min="10749" max="10749" width="12.5703125" style="24" bestFit="1" customWidth="1"/>
    <col min="10750" max="10750" width="13.140625" style="24" bestFit="1" customWidth="1"/>
    <col min="10751" max="10751" width="13.5703125" style="24" bestFit="1" customWidth="1"/>
    <col min="10752" max="10752" width="10.28515625" style="24" bestFit="1" customWidth="1"/>
    <col min="10753" max="10753" width="23.7109375" style="24" bestFit="1" customWidth="1"/>
    <col min="10754" max="10754" width="11.85546875" style="24" bestFit="1" customWidth="1"/>
    <col min="10755" max="10755" width="9.7109375" style="24" bestFit="1" customWidth="1"/>
    <col min="10756" max="10756" width="22.28515625" style="24" bestFit="1" customWidth="1"/>
    <col min="10757" max="10757" width="52.140625" style="24" customWidth="1"/>
    <col min="10758" max="10758" width="22" style="24" bestFit="1" customWidth="1"/>
    <col min="10759" max="10759" width="8.85546875" style="24"/>
    <col min="10760" max="10760" width="26.140625" style="24" customWidth="1"/>
    <col min="10761" max="10761" width="19.85546875" style="24" customWidth="1"/>
    <col min="10762" max="11002" width="8.85546875" style="24"/>
    <col min="11003" max="11004" width="5.140625" style="24" customWidth="1"/>
    <col min="11005" max="11005" width="12.5703125" style="24" bestFit="1" customWidth="1"/>
    <col min="11006" max="11006" width="13.140625" style="24" bestFit="1" customWidth="1"/>
    <col min="11007" max="11007" width="13.5703125" style="24" bestFit="1" customWidth="1"/>
    <col min="11008" max="11008" width="10.28515625" style="24" bestFit="1" customWidth="1"/>
    <col min="11009" max="11009" width="23.7109375" style="24" bestFit="1" customWidth="1"/>
    <col min="11010" max="11010" width="11.85546875" style="24" bestFit="1" customWidth="1"/>
    <col min="11011" max="11011" width="9.7109375" style="24" bestFit="1" customWidth="1"/>
    <col min="11012" max="11012" width="22.28515625" style="24" bestFit="1" customWidth="1"/>
    <col min="11013" max="11013" width="52.140625" style="24" customWidth="1"/>
    <col min="11014" max="11014" width="22" style="24" bestFit="1" customWidth="1"/>
    <col min="11015" max="11015" width="8.85546875" style="24"/>
    <col min="11016" max="11016" width="26.140625" style="24" customWidth="1"/>
    <col min="11017" max="11017" width="19.85546875" style="24" customWidth="1"/>
    <col min="11018" max="11258" width="8.85546875" style="24"/>
    <col min="11259" max="11260" width="5.140625" style="24" customWidth="1"/>
    <col min="11261" max="11261" width="12.5703125" style="24" bestFit="1" customWidth="1"/>
    <col min="11262" max="11262" width="13.140625" style="24" bestFit="1" customWidth="1"/>
    <col min="11263" max="11263" width="13.5703125" style="24" bestFit="1" customWidth="1"/>
    <col min="11264" max="11264" width="10.28515625" style="24" bestFit="1" customWidth="1"/>
    <col min="11265" max="11265" width="23.7109375" style="24" bestFit="1" customWidth="1"/>
    <col min="11266" max="11266" width="11.85546875" style="24" bestFit="1" customWidth="1"/>
    <col min="11267" max="11267" width="9.7109375" style="24" bestFit="1" customWidth="1"/>
    <col min="11268" max="11268" width="22.28515625" style="24" bestFit="1" customWidth="1"/>
    <col min="11269" max="11269" width="52.140625" style="24" customWidth="1"/>
    <col min="11270" max="11270" width="22" style="24" bestFit="1" customWidth="1"/>
    <col min="11271" max="11271" width="8.85546875" style="24"/>
    <col min="11272" max="11272" width="26.140625" style="24" customWidth="1"/>
    <col min="11273" max="11273" width="19.85546875" style="24" customWidth="1"/>
    <col min="11274" max="11514" width="8.85546875" style="24"/>
    <col min="11515" max="11516" width="5.140625" style="24" customWidth="1"/>
    <col min="11517" max="11517" width="12.5703125" style="24" bestFit="1" customWidth="1"/>
    <col min="11518" max="11518" width="13.140625" style="24" bestFit="1" customWidth="1"/>
    <col min="11519" max="11519" width="13.5703125" style="24" bestFit="1" customWidth="1"/>
    <col min="11520" max="11520" width="10.28515625" style="24" bestFit="1" customWidth="1"/>
    <col min="11521" max="11521" width="23.7109375" style="24" bestFit="1" customWidth="1"/>
    <col min="11522" max="11522" width="11.85546875" style="24" bestFit="1" customWidth="1"/>
    <col min="11523" max="11523" width="9.7109375" style="24" bestFit="1" customWidth="1"/>
    <col min="11524" max="11524" width="22.28515625" style="24" bestFit="1" customWidth="1"/>
    <col min="11525" max="11525" width="52.140625" style="24" customWidth="1"/>
    <col min="11526" max="11526" width="22" style="24" bestFit="1" customWidth="1"/>
    <col min="11527" max="11527" width="8.85546875" style="24"/>
    <col min="11528" max="11528" width="26.140625" style="24" customWidth="1"/>
    <col min="11529" max="11529" width="19.85546875" style="24" customWidth="1"/>
    <col min="11530" max="11770" width="8.85546875" style="24"/>
    <col min="11771" max="11772" width="5.140625" style="24" customWidth="1"/>
    <col min="11773" max="11773" width="12.5703125" style="24" bestFit="1" customWidth="1"/>
    <col min="11774" max="11774" width="13.140625" style="24" bestFit="1" customWidth="1"/>
    <col min="11775" max="11775" width="13.5703125" style="24" bestFit="1" customWidth="1"/>
    <col min="11776" max="11776" width="10.28515625" style="24" bestFit="1" customWidth="1"/>
    <col min="11777" max="11777" width="23.7109375" style="24" bestFit="1" customWidth="1"/>
    <col min="11778" max="11778" width="11.85546875" style="24" bestFit="1" customWidth="1"/>
    <col min="11779" max="11779" width="9.7109375" style="24" bestFit="1" customWidth="1"/>
    <col min="11780" max="11780" width="22.28515625" style="24" bestFit="1" customWidth="1"/>
    <col min="11781" max="11781" width="52.140625" style="24" customWidth="1"/>
    <col min="11782" max="11782" width="22" style="24" bestFit="1" customWidth="1"/>
    <col min="11783" max="11783" width="8.85546875" style="24"/>
    <col min="11784" max="11784" width="26.140625" style="24" customWidth="1"/>
    <col min="11785" max="11785" width="19.85546875" style="24" customWidth="1"/>
    <col min="11786" max="12026" width="8.85546875" style="24"/>
    <col min="12027" max="12028" width="5.140625" style="24" customWidth="1"/>
    <col min="12029" max="12029" width="12.5703125" style="24" bestFit="1" customWidth="1"/>
    <col min="12030" max="12030" width="13.140625" style="24" bestFit="1" customWidth="1"/>
    <col min="12031" max="12031" width="13.5703125" style="24" bestFit="1" customWidth="1"/>
    <col min="12032" max="12032" width="10.28515625" style="24" bestFit="1" customWidth="1"/>
    <col min="12033" max="12033" width="23.7109375" style="24" bestFit="1" customWidth="1"/>
    <col min="12034" max="12034" width="11.85546875" style="24" bestFit="1" customWidth="1"/>
    <col min="12035" max="12035" width="9.7109375" style="24" bestFit="1" customWidth="1"/>
    <col min="12036" max="12036" width="22.28515625" style="24" bestFit="1" customWidth="1"/>
    <col min="12037" max="12037" width="52.140625" style="24" customWidth="1"/>
    <col min="12038" max="12038" width="22" style="24" bestFit="1" customWidth="1"/>
    <col min="12039" max="12039" width="8.85546875" style="24"/>
    <col min="12040" max="12040" width="26.140625" style="24" customWidth="1"/>
    <col min="12041" max="12041" width="19.85546875" style="24" customWidth="1"/>
    <col min="12042" max="12282" width="8.85546875" style="24"/>
    <col min="12283" max="12284" width="5.140625" style="24" customWidth="1"/>
    <col min="12285" max="12285" width="12.5703125" style="24" bestFit="1" customWidth="1"/>
    <col min="12286" max="12286" width="13.140625" style="24" bestFit="1" customWidth="1"/>
    <col min="12287" max="12287" width="13.5703125" style="24" bestFit="1" customWidth="1"/>
    <col min="12288" max="12288" width="10.28515625" style="24" bestFit="1" customWidth="1"/>
    <col min="12289" max="12289" width="23.7109375" style="24" bestFit="1" customWidth="1"/>
    <col min="12290" max="12290" width="11.85546875" style="24" bestFit="1" customWidth="1"/>
    <col min="12291" max="12291" width="9.7109375" style="24" bestFit="1" customWidth="1"/>
    <col min="12292" max="12292" width="22.28515625" style="24" bestFit="1" customWidth="1"/>
    <col min="12293" max="12293" width="52.140625" style="24" customWidth="1"/>
    <col min="12294" max="12294" width="22" style="24" bestFit="1" customWidth="1"/>
    <col min="12295" max="12295" width="8.85546875" style="24"/>
    <col min="12296" max="12296" width="26.140625" style="24" customWidth="1"/>
    <col min="12297" max="12297" width="19.85546875" style="24" customWidth="1"/>
    <col min="12298" max="12538" width="8.85546875" style="24"/>
    <col min="12539" max="12540" width="5.140625" style="24" customWidth="1"/>
    <col min="12541" max="12541" width="12.5703125" style="24" bestFit="1" customWidth="1"/>
    <col min="12542" max="12542" width="13.140625" style="24" bestFit="1" customWidth="1"/>
    <col min="12543" max="12543" width="13.5703125" style="24" bestFit="1" customWidth="1"/>
    <col min="12544" max="12544" width="10.28515625" style="24" bestFit="1" customWidth="1"/>
    <col min="12545" max="12545" width="23.7109375" style="24" bestFit="1" customWidth="1"/>
    <col min="12546" max="12546" width="11.85546875" style="24" bestFit="1" customWidth="1"/>
    <col min="12547" max="12547" width="9.7109375" style="24" bestFit="1" customWidth="1"/>
    <col min="12548" max="12548" width="22.28515625" style="24" bestFit="1" customWidth="1"/>
    <col min="12549" max="12549" width="52.140625" style="24" customWidth="1"/>
    <col min="12550" max="12550" width="22" style="24" bestFit="1" customWidth="1"/>
    <col min="12551" max="12551" width="8.85546875" style="24"/>
    <col min="12552" max="12552" width="26.140625" style="24" customWidth="1"/>
    <col min="12553" max="12553" width="19.85546875" style="24" customWidth="1"/>
    <col min="12554" max="12794" width="8.85546875" style="24"/>
    <col min="12795" max="12796" width="5.140625" style="24" customWidth="1"/>
    <col min="12797" max="12797" width="12.5703125" style="24" bestFit="1" customWidth="1"/>
    <col min="12798" max="12798" width="13.140625" style="24" bestFit="1" customWidth="1"/>
    <col min="12799" max="12799" width="13.5703125" style="24" bestFit="1" customWidth="1"/>
    <col min="12800" max="12800" width="10.28515625" style="24" bestFit="1" customWidth="1"/>
    <col min="12801" max="12801" width="23.7109375" style="24" bestFit="1" customWidth="1"/>
    <col min="12802" max="12802" width="11.85546875" style="24" bestFit="1" customWidth="1"/>
    <col min="12803" max="12803" width="9.7109375" style="24" bestFit="1" customWidth="1"/>
    <col min="12804" max="12804" width="22.28515625" style="24" bestFit="1" customWidth="1"/>
    <col min="12805" max="12805" width="52.140625" style="24" customWidth="1"/>
    <col min="12806" max="12806" width="22" style="24" bestFit="1" customWidth="1"/>
    <col min="12807" max="12807" width="8.85546875" style="24"/>
    <col min="12808" max="12808" width="26.140625" style="24" customWidth="1"/>
    <col min="12809" max="12809" width="19.85546875" style="24" customWidth="1"/>
    <col min="12810" max="13050" width="8.85546875" style="24"/>
    <col min="13051" max="13052" width="5.140625" style="24" customWidth="1"/>
    <col min="13053" max="13053" width="12.5703125" style="24" bestFit="1" customWidth="1"/>
    <col min="13054" max="13054" width="13.140625" style="24" bestFit="1" customWidth="1"/>
    <col min="13055" max="13055" width="13.5703125" style="24" bestFit="1" customWidth="1"/>
    <col min="13056" max="13056" width="10.28515625" style="24" bestFit="1" customWidth="1"/>
    <col min="13057" max="13057" width="23.7109375" style="24" bestFit="1" customWidth="1"/>
    <col min="13058" max="13058" width="11.85546875" style="24" bestFit="1" customWidth="1"/>
    <col min="13059" max="13059" width="9.7109375" style="24" bestFit="1" customWidth="1"/>
    <col min="13060" max="13060" width="22.28515625" style="24" bestFit="1" customWidth="1"/>
    <col min="13061" max="13061" width="52.140625" style="24" customWidth="1"/>
    <col min="13062" max="13062" width="22" style="24" bestFit="1" customWidth="1"/>
    <col min="13063" max="13063" width="8.85546875" style="24"/>
    <col min="13064" max="13064" width="26.140625" style="24" customWidth="1"/>
    <col min="13065" max="13065" width="19.85546875" style="24" customWidth="1"/>
    <col min="13066" max="13306" width="8.85546875" style="24"/>
    <col min="13307" max="13308" width="5.140625" style="24" customWidth="1"/>
    <col min="13309" max="13309" width="12.5703125" style="24" bestFit="1" customWidth="1"/>
    <col min="13310" max="13310" width="13.140625" style="24" bestFit="1" customWidth="1"/>
    <col min="13311" max="13311" width="13.5703125" style="24" bestFit="1" customWidth="1"/>
    <col min="13312" max="13312" width="10.28515625" style="24" bestFit="1" customWidth="1"/>
    <col min="13313" max="13313" width="23.7109375" style="24" bestFit="1" customWidth="1"/>
    <col min="13314" max="13314" width="11.85546875" style="24" bestFit="1" customWidth="1"/>
    <col min="13315" max="13315" width="9.7109375" style="24" bestFit="1" customWidth="1"/>
    <col min="13316" max="13316" width="22.28515625" style="24" bestFit="1" customWidth="1"/>
    <col min="13317" max="13317" width="52.140625" style="24" customWidth="1"/>
    <col min="13318" max="13318" width="22" style="24" bestFit="1" customWidth="1"/>
    <col min="13319" max="13319" width="8.85546875" style="24"/>
    <col min="13320" max="13320" width="26.140625" style="24" customWidth="1"/>
    <col min="13321" max="13321" width="19.85546875" style="24" customWidth="1"/>
    <col min="13322" max="13562" width="8.85546875" style="24"/>
    <col min="13563" max="13564" width="5.140625" style="24" customWidth="1"/>
    <col min="13565" max="13565" width="12.5703125" style="24" bestFit="1" customWidth="1"/>
    <col min="13566" max="13566" width="13.140625" style="24" bestFit="1" customWidth="1"/>
    <col min="13567" max="13567" width="13.5703125" style="24" bestFit="1" customWidth="1"/>
    <col min="13568" max="13568" width="10.28515625" style="24" bestFit="1" customWidth="1"/>
    <col min="13569" max="13569" width="23.7109375" style="24" bestFit="1" customWidth="1"/>
    <col min="13570" max="13570" width="11.85546875" style="24" bestFit="1" customWidth="1"/>
    <col min="13571" max="13571" width="9.7109375" style="24" bestFit="1" customWidth="1"/>
    <col min="13572" max="13572" width="22.28515625" style="24" bestFit="1" customWidth="1"/>
    <col min="13573" max="13573" width="52.140625" style="24" customWidth="1"/>
    <col min="13574" max="13574" width="22" style="24" bestFit="1" customWidth="1"/>
    <col min="13575" max="13575" width="8.85546875" style="24"/>
    <col min="13576" max="13576" width="26.140625" style="24" customWidth="1"/>
    <col min="13577" max="13577" width="19.85546875" style="24" customWidth="1"/>
    <col min="13578" max="13818" width="8.85546875" style="24"/>
    <col min="13819" max="13820" width="5.140625" style="24" customWidth="1"/>
    <col min="13821" max="13821" width="12.5703125" style="24" bestFit="1" customWidth="1"/>
    <col min="13822" max="13822" width="13.140625" style="24" bestFit="1" customWidth="1"/>
    <col min="13823" max="13823" width="13.5703125" style="24" bestFit="1" customWidth="1"/>
    <col min="13824" max="13824" width="10.28515625" style="24" bestFit="1" customWidth="1"/>
    <col min="13825" max="13825" width="23.7109375" style="24" bestFit="1" customWidth="1"/>
    <col min="13826" max="13826" width="11.85546875" style="24" bestFit="1" customWidth="1"/>
    <col min="13827" max="13827" width="9.7109375" style="24" bestFit="1" customWidth="1"/>
    <col min="13828" max="13828" width="22.28515625" style="24" bestFit="1" customWidth="1"/>
    <col min="13829" max="13829" width="52.140625" style="24" customWidth="1"/>
    <col min="13830" max="13830" width="22" style="24" bestFit="1" customWidth="1"/>
    <col min="13831" max="13831" width="8.85546875" style="24"/>
    <col min="13832" max="13832" width="26.140625" style="24" customWidth="1"/>
    <col min="13833" max="13833" width="19.85546875" style="24" customWidth="1"/>
    <col min="13834" max="14074" width="8.85546875" style="24"/>
    <col min="14075" max="14076" width="5.140625" style="24" customWidth="1"/>
    <col min="14077" max="14077" width="12.5703125" style="24" bestFit="1" customWidth="1"/>
    <col min="14078" max="14078" width="13.140625" style="24" bestFit="1" customWidth="1"/>
    <col min="14079" max="14079" width="13.5703125" style="24" bestFit="1" customWidth="1"/>
    <col min="14080" max="14080" width="10.28515625" style="24" bestFit="1" customWidth="1"/>
    <col min="14081" max="14081" width="23.7109375" style="24" bestFit="1" customWidth="1"/>
    <col min="14082" max="14082" width="11.85546875" style="24" bestFit="1" customWidth="1"/>
    <col min="14083" max="14083" width="9.7109375" style="24" bestFit="1" customWidth="1"/>
    <col min="14084" max="14084" width="22.28515625" style="24" bestFit="1" customWidth="1"/>
    <col min="14085" max="14085" width="52.140625" style="24" customWidth="1"/>
    <col min="14086" max="14086" width="22" style="24" bestFit="1" customWidth="1"/>
    <col min="14087" max="14087" width="8.85546875" style="24"/>
    <col min="14088" max="14088" width="26.140625" style="24" customWidth="1"/>
    <col min="14089" max="14089" width="19.85546875" style="24" customWidth="1"/>
    <col min="14090" max="14330" width="8.85546875" style="24"/>
    <col min="14331" max="14332" width="5.140625" style="24" customWidth="1"/>
    <col min="14333" max="14333" width="12.5703125" style="24" bestFit="1" customWidth="1"/>
    <col min="14334" max="14334" width="13.140625" style="24" bestFit="1" customWidth="1"/>
    <col min="14335" max="14335" width="13.5703125" style="24" bestFit="1" customWidth="1"/>
    <col min="14336" max="14336" width="10.28515625" style="24" bestFit="1" customWidth="1"/>
    <col min="14337" max="14337" width="23.7109375" style="24" bestFit="1" customWidth="1"/>
    <col min="14338" max="14338" width="11.85546875" style="24" bestFit="1" customWidth="1"/>
    <col min="14339" max="14339" width="9.7109375" style="24" bestFit="1" customWidth="1"/>
    <col min="14340" max="14340" width="22.28515625" style="24" bestFit="1" customWidth="1"/>
    <col min="14341" max="14341" width="52.140625" style="24" customWidth="1"/>
    <col min="14342" max="14342" width="22" style="24" bestFit="1" customWidth="1"/>
    <col min="14343" max="14343" width="8.85546875" style="24"/>
    <col min="14344" max="14344" width="26.140625" style="24" customWidth="1"/>
    <col min="14345" max="14345" width="19.85546875" style="24" customWidth="1"/>
    <col min="14346" max="14586" width="8.85546875" style="24"/>
    <col min="14587" max="14588" width="5.140625" style="24" customWidth="1"/>
    <col min="14589" max="14589" width="12.5703125" style="24" bestFit="1" customWidth="1"/>
    <col min="14590" max="14590" width="13.140625" style="24" bestFit="1" customWidth="1"/>
    <col min="14591" max="14591" width="13.5703125" style="24" bestFit="1" customWidth="1"/>
    <col min="14592" max="14592" width="10.28515625" style="24" bestFit="1" customWidth="1"/>
    <col min="14593" max="14593" width="23.7109375" style="24" bestFit="1" customWidth="1"/>
    <col min="14594" max="14594" width="11.85546875" style="24" bestFit="1" customWidth="1"/>
    <col min="14595" max="14595" width="9.7109375" style="24" bestFit="1" customWidth="1"/>
    <col min="14596" max="14596" width="22.28515625" style="24" bestFit="1" customWidth="1"/>
    <col min="14597" max="14597" width="52.140625" style="24" customWidth="1"/>
    <col min="14598" max="14598" width="22" style="24" bestFit="1" customWidth="1"/>
    <col min="14599" max="14599" width="8.85546875" style="24"/>
    <col min="14600" max="14600" width="26.140625" style="24" customWidth="1"/>
    <col min="14601" max="14601" width="19.85546875" style="24" customWidth="1"/>
    <col min="14602" max="14842" width="8.85546875" style="24"/>
    <col min="14843" max="14844" width="5.140625" style="24" customWidth="1"/>
    <col min="14845" max="14845" width="12.5703125" style="24" bestFit="1" customWidth="1"/>
    <col min="14846" max="14846" width="13.140625" style="24" bestFit="1" customWidth="1"/>
    <col min="14847" max="14847" width="13.5703125" style="24" bestFit="1" customWidth="1"/>
    <col min="14848" max="14848" width="10.28515625" style="24" bestFit="1" customWidth="1"/>
    <col min="14849" max="14849" width="23.7109375" style="24" bestFit="1" customWidth="1"/>
    <col min="14850" max="14850" width="11.85546875" style="24" bestFit="1" customWidth="1"/>
    <col min="14851" max="14851" width="9.7109375" style="24" bestFit="1" customWidth="1"/>
    <col min="14852" max="14852" width="22.28515625" style="24" bestFit="1" customWidth="1"/>
    <col min="14853" max="14853" width="52.140625" style="24" customWidth="1"/>
    <col min="14854" max="14854" width="22" style="24" bestFit="1" customWidth="1"/>
    <col min="14855" max="14855" width="8.85546875" style="24"/>
    <col min="14856" max="14856" width="26.140625" style="24" customWidth="1"/>
    <col min="14857" max="14857" width="19.85546875" style="24" customWidth="1"/>
    <col min="14858" max="15098" width="8.85546875" style="24"/>
    <col min="15099" max="15100" width="5.140625" style="24" customWidth="1"/>
    <col min="15101" max="15101" width="12.5703125" style="24" bestFit="1" customWidth="1"/>
    <col min="15102" max="15102" width="13.140625" style="24" bestFit="1" customWidth="1"/>
    <col min="15103" max="15103" width="13.5703125" style="24" bestFit="1" customWidth="1"/>
    <col min="15104" max="15104" width="10.28515625" style="24" bestFit="1" customWidth="1"/>
    <col min="15105" max="15105" width="23.7109375" style="24" bestFit="1" customWidth="1"/>
    <col min="15106" max="15106" width="11.85546875" style="24" bestFit="1" customWidth="1"/>
    <col min="15107" max="15107" width="9.7109375" style="24" bestFit="1" customWidth="1"/>
    <col min="15108" max="15108" width="22.28515625" style="24" bestFit="1" customWidth="1"/>
    <col min="15109" max="15109" width="52.140625" style="24" customWidth="1"/>
    <col min="15110" max="15110" width="22" style="24" bestFit="1" customWidth="1"/>
    <col min="15111" max="15111" width="8.85546875" style="24"/>
    <col min="15112" max="15112" width="26.140625" style="24" customWidth="1"/>
    <col min="15113" max="15113" width="19.85546875" style="24" customWidth="1"/>
    <col min="15114" max="15354" width="8.85546875" style="24"/>
    <col min="15355" max="15356" width="5.140625" style="24" customWidth="1"/>
    <col min="15357" max="15357" width="12.5703125" style="24" bestFit="1" customWidth="1"/>
    <col min="15358" max="15358" width="13.140625" style="24" bestFit="1" customWidth="1"/>
    <col min="15359" max="15359" width="13.5703125" style="24" bestFit="1" customWidth="1"/>
    <col min="15360" max="15360" width="10.28515625" style="24" bestFit="1" customWidth="1"/>
    <col min="15361" max="15361" width="23.7109375" style="24" bestFit="1" customWidth="1"/>
    <col min="15362" max="15362" width="11.85546875" style="24" bestFit="1" customWidth="1"/>
    <col min="15363" max="15363" width="9.7109375" style="24" bestFit="1" customWidth="1"/>
    <col min="15364" max="15364" width="22.28515625" style="24" bestFit="1" customWidth="1"/>
    <col min="15365" max="15365" width="52.140625" style="24" customWidth="1"/>
    <col min="15366" max="15366" width="22" style="24" bestFit="1" customWidth="1"/>
    <col min="15367" max="15367" width="8.85546875" style="24"/>
    <col min="15368" max="15368" width="26.140625" style="24" customWidth="1"/>
    <col min="15369" max="15369" width="19.85546875" style="24" customWidth="1"/>
    <col min="15370" max="15610" width="8.85546875" style="24"/>
    <col min="15611" max="15612" width="5.140625" style="24" customWidth="1"/>
    <col min="15613" max="15613" width="12.5703125" style="24" bestFit="1" customWidth="1"/>
    <col min="15614" max="15614" width="13.140625" style="24" bestFit="1" customWidth="1"/>
    <col min="15615" max="15615" width="13.5703125" style="24" bestFit="1" customWidth="1"/>
    <col min="15616" max="15616" width="10.28515625" style="24" bestFit="1" customWidth="1"/>
    <col min="15617" max="15617" width="23.7109375" style="24" bestFit="1" customWidth="1"/>
    <col min="15618" max="15618" width="11.85546875" style="24" bestFit="1" customWidth="1"/>
    <col min="15619" max="15619" width="9.7109375" style="24" bestFit="1" customWidth="1"/>
    <col min="15620" max="15620" width="22.28515625" style="24" bestFit="1" customWidth="1"/>
    <col min="15621" max="15621" width="52.140625" style="24" customWidth="1"/>
    <col min="15622" max="15622" width="22" style="24" bestFit="1" customWidth="1"/>
    <col min="15623" max="15623" width="8.85546875" style="24"/>
    <col min="15624" max="15624" width="26.140625" style="24" customWidth="1"/>
    <col min="15625" max="15625" width="19.85546875" style="24" customWidth="1"/>
    <col min="15626" max="15866" width="8.85546875" style="24"/>
    <col min="15867" max="15868" width="5.140625" style="24" customWidth="1"/>
    <col min="15869" max="15869" width="12.5703125" style="24" bestFit="1" customWidth="1"/>
    <col min="15870" max="15870" width="13.140625" style="24" bestFit="1" customWidth="1"/>
    <col min="15871" max="15871" width="13.5703125" style="24" bestFit="1" customWidth="1"/>
    <col min="15872" max="15872" width="10.28515625" style="24" bestFit="1" customWidth="1"/>
    <col min="15873" max="15873" width="23.7109375" style="24" bestFit="1" customWidth="1"/>
    <col min="15874" max="15874" width="11.85546875" style="24" bestFit="1" customWidth="1"/>
    <col min="15875" max="15875" width="9.7109375" style="24" bestFit="1" customWidth="1"/>
    <col min="15876" max="15876" width="22.28515625" style="24" bestFit="1" customWidth="1"/>
    <col min="15877" max="15877" width="52.140625" style="24" customWidth="1"/>
    <col min="15878" max="15878" width="22" style="24" bestFit="1" customWidth="1"/>
    <col min="15879" max="15879" width="8.85546875" style="24"/>
    <col min="15880" max="15880" width="26.140625" style="24" customWidth="1"/>
    <col min="15881" max="15881" width="19.85546875" style="24" customWidth="1"/>
    <col min="15882" max="16122" width="8.85546875" style="24"/>
    <col min="16123" max="16124" width="5.140625" style="24" customWidth="1"/>
    <col min="16125" max="16125" width="12.5703125" style="24" bestFit="1" customWidth="1"/>
    <col min="16126" max="16126" width="13.140625" style="24" bestFit="1" customWidth="1"/>
    <col min="16127" max="16127" width="13.5703125" style="24" bestFit="1" customWidth="1"/>
    <col min="16128" max="16128" width="10.28515625" style="24" bestFit="1" customWidth="1"/>
    <col min="16129" max="16129" width="23.7109375" style="24" bestFit="1" customWidth="1"/>
    <col min="16130" max="16130" width="11.85546875" style="24" bestFit="1" customWidth="1"/>
    <col min="16131" max="16131" width="9.7109375" style="24" bestFit="1" customWidth="1"/>
    <col min="16132" max="16132" width="22.28515625" style="24" bestFit="1" customWidth="1"/>
    <col min="16133" max="16133" width="52.140625" style="24" customWidth="1"/>
    <col min="16134" max="16134" width="22" style="24" bestFit="1" customWidth="1"/>
    <col min="16135" max="16135" width="8.85546875" style="24"/>
    <col min="16136" max="16136" width="26.140625" style="24" customWidth="1"/>
    <col min="16137" max="16137" width="19.85546875" style="24" customWidth="1"/>
    <col min="16138" max="16384" width="8.85546875" style="24"/>
  </cols>
  <sheetData>
    <row r="2" spans="1:11">
      <c r="A2" s="404" t="s">
        <v>6062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1">
      <c r="A3" s="42" t="s">
        <v>4837</v>
      </c>
    </row>
    <row r="4" spans="1:11" s="32" customFormat="1" ht="82.9" customHeight="1">
      <c r="A4" s="304" t="s">
        <v>4826</v>
      </c>
      <c r="B4" s="305" t="s">
        <v>4827</v>
      </c>
      <c r="C4" s="303" t="s">
        <v>4828</v>
      </c>
      <c r="D4" s="307" t="s">
        <v>4829</v>
      </c>
      <c r="E4" s="303" t="s">
        <v>4830</v>
      </c>
      <c r="F4" s="303" t="s">
        <v>4831</v>
      </c>
      <c r="G4" s="303"/>
      <c r="H4" s="303"/>
      <c r="I4" s="303" t="s">
        <v>4835</v>
      </c>
      <c r="J4" s="303"/>
      <c r="K4" s="303"/>
    </row>
    <row r="5" spans="1:11" s="32" customFormat="1">
      <c r="A5" s="304"/>
      <c r="B5" s="306"/>
      <c r="C5" s="303"/>
      <c r="D5" s="307"/>
      <c r="E5" s="303"/>
      <c r="F5" s="25" t="s">
        <v>4832</v>
      </c>
      <c r="G5" s="25" t="s">
        <v>4833</v>
      </c>
      <c r="H5" s="200" t="s">
        <v>4834</v>
      </c>
      <c r="I5" s="25" t="s">
        <v>4832</v>
      </c>
      <c r="J5" s="25" t="s">
        <v>4833</v>
      </c>
      <c r="K5" s="200" t="s">
        <v>4834</v>
      </c>
    </row>
    <row r="6" spans="1:11" ht="18.600000000000001" customHeight="1">
      <c r="A6" s="275">
        <v>1</v>
      </c>
      <c r="B6" s="291" t="s">
        <v>5425</v>
      </c>
      <c r="C6" s="27" t="s">
        <v>474</v>
      </c>
      <c r="D6" s="47" t="s">
        <v>473</v>
      </c>
      <c r="E6" s="26"/>
      <c r="F6" s="34">
        <v>612</v>
      </c>
      <c r="G6" s="34">
        <v>549</v>
      </c>
      <c r="H6" s="36">
        <f>SUM(F6:G6)</f>
        <v>1161</v>
      </c>
      <c r="I6" s="281">
        <v>2</v>
      </c>
      <c r="J6" s="281">
        <v>2</v>
      </c>
      <c r="K6" s="284">
        <f>SUM(I6:J6)</f>
        <v>4</v>
      </c>
    </row>
    <row r="7" spans="1:11" ht="18.600000000000001" customHeight="1">
      <c r="A7" s="277"/>
      <c r="B7" s="293"/>
      <c r="C7" s="27" t="s">
        <v>476</v>
      </c>
      <c r="D7" s="47" t="s">
        <v>475</v>
      </c>
      <c r="E7" s="26"/>
      <c r="F7" s="34">
        <v>357</v>
      </c>
      <c r="G7" s="34">
        <v>331</v>
      </c>
      <c r="H7" s="36">
        <f t="shared" ref="H7:H90" si="0">SUM(F7:G7)</f>
        <v>688</v>
      </c>
      <c r="I7" s="288"/>
      <c r="J7" s="283"/>
      <c r="K7" s="286"/>
    </row>
    <row r="8" spans="1:11" ht="18.600000000000001" customHeight="1">
      <c r="A8" s="25"/>
      <c r="B8" s="45"/>
      <c r="C8" s="27"/>
      <c r="D8" s="47"/>
      <c r="E8" s="36" t="s">
        <v>5507</v>
      </c>
      <c r="F8" s="38">
        <f>SUM(F6:F7)</f>
        <v>969</v>
      </c>
      <c r="G8" s="38">
        <f t="shared" ref="G8:H8" si="1">SUM(G6:G7)</f>
        <v>880</v>
      </c>
      <c r="H8" s="38">
        <f t="shared" si="1"/>
        <v>1849</v>
      </c>
      <c r="I8" s="36">
        <f>SUM(I6)</f>
        <v>2</v>
      </c>
      <c r="J8" s="36">
        <f t="shared" ref="J8:K8" si="2">SUM(J6)</f>
        <v>2</v>
      </c>
      <c r="K8" s="36">
        <f t="shared" si="2"/>
        <v>4</v>
      </c>
    </row>
    <row r="9" spans="1:11" ht="18.600000000000001" customHeight="1">
      <c r="A9" s="275">
        <v>2</v>
      </c>
      <c r="B9" s="291" t="s">
        <v>5425</v>
      </c>
      <c r="C9" s="27" t="s">
        <v>476</v>
      </c>
      <c r="D9" s="47" t="s">
        <v>477</v>
      </c>
      <c r="E9" s="26"/>
      <c r="F9" s="34">
        <v>383</v>
      </c>
      <c r="G9" s="34">
        <v>353</v>
      </c>
      <c r="H9" s="36">
        <f t="shared" si="0"/>
        <v>736</v>
      </c>
      <c r="I9" s="281">
        <v>2</v>
      </c>
      <c r="J9" s="281">
        <v>2</v>
      </c>
      <c r="K9" s="284">
        <f>SUM(I9:J9)</f>
        <v>4</v>
      </c>
    </row>
    <row r="10" spans="1:11" ht="18.600000000000001" customHeight="1">
      <c r="A10" s="277"/>
      <c r="B10" s="293"/>
      <c r="C10" s="27" t="s">
        <v>479</v>
      </c>
      <c r="D10" s="47" t="s">
        <v>478</v>
      </c>
      <c r="E10" s="26"/>
      <c r="F10" s="34">
        <v>330</v>
      </c>
      <c r="G10" s="34">
        <v>351</v>
      </c>
      <c r="H10" s="36">
        <f t="shared" si="0"/>
        <v>681</v>
      </c>
      <c r="I10" s="283"/>
      <c r="J10" s="283"/>
      <c r="K10" s="286"/>
    </row>
    <row r="11" spans="1:11" ht="18.600000000000001" customHeight="1">
      <c r="A11" s="25"/>
      <c r="B11" s="45"/>
      <c r="C11" s="27"/>
      <c r="D11" s="47"/>
      <c r="E11" s="36" t="s">
        <v>5507</v>
      </c>
      <c r="F11" s="38">
        <f>SUM(F9:F10)</f>
        <v>713</v>
      </c>
      <c r="G11" s="38">
        <f t="shared" ref="G11:H11" si="3">SUM(G9:G10)</f>
        <v>704</v>
      </c>
      <c r="H11" s="38">
        <f t="shared" si="3"/>
        <v>1417</v>
      </c>
      <c r="I11" s="36">
        <f>SUM(I9)</f>
        <v>2</v>
      </c>
      <c r="J11" s="36">
        <f t="shared" ref="J11:K11" si="4">SUM(J9)</f>
        <v>2</v>
      </c>
      <c r="K11" s="36">
        <f t="shared" si="4"/>
        <v>4</v>
      </c>
    </row>
    <row r="12" spans="1:11" ht="18.600000000000001" customHeight="1">
      <c r="A12" s="275">
        <v>3</v>
      </c>
      <c r="B12" s="291" t="s">
        <v>5426</v>
      </c>
      <c r="C12" s="27" t="s">
        <v>479</v>
      </c>
      <c r="D12" s="47" t="s">
        <v>480</v>
      </c>
      <c r="E12" s="26"/>
      <c r="F12" s="34">
        <v>384</v>
      </c>
      <c r="G12" s="34">
        <v>400</v>
      </c>
      <c r="H12" s="36">
        <f t="shared" si="0"/>
        <v>784</v>
      </c>
      <c r="I12" s="281">
        <v>2</v>
      </c>
      <c r="J12" s="281">
        <v>2</v>
      </c>
      <c r="K12" s="284">
        <f>SUM(I12:J12)</f>
        <v>4</v>
      </c>
    </row>
    <row r="13" spans="1:11" ht="18.600000000000001" customHeight="1">
      <c r="A13" s="276"/>
      <c r="B13" s="292"/>
      <c r="C13" s="27" t="s">
        <v>482</v>
      </c>
      <c r="D13" s="47" t="s">
        <v>481</v>
      </c>
      <c r="E13" s="26"/>
      <c r="F13" s="34">
        <v>364</v>
      </c>
      <c r="G13" s="34">
        <v>325</v>
      </c>
      <c r="H13" s="36">
        <f t="shared" si="0"/>
        <v>689</v>
      </c>
      <c r="I13" s="282"/>
      <c r="J13" s="282"/>
      <c r="K13" s="285"/>
    </row>
    <row r="14" spans="1:11" ht="18.600000000000001" customHeight="1">
      <c r="A14" s="277"/>
      <c r="B14" s="293"/>
      <c r="C14" s="27" t="s">
        <v>482</v>
      </c>
      <c r="D14" s="47" t="s">
        <v>483</v>
      </c>
      <c r="E14" s="26"/>
      <c r="F14" s="34">
        <v>289</v>
      </c>
      <c r="G14" s="34">
        <v>302</v>
      </c>
      <c r="H14" s="36">
        <f t="shared" si="0"/>
        <v>591</v>
      </c>
      <c r="I14" s="283"/>
      <c r="J14" s="283"/>
      <c r="K14" s="286"/>
    </row>
    <row r="15" spans="1:11" s="39" customFormat="1" ht="18.600000000000001" customHeight="1">
      <c r="A15" s="200"/>
      <c r="B15" s="131"/>
      <c r="C15" s="37"/>
      <c r="D15" s="48"/>
      <c r="E15" s="36" t="s">
        <v>5507</v>
      </c>
      <c r="F15" s="38">
        <f>SUM(F12:F14)</f>
        <v>1037</v>
      </c>
      <c r="G15" s="38">
        <f t="shared" ref="G15:H15" si="5">SUM(G12:G14)</f>
        <v>1027</v>
      </c>
      <c r="H15" s="38">
        <f t="shared" si="5"/>
        <v>2064</v>
      </c>
      <c r="I15" s="36">
        <f>SUM(I12)</f>
        <v>2</v>
      </c>
      <c r="J15" s="36">
        <f t="shared" ref="J15:K15" si="6">SUM(J12)</f>
        <v>2</v>
      </c>
      <c r="K15" s="36">
        <f t="shared" si="6"/>
        <v>4</v>
      </c>
    </row>
    <row r="16" spans="1:11" ht="18.600000000000001" customHeight="1">
      <c r="A16" s="275">
        <v>4</v>
      </c>
      <c r="B16" s="291" t="s">
        <v>5427</v>
      </c>
      <c r="C16" s="27" t="s">
        <v>485</v>
      </c>
      <c r="D16" s="47" t="s">
        <v>484</v>
      </c>
      <c r="E16" s="26"/>
      <c r="F16" s="34">
        <v>21</v>
      </c>
      <c r="G16" s="34">
        <v>11</v>
      </c>
      <c r="H16" s="36">
        <f t="shared" si="0"/>
        <v>32</v>
      </c>
      <c r="I16" s="281">
        <v>2</v>
      </c>
      <c r="J16" s="281">
        <v>2</v>
      </c>
      <c r="K16" s="284">
        <f>SUM(I16:J16)</f>
        <v>4</v>
      </c>
    </row>
    <row r="17" spans="1:11" ht="18.600000000000001" customHeight="1">
      <c r="A17" s="276"/>
      <c r="B17" s="292"/>
      <c r="C17" s="27" t="s">
        <v>487</v>
      </c>
      <c r="D17" s="47" t="s">
        <v>486</v>
      </c>
      <c r="E17" s="26"/>
      <c r="F17" s="34">
        <v>301</v>
      </c>
      <c r="G17" s="34">
        <v>314</v>
      </c>
      <c r="H17" s="36">
        <f t="shared" si="0"/>
        <v>615</v>
      </c>
      <c r="I17" s="282"/>
      <c r="J17" s="282"/>
      <c r="K17" s="285"/>
    </row>
    <row r="18" spans="1:11" ht="18.600000000000001" customHeight="1">
      <c r="A18" s="277"/>
      <c r="B18" s="293"/>
      <c r="C18" s="27" t="s">
        <v>487</v>
      </c>
      <c r="D18" s="47" t="s">
        <v>488</v>
      </c>
      <c r="E18" s="26"/>
      <c r="F18" s="34">
        <v>456</v>
      </c>
      <c r="G18" s="34">
        <v>441</v>
      </c>
      <c r="H18" s="36">
        <f t="shared" si="0"/>
        <v>897</v>
      </c>
      <c r="I18" s="283"/>
      <c r="J18" s="283"/>
      <c r="K18" s="286"/>
    </row>
    <row r="19" spans="1:11" s="39" customFormat="1" ht="18.600000000000001" customHeight="1">
      <c r="A19" s="200"/>
      <c r="B19" s="131"/>
      <c r="C19" s="37"/>
      <c r="D19" s="48"/>
      <c r="E19" s="36" t="s">
        <v>5507</v>
      </c>
      <c r="F19" s="38">
        <f>SUM(F16:F18)</f>
        <v>778</v>
      </c>
      <c r="G19" s="38">
        <f t="shared" ref="G19:H19" si="7">SUM(G16:G18)</f>
        <v>766</v>
      </c>
      <c r="H19" s="38">
        <f t="shared" si="7"/>
        <v>1544</v>
      </c>
      <c r="I19" s="36">
        <f>SUM(I16)</f>
        <v>2</v>
      </c>
      <c r="J19" s="36">
        <f t="shared" ref="J19:K19" si="8">SUM(J16)</f>
        <v>2</v>
      </c>
      <c r="K19" s="36">
        <f t="shared" si="8"/>
        <v>4</v>
      </c>
    </row>
    <row r="20" spans="1:11" ht="18.600000000000001" customHeight="1">
      <c r="A20" s="275">
        <v>5</v>
      </c>
      <c r="B20" s="291" t="s">
        <v>5427</v>
      </c>
      <c r="C20" s="27" t="s">
        <v>490</v>
      </c>
      <c r="D20" s="47" t="s">
        <v>489</v>
      </c>
      <c r="E20" s="26"/>
      <c r="F20" s="34">
        <v>642</v>
      </c>
      <c r="G20" s="34">
        <v>532</v>
      </c>
      <c r="H20" s="36">
        <f t="shared" si="0"/>
        <v>1174</v>
      </c>
      <c r="I20" s="281">
        <v>2</v>
      </c>
      <c r="J20" s="281">
        <v>2</v>
      </c>
      <c r="K20" s="284">
        <f>SUM(I20:J20)</f>
        <v>4</v>
      </c>
    </row>
    <row r="21" spans="1:11" ht="18.600000000000001" customHeight="1">
      <c r="A21" s="276"/>
      <c r="B21" s="292"/>
      <c r="C21" s="27" t="s">
        <v>492</v>
      </c>
      <c r="D21" s="47" t="s">
        <v>491</v>
      </c>
      <c r="E21" s="26"/>
      <c r="F21" s="34">
        <v>314</v>
      </c>
      <c r="G21" s="34">
        <v>276</v>
      </c>
      <c r="H21" s="36">
        <f t="shared" si="0"/>
        <v>590</v>
      </c>
      <c r="I21" s="282"/>
      <c r="J21" s="282"/>
      <c r="K21" s="285"/>
    </row>
    <row r="22" spans="1:11" ht="18.600000000000001" customHeight="1">
      <c r="A22" s="277"/>
      <c r="B22" s="293"/>
      <c r="C22" s="27" t="s">
        <v>492</v>
      </c>
      <c r="D22" s="47" t="s">
        <v>493</v>
      </c>
      <c r="E22" s="26"/>
      <c r="F22" s="34">
        <v>203</v>
      </c>
      <c r="G22" s="34">
        <v>176</v>
      </c>
      <c r="H22" s="36">
        <f t="shared" si="0"/>
        <v>379</v>
      </c>
      <c r="I22" s="283"/>
      <c r="J22" s="283"/>
      <c r="K22" s="286"/>
    </row>
    <row r="23" spans="1:11" ht="18.600000000000001" customHeight="1">
      <c r="A23" s="25"/>
      <c r="B23" s="45"/>
      <c r="C23" s="27"/>
      <c r="D23" s="47"/>
      <c r="E23" s="36" t="s">
        <v>5507</v>
      </c>
      <c r="F23" s="38">
        <f>SUM(F20:F22)</f>
        <v>1159</v>
      </c>
      <c r="G23" s="38">
        <f t="shared" ref="G23:H23" si="9">SUM(G20:G22)</f>
        <v>984</v>
      </c>
      <c r="H23" s="38">
        <f t="shared" si="9"/>
        <v>2143</v>
      </c>
      <c r="I23" s="36">
        <f>SUM(I20)</f>
        <v>2</v>
      </c>
      <c r="J23" s="36">
        <f t="shared" ref="J23:K23" si="10">SUM(J20)</f>
        <v>2</v>
      </c>
      <c r="K23" s="36">
        <f t="shared" si="10"/>
        <v>4</v>
      </c>
    </row>
    <row r="24" spans="1:11" ht="18.600000000000001" customHeight="1">
      <c r="A24" s="275">
        <v>6</v>
      </c>
      <c r="B24" s="291" t="s">
        <v>5428</v>
      </c>
      <c r="C24" s="27" t="s">
        <v>495</v>
      </c>
      <c r="D24" s="47" t="s">
        <v>494</v>
      </c>
      <c r="E24" s="26"/>
      <c r="F24" s="34">
        <v>679</v>
      </c>
      <c r="G24" s="34">
        <v>535</v>
      </c>
      <c r="H24" s="36">
        <f t="shared" si="0"/>
        <v>1214</v>
      </c>
      <c r="I24" s="281">
        <v>2</v>
      </c>
      <c r="J24" s="281">
        <v>2</v>
      </c>
      <c r="K24" s="284">
        <f>SUM(I24:J24)</f>
        <v>4</v>
      </c>
    </row>
    <row r="25" spans="1:11" ht="18.600000000000001" customHeight="1">
      <c r="A25" s="277"/>
      <c r="B25" s="293"/>
      <c r="C25" s="27" t="s">
        <v>497</v>
      </c>
      <c r="D25" s="47" t="s">
        <v>496</v>
      </c>
      <c r="E25" s="26"/>
      <c r="F25" s="34">
        <v>405</v>
      </c>
      <c r="G25" s="34">
        <v>392</v>
      </c>
      <c r="H25" s="36">
        <f t="shared" si="0"/>
        <v>797</v>
      </c>
      <c r="I25" s="283"/>
      <c r="J25" s="283"/>
      <c r="K25" s="286"/>
    </row>
    <row r="26" spans="1:11" ht="18.600000000000001" customHeight="1">
      <c r="A26" s="25"/>
      <c r="B26" s="45"/>
      <c r="C26" s="27"/>
      <c r="D26" s="47"/>
      <c r="E26" s="36" t="s">
        <v>5507</v>
      </c>
      <c r="F26" s="38">
        <f>SUM(F24:F25)</f>
        <v>1084</v>
      </c>
      <c r="G26" s="38">
        <f t="shared" ref="G26:H26" si="11">SUM(G24:G25)</f>
        <v>927</v>
      </c>
      <c r="H26" s="38">
        <f t="shared" si="11"/>
        <v>2011</v>
      </c>
      <c r="I26" s="36">
        <f>SUM(I24)</f>
        <v>2</v>
      </c>
      <c r="J26" s="36">
        <f t="shared" ref="J26:K26" si="12">SUM(J24)</f>
        <v>2</v>
      </c>
      <c r="K26" s="36">
        <f t="shared" si="12"/>
        <v>4</v>
      </c>
    </row>
    <row r="27" spans="1:11" ht="18.600000000000001" customHeight="1">
      <c r="A27" s="275">
        <v>7</v>
      </c>
      <c r="B27" s="291" t="s">
        <v>5429</v>
      </c>
      <c r="C27" s="27" t="s">
        <v>497</v>
      </c>
      <c r="D27" s="47" t="s">
        <v>498</v>
      </c>
      <c r="E27" s="26"/>
      <c r="F27" s="34">
        <v>345</v>
      </c>
      <c r="G27" s="34">
        <v>368</v>
      </c>
      <c r="H27" s="36">
        <f t="shared" si="0"/>
        <v>713</v>
      </c>
      <c r="I27" s="281">
        <v>2</v>
      </c>
      <c r="J27" s="281">
        <v>2</v>
      </c>
      <c r="K27" s="284">
        <f>SUM(I27:J27)</f>
        <v>4</v>
      </c>
    </row>
    <row r="28" spans="1:11" ht="26.45" customHeight="1">
      <c r="A28" s="277"/>
      <c r="B28" s="293"/>
      <c r="C28" s="27" t="s">
        <v>500</v>
      </c>
      <c r="D28" s="47" t="s">
        <v>499</v>
      </c>
      <c r="E28" s="26"/>
      <c r="F28" s="34">
        <v>801</v>
      </c>
      <c r="G28" s="34">
        <v>774</v>
      </c>
      <c r="H28" s="36">
        <f t="shared" si="0"/>
        <v>1575</v>
      </c>
      <c r="I28" s="283"/>
      <c r="J28" s="283"/>
      <c r="K28" s="286"/>
    </row>
    <row r="29" spans="1:11" ht="18.600000000000001" customHeight="1">
      <c r="A29" s="25"/>
      <c r="B29" s="45"/>
      <c r="C29" s="27"/>
      <c r="D29" s="47"/>
      <c r="E29" s="36" t="s">
        <v>5507</v>
      </c>
      <c r="F29" s="38">
        <f>SUM(F27:F28)</f>
        <v>1146</v>
      </c>
      <c r="G29" s="38">
        <f t="shared" ref="G29:H29" si="13">SUM(G27:G28)</f>
        <v>1142</v>
      </c>
      <c r="H29" s="38">
        <f t="shared" si="13"/>
        <v>2288</v>
      </c>
      <c r="I29" s="36">
        <f>SUM(I27)</f>
        <v>2</v>
      </c>
      <c r="J29" s="36">
        <f t="shared" ref="J29:K29" si="14">SUM(J27)</f>
        <v>2</v>
      </c>
      <c r="K29" s="36">
        <f t="shared" si="14"/>
        <v>4</v>
      </c>
    </row>
    <row r="30" spans="1:11" ht="18.600000000000001" customHeight="1">
      <c r="A30" s="275">
        <v>8</v>
      </c>
      <c r="B30" s="291" t="s">
        <v>5429</v>
      </c>
      <c r="C30" s="27" t="s">
        <v>502</v>
      </c>
      <c r="D30" s="47" t="s">
        <v>501</v>
      </c>
      <c r="E30" s="26"/>
      <c r="F30" s="34">
        <v>454</v>
      </c>
      <c r="G30" s="34">
        <v>360</v>
      </c>
      <c r="H30" s="36">
        <f t="shared" si="0"/>
        <v>814</v>
      </c>
      <c r="I30" s="281">
        <v>2</v>
      </c>
      <c r="J30" s="281">
        <v>2</v>
      </c>
      <c r="K30" s="284">
        <f>SUM(I30:J30)</f>
        <v>4</v>
      </c>
    </row>
    <row r="31" spans="1:11" ht="18.600000000000001" customHeight="1">
      <c r="A31" s="276"/>
      <c r="B31" s="292"/>
      <c r="C31" s="27" t="s">
        <v>504</v>
      </c>
      <c r="D31" s="47" t="s">
        <v>503</v>
      </c>
      <c r="E31" s="26"/>
      <c r="F31" s="34">
        <v>472</v>
      </c>
      <c r="G31" s="34">
        <v>412</v>
      </c>
      <c r="H31" s="36">
        <f t="shared" si="0"/>
        <v>884</v>
      </c>
      <c r="I31" s="282"/>
      <c r="J31" s="282"/>
      <c r="K31" s="285"/>
    </row>
    <row r="32" spans="1:11" ht="18.600000000000001" customHeight="1">
      <c r="A32" s="277"/>
      <c r="B32" s="293"/>
      <c r="C32" s="27" t="s">
        <v>504</v>
      </c>
      <c r="D32" s="47" t="s">
        <v>505</v>
      </c>
      <c r="E32" s="26"/>
      <c r="F32" s="34">
        <v>272</v>
      </c>
      <c r="G32" s="34">
        <v>281</v>
      </c>
      <c r="H32" s="36">
        <f t="shared" si="0"/>
        <v>553</v>
      </c>
      <c r="I32" s="283"/>
      <c r="J32" s="283"/>
      <c r="K32" s="286"/>
    </row>
    <row r="33" spans="1:11" ht="18.600000000000001" customHeight="1">
      <c r="A33" s="25"/>
      <c r="B33" s="45"/>
      <c r="C33" s="27"/>
      <c r="D33" s="47"/>
      <c r="E33" s="36" t="s">
        <v>5507</v>
      </c>
      <c r="F33" s="38">
        <f>SUM(F30:F32)</f>
        <v>1198</v>
      </c>
      <c r="G33" s="38">
        <f t="shared" ref="G33:H33" si="15">SUM(G30:G32)</f>
        <v>1053</v>
      </c>
      <c r="H33" s="38">
        <f t="shared" si="15"/>
        <v>2251</v>
      </c>
      <c r="I33" s="36">
        <f>SUM(I30)</f>
        <v>2</v>
      </c>
      <c r="J33" s="36">
        <f t="shared" ref="J33:K33" si="16">SUM(J30)</f>
        <v>2</v>
      </c>
      <c r="K33" s="36">
        <f t="shared" si="16"/>
        <v>4</v>
      </c>
    </row>
    <row r="34" spans="1:11" ht="18.600000000000001" customHeight="1">
      <c r="A34" s="275">
        <v>9</v>
      </c>
      <c r="B34" s="291" t="s">
        <v>5429</v>
      </c>
      <c r="C34" s="27" t="s">
        <v>504</v>
      </c>
      <c r="D34" s="47" t="s">
        <v>506</v>
      </c>
      <c r="E34" s="26"/>
      <c r="F34" s="34">
        <v>435</v>
      </c>
      <c r="G34" s="34">
        <v>398</v>
      </c>
      <c r="H34" s="36">
        <f t="shared" si="0"/>
        <v>833</v>
      </c>
      <c r="I34" s="281">
        <v>2</v>
      </c>
      <c r="J34" s="281">
        <v>2</v>
      </c>
      <c r="K34" s="284">
        <f>SUM(I34:J34)</f>
        <v>4</v>
      </c>
    </row>
    <row r="35" spans="1:11" ht="18.600000000000001" customHeight="1">
      <c r="A35" s="277"/>
      <c r="B35" s="293"/>
      <c r="C35" s="27" t="s">
        <v>504</v>
      </c>
      <c r="D35" s="47" t="s">
        <v>507</v>
      </c>
      <c r="E35" s="26"/>
      <c r="F35" s="34">
        <v>465</v>
      </c>
      <c r="G35" s="34">
        <v>432</v>
      </c>
      <c r="H35" s="36">
        <f t="shared" si="0"/>
        <v>897</v>
      </c>
      <c r="I35" s="283"/>
      <c r="J35" s="283"/>
      <c r="K35" s="286"/>
    </row>
    <row r="36" spans="1:11" ht="18.600000000000001" customHeight="1">
      <c r="A36" s="25"/>
      <c r="B36" s="45"/>
      <c r="C36" s="27"/>
      <c r="D36" s="47"/>
      <c r="E36" s="36" t="s">
        <v>5507</v>
      </c>
      <c r="F36" s="38">
        <f>SUM(F34:F35)</f>
        <v>900</v>
      </c>
      <c r="G36" s="38">
        <f t="shared" ref="G36:H36" si="17">SUM(G34:G35)</f>
        <v>830</v>
      </c>
      <c r="H36" s="38">
        <f t="shared" si="17"/>
        <v>1730</v>
      </c>
      <c r="I36" s="36">
        <f>SUM(I34)</f>
        <v>2</v>
      </c>
      <c r="J36" s="36">
        <f t="shared" ref="J36:K36" si="18">SUM(J34)</f>
        <v>2</v>
      </c>
      <c r="K36" s="36">
        <f t="shared" si="18"/>
        <v>4</v>
      </c>
    </row>
    <row r="37" spans="1:11" ht="27" customHeight="1">
      <c r="A37" s="275">
        <v>10</v>
      </c>
      <c r="B37" s="291" t="s">
        <v>5430</v>
      </c>
      <c r="C37" s="27" t="s">
        <v>509</v>
      </c>
      <c r="D37" s="47" t="s">
        <v>508</v>
      </c>
      <c r="E37" s="26"/>
      <c r="F37" s="34">
        <v>319</v>
      </c>
      <c r="G37" s="34">
        <v>313</v>
      </c>
      <c r="H37" s="36">
        <f t="shared" si="0"/>
        <v>632</v>
      </c>
      <c r="I37" s="281">
        <v>2</v>
      </c>
      <c r="J37" s="281">
        <v>2</v>
      </c>
      <c r="K37" s="284">
        <f>SUM(I37:J37)</f>
        <v>4</v>
      </c>
    </row>
    <row r="38" spans="1:11" ht="27" customHeight="1">
      <c r="A38" s="277"/>
      <c r="B38" s="293"/>
      <c r="C38" s="27" t="s">
        <v>504</v>
      </c>
      <c r="D38" s="47" t="s">
        <v>510</v>
      </c>
      <c r="E38" s="26"/>
      <c r="F38" s="34">
        <v>443</v>
      </c>
      <c r="G38" s="34">
        <v>392</v>
      </c>
      <c r="H38" s="36">
        <f t="shared" si="0"/>
        <v>835</v>
      </c>
      <c r="I38" s="283"/>
      <c r="J38" s="283"/>
      <c r="K38" s="286"/>
    </row>
    <row r="39" spans="1:11" ht="18.600000000000001" customHeight="1">
      <c r="A39" s="25"/>
      <c r="B39" s="45"/>
      <c r="C39" s="27"/>
      <c r="D39" s="47"/>
      <c r="E39" s="36" t="s">
        <v>5507</v>
      </c>
      <c r="F39" s="38">
        <f>SUM(F37:F38)</f>
        <v>762</v>
      </c>
      <c r="G39" s="38">
        <f t="shared" ref="G39:H39" si="19">SUM(G37:G38)</f>
        <v>705</v>
      </c>
      <c r="H39" s="38">
        <f t="shared" si="19"/>
        <v>1467</v>
      </c>
      <c r="I39" s="36">
        <f>SUM(I37)</f>
        <v>2</v>
      </c>
      <c r="J39" s="36">
        <f t="shared" ref="J39:K39" si="20">SUM(J37)</f>
        <v>2</v>
      </c>
      <c r="K39" s="36">
        <f t="shared" si="20"/>
        <v>4</v>
      </c>
    </row>
    <row r="40" spans="1:11" ht="18.600000000000001" customHeight="1">
      <c r="A40" s="275">
        <v>11</v>
      </c>
      <c r="B40" s="291" t="s">
        <v>5430</v>
      </c>
      <c r="C40" s="27" t="s">
        <v>512</v>
      </c>
      <c r="D40" s="47" t="s">
        <v>511</v>
      </c>
      <c r="E40" s="26"/>
      <c r="F40" s="34">
        <v>539</v>
      </c>
      <c r="G40" s="34">
        <v>440</v>
      </c>
      <c r="H40" s="36">
        <f t="shared" si="0"/>
        <v>979</v>
      </c>
      <c r="I40" s="281">
        <v>2</v>
      </c>
      <c r="J40" s="281">
        <v>2</v>
      </c>
      <c r="K40" s="284">
        <f>SUM(I40:J40)</f>
        <v>4</v>
      </c>
    </row>
    <row r="41" spans="1:11" ht="18.600000000000001" customHeight="1">
      <c r="A41" s="276"/>
      <c r="B41" s="292"/>
      <c r="C41" s="27" t="s">
        <v>514</v>
      </c>
      <c r="D41" s="47" t="s">
        <v>513</v>
      </c>
      <c r="E41" s="26"/>
      <c r="F41" s="34">
        <v>507</v>
      </c>
      <c r="G41" s="34">
        <v>416</v>
      </c>
      <c r="H41" s="36">
        <f t="shared" si="0"/>
        <v>923</v>
      </c>
      <c r="I41" s="282"/>
      <c r="J41" s="282"/>
      <c r="K41" s="285"/>
    </row>
    <row r="42" spans="1:11" ht="18.600000000000001" customHeight="1">
      <c r="A42" s="277"/>
      <c r="B42" s="293"/>
      <c r="C42" s="27" t="s">
        <v>516</v>
      </c>
      <c r="D42" s="47" t="s">
        <v>515</v>
      </c>
      <c r="E42" s="26"/>
      <c r="F42" s="34">
        <v>482</v>
      </c>
      <c r="G42" s="34">
        <v>429</v>
      </c>
      <c r="H42" s="36">
        <f t="shared" si="0"/>
        <v>911</v>
      </c>
      <c r="I42" s="283"/>
      <c r="J42" s="283"/>
      <c r="K42" s="286"/>
    </row>
    <row r="43" spans="1:11" ht="27" customHeight="1">
      <c r="A43" s="25"/>
      <c r="B43" s="45"/>
      <c r="C43" s="27"/>
      <c r="D43" s="47"/>
      <c r="E43" s="36" t="s">
        <v>5507</v>
      </c>
      <c r="F43" s="38">
        <f>SUM(F40:F42)</f>
        <v>1528</v>
      </c>
      <c r="G43" s="38">
        <f t="shared" ref="G43:K43" si="21">SUM(G40:G42)</f>
        <v>1285</v>
      </c>
      <c r="H43" s="38">
        <f t="shared" si="21"/>
        <v>2813</v>
      </c>
      <c r="I43" s="38">
        <f t="shared" si="21"/>
        <v>2</v>
      </c>
      <c r="J43" s="38">
        <f t="shared" si="21"/>
        <v>2</v>
      </c>
      <c r="K43" s="38">
        <f t="shared" si="21"/>
        <v>4</v>
      </c>
    </row>
    <row r="44" spans="1:11" ht="22.9" customHeight="1">
      <c r="A44" s="275">
        <v>12</v>
      </c>
      <c r="B44" s="291" t="s">
        <v>5430</v>
      </c>
      <c r="C44" s="27" t="s">
        <v>512</v>
      </c>
      <c r="D44" s="47" t="s">
        <v>517</v>
      </c>
      <c r="E44" s="26"/>
      <c r="F44" s="34">
        <v>444</v>
      </c>
      <c r="G44" s="34">
        <v>361</v>
      </c>
      <c r="H44" s="36">
        <f t="shared" si="0"/>
        <v>805</v>
      </c>
      <c r="I44" s="281">
        <v>2</v>
      </c>
      <c r="J44" s="281">
        <v>2</v>
      </c>
      <c r="K44" s="284">
        <f>SUM(I44:J44)</f>
        <v>4</v>
      </c>
    </row>
    <row r="45" spans="1:11" ht="22.9" customHeight="1">
      <c r="A45" s="276"/>
      <c r="B45" s="292"/>
      <c r="C45" s="27" t="s">
        <v>519</v>
      </c>
      <c r="D45" s="47" t="s">
        <v>518</v>
      </c>
      <c r="E45" s="26"/>
      <c r="F45" s="34">
        <v>452</v>
      </c>
      <c r="G45" s="34">
        <v>397</v>
      </c>
      <c r="H45" s="36">
        <f t="shared" si="0"/>
        <v>849</v>
      </c>
      <c r="I45" s="287"/>
      <c r="J45" s="287"/>
      <c r="K45" s="289"/>
    </row>
    <row r="46" spans="1:11" ht="22.9" customHeight="1">
      <c r="A46" s="277"/>
      <c r="B46" s="293"/>
      <c r="C46" s="27" t="s">
        <v>521</v>
      </c>
      <c r="D46" s="47" t="s">
        <v>520</v>
      </c>
      <c r="E46" s="26"/>
      <c r="F46" s="34">
        <v>415</v>
      </c>
      <c r="G46" s="34">
        <v>345</v>
      </c>
      <c r="H46" s="36">
        <f t="shared" si="0"/>
        <v>760</v>
      </c>
      <c r="I46" s="288"/>
      <c r="J46" s="288"/>
      <c r="K46" s="290"/>
    </row>
    <row r="47" spans="1:11" ht="24" customHeight="1">
      <c r="A47" s="25"/>
      <c r="B47" s="45"/>
      <c r="C47" s="27"/>
      <c r="D47" s="47"/>
      <c r="E47" s="36" t="s">
        <v>5507</v>
      </c>
      <c r="F47" s="38">
        <f>SUM(F44:F46)</f>
        <v>1311</v>
      </c>
      <c r="G47" s="38">
        <f t="shared" ref="G47:K47" si="22">SUM(G44:G46)</f>
        <v>1103</v>
      </c>
      <c r="H47" s="38">
        <f t="shared" si="22"/>
        <v>2414</v>
      </c>
      <c r="I47" s="38">
        <f t="shared" si="22"/>
        <v>2</v>
      </c>
      <c r="J47" s="38">
        <f t="shared" si="22"/>
        <v>2</v>
      </c>
      <c r="K47" s="38">
        <f t="shared" si="22"/>
        <v>4</v>
      </c>
    </row>
    <row r="48" spans="1:11" ht="18.600000000000001" customHeight="1">
      <c r="A48" s="275">
        <v>13</v>
      </c>
      <c r="B48" s="291" t="s">
        <v>5431</v>
      </c>
      <c r="C48" s="27" t="s">
        <v>523</v>
      </c>
      <c r="D48" s="47" t="s">
        <v>522</v>
      </c>
      <c r="E48" s="26"/>
      <c r="F48" s="34">
        <v>562</v>
      </c>
      <c r="G48" s="34">
        <v>394</v>
      </c>
      <c r="H48" s="36">
        <f t="shared" si="0"/>
        <v>956</v>
      </c>
      <c r="I48" s="281">
        <v>2</v>
      </c>
      <c r="J48" s="281">
        <v>2</v>
      </c>
      <c r="K48" s="284">
        <f>SUM(I48:J48)</f>
        <v>4</v>
      </c>
    </row>
    <row r="49" spans="1:11" ht="18.600000000000001" customHeight="1">
      <c r="A49" s="276"/>
      <c r="B49" s="292"/>
      <c r="C49" s="27" t="s">
        <v>525</v>
      </c>
      <c r="D49" s="47" t="s">
        <v>524</v>
      </c>
      <c r="E49" s="26"/>
      <c r="F49" s="34">
        <v>209</v>
      </c>
      <c r="G49" s="34">
        <v>172</v>
      </c>
      <c r="H49" s="36">
        <f t="shared" si="0"/>
        <v>381</v>
      </c>
      <c r="I49" s="282"/>
      <c r="J49" s="282"/>
      <c r="K49" s="285"/>
    </row>
    <row r="50" spans="1:11" ht="18.600000000000001" customHeight="1">
      <c r="A50" s="276"/>
      <c r="B50" s="292"/>
      <c r="C50" s="27" t="s">
        <v>527</v>
      </c>
      <c r="D50" s="47" t="s">
        <v>526</v>
      </c>
      <c r="E50" s="26"/>
      <c r="F50" s="34">
        <v>367</v>
      </c>
      <c r="G50" s="34">
        <v>281</v>
      </c>
      <c r="H50" s="36">
        <f t="shared" si="0"/>
        <v>648</v>
      </c>
      <c r="I50" s="282"/>
      <c r="J50" s="282"/>
      <c r="K50" s="285"/>
    </row>
    <row r="51" spans="1:11" ht="18.600000000000001" customHeight="1">
      <c r="A51" s="276"/>
      <c r="B51" s="292"/>
      <c r="C51" s="27" t="s">
        <v>529</v>
      </c>
      <c r="D51" s="47" t="s">
        <v>528</v>
      </c>
      <c r="E51" s="26"/>
      <c r="F51" s="34">
        <v>71</v>
      </c>
      <c r="G51" s="34">
        <v>48</v>
      </c>
      <c r="H51" s="36">
        <f t="shared" si="0"/>
        <v>119</v>
      </c>
      <c r="I51" s="282"/>
      <c r="J51" s="282"/>
      <c r="K51" s="285"/>
    </row>
    <row r="52" spans="1:11" ht="18.600000000000001" customHeight="1">
      <c r="A52" s="276"/>
      <c r="B52" s="292"/>
      <c r="C52" s="27" t="s">
        <v>529</v>
      </c>
      <c r="D52" s="47" t="s">
        <v>530</v>
      </c>
      <c r="E52" s="26"/>
      <c r="F52" s="34">
        <v>89</v>
      </c>
      <c r="G52" s="34">
        <v>79</v>
      </c>
      <c r="H52" s="36">
        <f t="shared" si="0"/>
        <v>168</v>
      </c>
      <c r="I52" s="282"/>
      <c r="J52" s="282"/>
      <c r="K52" s="285"/>
    </row>
    <row r="53" spans="1:11" ht="18.600000000000001" customHeight="1">
      <c r="A53" s="277"/>
      <c r="B53" s="293"/>
      <c r="C53" s="27" t="s">
        <v>529</v>
      </c>
      <c r="D53" s="47" t="s">
        <v>531</v>
      </c>
      <c r="E53" s="26"/>
      <c r="F53" s="34">
        <v>125</v>
      </c>
      <c r="G53" s="34">
        <v>104</v>
      </c>
      <c r="H53" s="36">
        <f t="shared" si="0"/>
        <v>229</v>
      </c>
      <c r="I53" s="283"/>
      <c r="J53" s="283"/>
      <c r="K53" s="286"/>
    </row>
    <row r="54" spans="1:11" ht="18.600000000000001" customHeight="1">
      <c r="A54" s="25"/>
      <c r="B54" s="45"/>
      <c r="C54" s="27"/>
      <c r="D54" s="47"/>
      <c r="E54" s="36" t="s">
        <v>5507</v>
      </c>
      <c r="F54" s="38">
        <f>SUM(F48:F53)</f>
        <v>1423</v>
      </c>
      <c r="G54" s="38">
        <f t="shared" ref="G54:H54" si="23">SUM(G48:G53)</f>
        <v>1078</v>
      </c>
      <c r="H54" s="38">
        <f t="shared" si="23"/>
        <v>2501</v>
      </c>
      <c r="I54" s="36">
        <f>SUM(I48)</f>
        <v>2</v>
      </c>
      <c r="J54" s="36">
        <f t="shared" ref="J54:K54" si="24">SUM(J48)</f>
        <v>2</v>
      </c>
      <c r="K54" s="36">
        <f t="shared" si="24"/>
        <v>4</v>
      </c>
    </row>
    <row r="55" spans="1:11" ht="18.600000000000001" customHeight="1">
      <c r="A55" s="275">
        <v>14</v>
      </c>
      <c r="B55" s="291" t="s">
        <v>5432</v>
      </c>
      <c r="C55" s="27" t="s">
        <v>533</v>
      </c>
      <c r="D55" s="47" t="s">
        <v>532</v>
      </c>
      <c r="E55" s="26"/>
      <c r="F55" s="34">
        <v>201</v>
      </c>
      <c r="G55" s="34">
        <v>210</v>
      </c>
      <c r="H55" s="36">
        <f t="shared" si="0"/>
        <v>411</v>
      </c>
      <c r="I55" s="281">
        <v>2</v>
      </c>
      <c r="J55" s="281">
        <v>2</v>
      </c>
      <c r="K55" s="284">
        <f>SUM(I55:J55)</f>
        <v>4</v>
      </c>
    </row>
    <row r="56" spans="1:11" ht="18.600000000000001" customHeight="1">
      <c r="A56" s="276"/>
      <c r="B56" s="292"/>
      <c r="C56" s="27" t="s">
        <v>533</v>
      </c>
      <c r="D56" s="47" t="s">
        <v>534</v>
      </c>
      <c r="E56" s="26"/>
      <c r="F56" s="34">
        <v>394</v>
      </c>
      <c r="G56" s="34">
        <v>403</v>
      </c>
      <c r="H56" s="36">
        <f t="shared" si="0"/>
        <v>797</v>
      </c>
      <c r="I56" s="282"/>
      <c r="J56" s="282"/>
      <c r="K56" s="285"/>
    </row>
    <row r="57" spans="1:11" ht="18.600000000000001" customHeight="1">
      <c r="A57" s="276"/>
      <c r="B57" s="292"/>
      <c r="C57" s="27" t="s">
        <v>536</v>
      </c>
      <c r="D57" s="47" t="s">
        <v>535</v>
      </c>
      <c r="E57" s="26"/>
      <c r="F57" s="34">
        <v>252</v>
      </c>
      <c r="G57" s="34">
        <v>167</v>
      </c>
      <c r="H57" s="36">
        <f t="shared" si="0"/>
        <v>419</v>
      </c>
      <c r="I57" s="282"/>
      <c r="J57" s="282"/>
      <c r="K57" s="285"/>
    </row>
    <row r="58" spans="1:11" ht="18.600000000000001" customHeight="1">
      <c r="A58" s="277"/>
      <c r="B58" s="293"/>
      <c r="C58" s="27" t="s">
        <v>536</v>
      </c>
      <c r="D58" s="47" t="s">
        <v>537</v>
      </c>
      <c r="E58" s="26"/>
      <c r="F58" s="34">
        <v>36</v>
      </c>
      <c r="G58" s="34">
        <v>26</v>
      </c>
      <c r="H58" s="36">
        <f t="shared" si="0"/>
        <v>62</v>
      </c>
      <c r="I58" s="283"/>
      <c r="J58" s="283"/>
      <c r="K58" s="286"/>
    </row>
    <row r="59" spans="1:11" ht="18.600000000000001" customHeight="1">
      <c r="A59" s="25"/>
      <c r="B59" s="45"/>
      <c r="C59" s="27"/>
      <c r="D59" s="47"/>
      <c r="E59" s="36" t="s">
        <v>5507</v>
      </c>
      <c r="F59" s="38">
        <f>SUM(F55:F58)</f>
        <v>883</v>
      </c>
      <c r="G59" s="38">
        <f t="shared" ref="G59:H59" si="25">SUM(G55:G58)</f>
        <v>806</v>
      </c>
      <c r="H59" s="38">
        <f t="shared" si="25"/>
        <v>1689</v>
      </c>
      <c r="I59" s="36">
        <f>SUM(I55)</f>
        <v>2</v>
      </c>
      <c r="J59" s="36">
        <f t="shared" ref="J59:K59" si="26">SUM(J55)</f>
        <v>2</v>
      </c>
      <c r="K59" s="36">
        <f t="shared" si="26"/>
        <v>4</v>
      </c>
    </row>
    <row r="60" spans="1:11" ht="18.600000000000001" customHeight="1">
      <c r="A60" s="275">
        <v>15</v>
      </c>
      <c r="B60" s="291" t="s">
        <v>5433</v>
      </c>
      <c r="C60" s="27" t="s">
        <v>539</v>
      </c>
      <c r="D60" s="47" t="s">
        <v>538</v>
      </c>
      <c r="E60" s="26"/>
      <c r="F60" s="34">
        <v>99</v>
      </c>
      <c r="G60" s="34">
        <v>75</v>
      </c>
      <c r="H60" s="36">
        <f t="shared" si="0"/>
        <v>174</v>
      </c>
      <c r="I60" s="281">
        <v>2</v>
      </c>
      <c r="J60" s="281">
        <v>2</v>
      </c>
      <c r="K60" s="284">
        <f>SUM(I60:J60)</f>
        <v>4</v>
      </c>
    </row>
    <row r="61" spans="1:11" ht="18.600000000000001" customHeight="1">
      <c r="A61" s="276"/>
      <c r="B61" s="292"/>
      <c r="C61" s="27" t="s">
        <v>539</v>
      </c>
      <c r="D61" s="47" t="s">
        <v>540</v>
      </c>
      <c r="E61" s="26"/>
      <c r="F61" s="34">
        <v>102</v>
      </c>
      <c r="G61" s="34">
        <v>87</v>
      </c>
      <c r="H61" s="36">
        <f t="shared" si="0"/>
        <v>189</v>
      </c>
      <c r="I61" s="282"/>
      <c r="J61" s="282"/>
      <c r="K61" s="285"/>
    </row>
    <row r="62" spans="1:11" ht="18.600000000000001" customHeight="1">
      <c r="A62" s="276"/>
      <c r="B62" s="292"/>
      <c r="C62" s="27" t="s">
        <v>542</v>
      </c>
      <c r="D62" s="47" t="s">
        <v>541</v>
      </c>
      <c r="E62" s="26"/>
      <c r="F62" s="34">
        <v>228</v>
      </c>
      <c r="G62" s="34">
        <v>180</v>
      </c>
      <c r="H62" s="36">
        <f t="shared" si="0"/>
        <v>408</v>
      </c>
      <c r="I62" s="282"/>
      <c r="J62" s="282"/>
      <c r="K62" s="285"/>
    </row>
    <row r="63" spans="1:11" ht="18.600000000000001" customHeight="1">
      <c r="A63" s="276"/>
      <c r="B63" s="292"/>
      <c r="C63" s="27" t="s">
        <v>544</v>
      </c>
      <c r="D63" s="47" t="s">
        <v>543</v>
      </c>
      <c r="E63" s="26"/>
      <c r="F63" s="34">
        <v>421</v>
      </c>
      <c r="G63" s="34">
        <v>268</v>
      </c>
      <c r="H63" s="36">
        <f t="shared" si="0"/>
        <v>689</v>
      </c>
      <c r="I63" s="282"/>
      <c r="J63" s="282"/>
      <c r="K63" s="285"/>
    </row>
    <row r="64" spans="1:11" ht="18.600000000000001" customHeight="1">
      <c r="A64" s="277"/>
      <c r="B64" s="293"/>
      <c r="C64" s="27" t="s">
        <v>546</v>
      </c>
      <c r="D64" s="47" t="s">
        <v>545</v>
      </c>
      <c r="E64" s="26"/>
      <c r="F64" s="34">
        <v>248</v>
      </c>
      <c r="G64" s="34">
        <v>177</v>
      </c>
      <c r="H64" s="36">
        <f t="shared" si="0"/>
        <v>425</v>
      </c>
      <c r="I64" s="283"/>
      <c r="J64" s="283"/>
      <c r="K64" s="286"/>
    </row>
    <row r="65" spans="1:11" ht="15" customHeight="1">
      <c r="A65" s="25"/>
      <c r="B65" s="45"/>
      <c r="C65" s="27"/>
      <c r="D65" s="47"/>
      <c r="E65" s="36" t="s">
        <v>5507</v>
      </c>
      <c r="F65" s="38">
        <f>SUM(F60:F64)</f>
        <v>1098</v>
      </c>
      <c r="G65" s="38">
        <f t="shared" ref="G65:H65" si="27">SUM(G60:G64)</f>
        <v>787</v>
      </c>
      <c r="H65" s="38">
        <f t="shared" si="27"/>
        <v>1885</v>
      </c>
      <c r="I65" s="36">
        <f>SUM(I60)</f>
        <v>2</v>
      </c>
      <c r="J65" s="36">
        <f t="shared" ref="J65:K65" si="28">SUM(J60)</f>
        <v>2</v>
      </c>
      <c r="K65" s="36">
        <f t="shared" si="28"/>
        <v>4</v>
      </c>
    </row>
    <row r="66" spans="1:11" ht="18.600000000000001" customHeight="1">
      <c r="A66" s="275">
        <v>16</v>
      </c>
      <c r="B66" s="291" t="s">
        <v>5434</v>
      </c>
      <c r="C66" s="27" t="s">
        <v>548</v>
      </c>
      <c r="D66" s="47" t="s">
        <v>547</v>
      </c>
      <c r="E66" s="26"/>
      <c r="F66" s="34">
        <v>283</v>
      </c>
      <c r="G66" s="34">
        <v>220</v>
      </c>
      <c r="H66" s="36">
        <f t="shared" si="0"/>
        <v>503</v>
      </c>
      <c r="I66" s="281">
        <v>2</v>
      </c>
      <c r="J66" s="281">
        <v>2</v>
      </c>
      <c r="K66" s="284">
        <f>SUM(I66:J66)</f>
        <v>4</v>
      </c>
    </row>
    <row r="67" spans="1:11" ht="18.600000000000001" customHeight="1">
      <c r="A67" s="276"/>
      <c r="B67" s="292"/>
      <c r="C67" s="27" t="s">
        <v>550</v>
      </c>
      <c r="D67" s="47" t="s">
        <v>549</v>
      </c>
      <c r="E67" s="26"/>
      <c r="F67" s="34">
        <v>135</v>
      </c>
      <c r="G67" s="34">
        <v>102</v>
      </c>
      <c r="H67" s="36">
        <f t="shared" si="0"/>
        <v>237</v>
      </c>
      <c r="I67" s="282"/>
      <c r="J67" s="282"/>
      <c r="K67" s="285"/>
    </row>
    <row r="68" spans="1:11" ht="18.600000000000001" customHeight="1">
      <c r="A68" s="276"/>
      <c r="B68" s="292"/>
      <c r="C68" s="27" t="s">
        <v>552</v>
      </c>
      <c r="D68" s="47" t="s">
        <v>551</v>
      </c>
      <c r="E68" s="26"/>
      <c r="F68" s="34">
        <v>186</v>
      </c>
      <c r="G68" s="34">
        <v>97</v>
      </c>
      <c r="H68" s="36">
        <f t="shared" si="0"/>
        <v>283</v>
      </c>
      <c r="I68" s="282"/>
      <c r="J68" s="282"/>
      <c r="K68" s="285"/>
    </row>
    <row r="69" spans="1:11" ht="18.600000000000001" customHeight="1">
      <c r="A69" s="276"/>
      <c r="B69" s="292"/>
      <c r="C69" s="27" t="s">
        <v>548</v>
      </c>
      <c r="D69" s="47" t="s">
        <v>553</v>
      </c>
      <c r="E69" s="26"/>
      <c r="F69" s="34">
        <v>258</v>
      </c>
      <c r="G69" s="34">
        <v>195</v>
      </c>
      <c r="H69" s="36">
        <f t="shared" si="0"/>
        <v>453</v>
      </c>
      <c r="I69" s="282"/>
      <c r="J69" s="282"/>
      <c r="K69" s="285"/>
    </row>
    <row r="70" spans="1:11" ht="18.600000000000001" customHeight="1">
      <c r="A70" s="277"/>
      <c r="B70" s="293"/>
      <c r="C70" s="27" t="s">
        <v>550</v>
      </c>
      <c r="D70" s="47" t="s">
        <v>554</v>
      </c>
      <c r="E70" s="26"/>
      <c r="F70" s="34">
        <v>138</v>
      </c>
      <c r="G70" s="34">
        <v>100</v>
      </c>
      <c r="H70" s="36">
        <f t="shared" si="0"/>
        <v>238</v>
      </c>
      <c r="I70" s="283"/>
      <c r="J70" s="283"/>
      <c r="K70" s="286"/>
    </row>
    <row r="71" spans="1:11" ht="18.600000000000001" customHeight="1">
      <c r="A71" s="25"/>
      <c r="B71" s="45"/>
      <c r="C71" s="27"/>
      <c r="D71" s="47"/>
      <c r="E71" s="36" t="s">
        <v>5507</v>
      </c>
      <c r="F71" s="38">
        <f>SUM(F66:F70)</f>
        <v>1000</v>
      </c>
      <c r="G71" s="38">
        <f t="shared" ref="G71:H71" si="29">SUM(G66:G70)</f>
        <v>714</v>
      </c>
      <c r="H71" s="38">
        <f t="shared" si="29"/>
        <v>1714</v>
      </c>
      <c r="I71" s="36">
        <f>SUM(I66)</f>
        <v>2</v>
      </c>
      <c r="J71" s="36">
        <f t="shared" ref="J71:K71" si="30">SUM(J66)</f>
        <v>2</v>
      </c>
      <c r="K71" s="36">
        <f t="shared" si="30"/>
        <v>4</v>
      </c>
    </row>
    <row r="72" spans="1:11" ht="18.600000000000001" customHeight="1">
      <c r="A72" s="275">
        <v>17</v>
      </c>
      <c r="B72" s="291" t="s">
        <v>5435</v>
      </c>
      <c r="C72" s="27" t="s">
        <v>556</v>
      </c>
      <c r="D72" s="47" t="s">
        <v>555</v>
      </c>
      <c r="E72" s="26"/>
      <c r="F72" s="34">
        <v>372</v>
      </c>
      <c r="G72" s="34">
        <v>251</v>
      </c>
      <c r="H72" s="36">
        <f t="shared" si="0"/>
        <v>623</v>
      </c>
      <c r="I72" s="281">
        <v>2</v>
      </c>
      <c r="J72" s="281">
        <v>2</v>
      </c>
      <c r="K72" s="284">
        <f>SUM(I72:J72)</f>
        <v>4</v>
      </c>
    </row>
    <row r="73" spans="1:11" ht="18.600000000000001" customHeight="1">
      <c r="A73" s="276"/>
      <c r="B73" s="292"/>
      <c r="C73" s="27" t="s">
        <v>558</v>
      </c>
      <c r="D73" s="47" t="s">
        <v>557</v>
      </c>
      <c r="E73" s="26"/>
      <c r="F73" s="34">
        <v>209</v>
      </c>
      <c r="G73" s="34">
        <v>156</v>
      </c>
      <c r="H73" s="36">
        <f t="shared" si="0"/>
        <v>365</v>
      </c>
      <c r="I73" s="282"/>
      <c r="J73" s="282"/>
      <c r="K73" s="285"/>
    </row>
    <row r="74" spans="1:11" ht="18.600000000000001" customHeight="1">
      <c r="A74" s="276"/>
      <c r="B74" s="292"/>
      <c r="C74" s="27" t="s">
        <v>558</v>
      </c>
      <c r="D74" s="47" t="s">
        <v>559</v>
      </c>
      <c r="E74" s="26"/>
      <c r="F74" s="34">
        <v>207</v>
      </c>
      <c r="G74" s="34">
        <v>116</v>
      </c>
      <c r="H74" s="36">
        <f t="shared" si="0"/>
        <v>323</v>
      </c>
      <c r="I74" s="282"/>
      <c r="J74" s="282"/>
      <c r="K74" s="285"/>
    </row>
    <row r="75" spans="1:11" ht="18.600000000000001" customHeight="1">
      <c r="A75" s="276"/>
      <c r="B75" s="292"/>
      <c r="C75" s="27" t="s">
        <v>558</v>
      </c>
      <c r="D75" s="47" t="s">
        <v>560</v>
      </c>
      <c r="E75" s="26"/>
      <c r="F75" s="34">
        <v>347</v>
      </c>
      <c r="G75" s="34">
        <v>233</v>
      </c>
      <c r="H75" s="36">
        <f t="shared" si="0"/>
        <v>580</v>
      </c>
      <c r="I75" s="282"/>
      <c r="J75" s="282"/>
      <c r="K75" s="285"/>
    </row>
    <row r="76" spans="1:11" ht="18.600000000000001" customHeight="1">
      <c r="A76" s="277"/>
      <c r="B76" s="293"/>
      <c r="C76" s="27" t="s">
        <v>562</v>
      </c>
      <c r="D76" s="47" t="s">
        <v>561</v>
      </c>
      <c r="E76" s="26"/>
      <c r="F76" s="34">
        <v>142</v>
      </c>
      <c r="G76" s="34">
        <v>87</v>
      </c>
      <c r="H76" s="36">
        <f t="shared" si="0"/>
        <v>229</v>
      </c>
      <c r="I76" s="283"/>
      <c r="J76" s="283"/>
      <c r="K76" s="286"/>
    </row>
    <row r="77" spans="1:11" ht="18.600000000000001" customHeight="1">
      <c r="A77" s="25"/>
      <c r="B77" s="45"/>
      <c r="C77" s="27"/>
      <c r="D77" s="47"/>
      <c r="E77" s="36" t="s">
        <v>5507</v>
      </c>
      <c r="F77" s="38">
        <f>SUM(F72:F76)</f>
        <v>1277</v>
      </c>
      <c r="G77" s="38">
        <f t="shared" ref="G77:H77" si="31">SUM(G72:G76)</f>
        <v>843</v>
      </c>
      <c r="H77" s="38">
        <f t="shared" si="31"/>
        <v>2120</v>
      </c>
      <c r="I77" s="36">
        <f>SUM(I72)</f>
        <v>2</v>
      </c>
      <c r="J77" s="36">
        <f t="shared" ref="J77:K77" si="32">SUM(J72)</f>
        <v>2</v>
      </c>
      <c r="K77" s="36">
        <f t="shared" si="32"/>
        <v>4</v>
      </c>
    </row>
    <row r="78" spans="1:11" ht="18.600000000000001" customHeight="1">
      <c r="A78" s="275">
        <v>18</v>
      </c>
      <c r="B78" s="291" t="s">
        <v>5436</v>
      </c>
      <c r="C78" s="27" t="s">
        <v>564</v>
      </c>
      <c r="D78" s="47" t="s">
        <v>563</v>
      </c>
      <c r="E78" s="26"/>
      <c r="F78" s="34">
        <v>455</v>
      </c>
      <c r="G78" s="34">
        <v>367</v>
      </c>
      <c r="H78" s="36">
        <f t="shared" si="0"/>
        <v>822</v>
      </c>
      <c r="I78" s="281">
        <v>2</v>
      </c>
      <c r="J78" s="281">
        <v>2</v>
      </c>
      <c r="K78" s="284">
        <f>SUM(I78:J78)</f>
        <v>4</v>
      </c>
    </row>
    <row r="79" spans="1:11" ht="18.600000000000001" customHeight="1">
      <c r="A79" s="276"/>
      <c r="B79" s="292"/>
      <c r="C79" s="27" t="s">
        <v>564</v>
      </c>
      <c r="D79" s="47" t="s">
        <v>565</v>
      </c>
      <c r="E79" s="26"/>
      <c r="F79" s="34">
        <v>355</v>
      </c>
      <c r="G79" s="34">
        <v>244</v>
      </c>
      <c r="H79" s="36">
        <f t="shared" si="0"/>
        <v>599</v>
      </c>
      <c r="I79" s="282"/>
      <c r="J79" s="282"/>
      <c r="K79" s="285"/>
    </row>
    <row r="80" spans="1:11" ht="18.600000000000001" customHeight="1">
      <c r="A80" s="277"/>
      <c r="B80" s="293"/>
      <c r="C80" s="27" t="s">
        <v>564</v>
      </c>
      <c r="D80" s="47" t="s">
        <v>566</v>
      </c>
      <c r="E80" s="26"/>
      <c r="F80" s="34">
        <v>179</v>
      </c>
      <c r="G80" s="34">
        <v>134</v>
      </c>
      <c r="H80" s="36">
        <f t="shared" si="0"/>
        <v>313</v>
      </c>
      <c r="I80" s="283"/>
      <c r="J80" s="283"/>
      <c r="K80" s="286"/>
    </row>
    <row r="81" spans="1:11" ht="18.600000000000001" customHeight="1">
      <c r="A81" s="25"/>
      <c r="B81" s="45"/>
      <c r="C81" s="27"/>
      <c r="D81" s="47"/>
      <c r="E81" s="36" t="s">
        <v>5507</v>
      </c>
      <c r="F81" s="38">
        <f>SUM(F78:F80)</f>
        <v>989</v>
      </c>
      <c r="G81" s="38">
        <f t="shared" ref="G81:H81" si="33">SUM(G78:G80)</f>
        <v>745</v>
      </c>
      <c r="H81" s="38">
        <f t="shared" si="33"/>
        <v>1734</v>
      </c>
      <c r="I81" s="36">
        <f>SUM(I78)</f>
        <v>2</v>
      </c>
      <c r="J81" s="36">
        <f t="shared" ref="J81:K81" si="34">SUM(J78)</f>
        <v>2</v>
      </c>
      <c r="K81" s="36">
        <f t="shared" si="34"/>
        <v>4</v>
      </c>
    </row>
    <row r="82" spans="1:11" ht="18.600000000000001" customHeight="1">
      <c r="A82" s="275">
        <v>19</v>
      </c>
      <c r="B82" s="291" t="s">
        <v>5437</v>
      </c>
      <c r="C82" s="27" t="s">
        <v>564</v>
      </c>
      <c r="D82" s="47" t="s">
        <v>567</v>
      </c>
      <c r="E82" s="26"/>
      <c r="F82" s="34">
        <v>588</v>
      </c>
      <c r="G82" s="34">
        <v>535</v>
      </c>
      <c r="H82" s="36">
        <f t="shared" si="0"/>
        <v>1123</v>
      </c>
      <c r="I82" s="281">
        <v>2</v>
      </c>
      <c r="J82" s="281">
        <v>2</v>
      </c>
      <c r="K82" s="284">
        <f>SUM(I82:J82)</f>
        <v>4</v>
      </c>
    </row>
    <row r="83" spans="1:11" ht="18.600000000000001" customHeight="1">
      <c r="A83" s="277"/>
      <c r="B83" s="293"/>
      <c r="C83" s="27" t="s">
        <v>564</v>
      </c>
      <c r="D83" s="47" t="s">
        <v>568</v>
      </c>
      <c r="E83" s="26"/>
      <c r="F83" s="34">
        <v>256</v>
      </c>
      <c r="G83" s="34">
        <v>219</v>
      </c>
      <c r="H83" s="36">
        <f t="shared" si="0"/>
        <v>475</v>
      </c>
      <c r="I83" s="283"/>
      <c r="J83" s="283"/>
      <c r="K83" s="286"/>
    </row>
    <row r="84" spans="1:11" ht="18.600000000000001" customHeight="1">
      <c r="A84" s="25"/>
      <c r="B84" s="45"/>
      <c r="C84" s="27"/>
      <c r="D84" s="47"/>
      <c r="E84" s="36" t="s">
        <v>5507</v>
      </c>
      <c r="F84" s="38">
        <f>SUM(F82:F83)</f>
        <v>844</v>
      </c>
      <c r="G84" s="38">
        <f t="shared" ref="G84:H84" si="35">SUM(G82:G83)</f>
        <v>754</v>
      </c>
      <c r="H84" s="38">
        <f t="shared" si="35"/>
        <v>1598</v>
      </c>
      <c r="I84" s="36">
        <f>SUM(I82)</f>
        <v>2</v>
      </c>
      <c r="J84" s="36">
        <f t="shared" ref="J84:K84" si="36">SUM(J82)</f>
        <v>2</v>
      </c>
      <c r="K84" s="36">
        <f t="shared" si="36"/>
        <v>4</v>
      </c>
    </row>
    <row r="85" spans="1:11" ht="18.600000000000001" customHeight="1">
      <c r="A85" s="275">
        <v>20</v>
      </c>
      <c r="B85" s="291" t="s">
        <v>5437</v>
      </c>
      <c r="C85" s="27" t="s">
        <v>570</v>
      </c>
      <c r="D85" s="47" t="s">
        <v>569</v>
      </c>
      <c r="E85" s="26"/>
      <c r="F85" s="34">
        <v>374</v>
      </c>
      <c r="G85" s="34">
        <v>287</v>
      </c>
      <c r="H85" s="36">
        <f t="shared" si="0"/>
        <v>661</v>
      </c>
      <c r="I85" s="281">
        <v>2</v>
      </c>
      <c r="J85" s="281">
        <v>2</v>
      </c>
      <c r="K85" s="284">
        <f>SUM(I85:J85)</f>
        <v>4</v>
      </c>
    </row>
    <row r="86" spans="1:11" ht="18.600000000000001" customHeight="1">
      <c r="A86" s="276"/>
      <c r="B86" s="292"/>
      <c r="C86" s="27" t="s">
        <v>570</v>
      </c>
      <c r="D86" s="47" t="s">
        <v>571</v>
      </c>
      <c r="E86" s="26"/>
      <c r="F86" s="34">
        <v>228</v>
      </c>
      <c r="G86" s="34">
        <v>186</v>
      </c>
      <c r="H86" s="36">
        <f t="shared" si="0"/>
        <v>414</v>
      </c>
      <c r="I86" s="282"/>
      <c r="J86" s="282"/>
      <c r="K86" s="285"/>
    </row>
    <row r="87" spans="1:11" ht="18.600000000000001" customHeight="1">
      <c r="A87" s="276"/>
      <c r="B87" s="292"/>
      <c r="C87" s="27" t="s">
        <v>570</v>
      </c>
      <c r="D87" s="47" t="s">
        <v>572</v>
      </c>
      <c r="E87" s="26"/>
      <c r="F87" s="34">
        <v>272</v>
      </c>
      <c r="G87" s="34">
        <v>225</v>
      </c>
      <c r="H87" s="36">
        <f t="shared" si="0"/>
        <v>497</v>
      </c>
      <c r="I87" s="282"/>
      <c r="J87" s="282"/>
      <c r="K87" s="285"/>
    </row>
    <row r="88" spans="1:11" ht="18.600000000000001" customHeight="1">
      <c r="A88" s="277"/>
      <c r="B88" s="293"/>
      <c r="C88" s="27" t="s">
        <v>570</v>
      </c>
      <c r="D88" s="47" t="s">
        <v>573</v>
      </c>
      <c r="E88" s="26"/>
      <c r="F88" s="34">
        <v>356</v>
      </c>
      <c r="G88" s="34">
        <v>301</v>
      </c>
      <c r="H88" s="36">
        <f t="shared" si="0"/>
        <v>657</v>
      </c>
      <c r="I88" s="283"/>
      <c r="J88" s="283"/>
      <c r="K88" s="286"/>
    </row>
    <row r="89" spans="1:11" ht="18.600000000000001" customHeight="1">
      <c r="A89" s="25"/>
      <c r="B89" s="45"/>
      <c r="C89" s="27"/>
      <c r="D89" s="47"/>
      <c r="E89" s="36" t="s">
        <v>5507</v>
      </c>
      <c r="F89" s="38">
        <f>SUM(F85:F88)</f>
        <v>1230</v>
      </c>
      <c r="G89" s="38">
        <f t="shared" ref="G89:H89" si="37">SUM(G85:G88)</f>
        <v>999</v>
      </c>
      <c r="H89" s="38">
        <f t="shared" si="37"/>
        <v>2229</v>
      </c>
      <c r="I89" s="36">
        <f>SUM(I85)</f>
        <v>2</v>
      </c>
      <c r="J89" s="36">
        <f t="shared" ref="J89:K89" si="38">SUM(J85)</f>
        <v>2</v>
      </c>
      <c r="K89" s="36">
        <f t="shared" si="38"/>
        <v>4</v>
      </c>
    </row>
    <row r="90" spans="1:11" ht="18.600000000000001" customHeight="1">
      <c r="A90" s="275">
        <v>21</v>
      </c>
      <c r="B90" s="291" t="s">
        <v>5437</v>
      </c>
      <c r="C90" s="27" t="s">
        <v>575</v>
      </c>
      <c r="D90" s="47" t="s">
        <v>574</v>
      </c>
      <c r="E90" s="25"/>
      <c r="F90" s="34">
        <v>553</v>
      </c>
      <c r="G90" s="34">
        <v>425</v>
      </c>
      <c r="H90" s="36">
        <f t="shared" si="0"/>
        <v>978</v>
      </c>
      <c r="I90" s="278">
        <v>2</v>
      </c>
      <c r="J90" s="278">
        <v>2</v>
      </c>
      <c r="K90" s="297">
        <f>SUM(I90:J90)</f>
        <v>4</v>
      </c>
    </row>
    <row r="91" spans="1:11" ht="18.600000000000001" customHeight="1">
      <c r="A91" s="276"/>
      <c r="B91" s="292"/>
      <c r="C91" s="27" t="s">
        <v>575</v>
      </c>
      <c r="D91" s="47" t="s">
        <v>576</v>
      </c>
      <c r="E91" s="25"/>
      <c r="F91" s="34">
        <v>332</v>
      </c>
      <c r="G91" s="34">
        <v>237</v>
      </c>
      <c r="H91" s="36">
        <f t="shared" ref="H91:H171" si="39">SUM(F91:G91)</f>
        <v>569</v>
      </c>
      <c r="I91" s="279"/>
      <c r="J91" s="279"/>
      <c r="K91" s="298"/>
    </row>
    <row r="92" spans="1:11" ht="18.600000000000001" customHeight="1">
      <c r="A92" s="276"/>
      <c r="B92" s="292"/>
      <c r="C92" s="27" t="s">
        <v>575</v>
      </c>
      <c r="D92" s="47" t="s">
        <v>577</v>
      </c>
      <c r="E92" s="25"/>
      <c r="F92" s="34">
        <v>222</v>
      </c>
      <c r="G92" s="34">
        <v>157</v>
      </c>
      <c r="H92" s="36">
        <f t="shared" si="39"/>
        <v>379</v>
      </c>
      <c r="I92" s="279"/>
      <c r="J92" s="279"/>
      <c r="K92" s="298"/>
    </row>
    <row r="93" spans="1:11" ht="18.600000000000001" customHeight="1">
      <c r="A93" s="277"/>
      <c r="B93" s="293"/>
      <c r="C93" s="27" t="s">
        <v>575</v>
      </c>
      <c r="D93" s="47" t="s">
        <v>578</v>
      </c>
      <c r="E93" s="25"/>
      <c r="F93" s="34">
        <v>111</v>
      </c>
      <c r="G93" s="34">
        <v>105</v>
      </c>
      <c r="H93" s="36">
        <f t="shared" si="39"/>
        <v>216</v>
      </c>
      <c r="I93" s="280"/>
      <c r="J93" s="280"/>
      <c r="K93" s="299"/>
    </row>
    <row r="94" spans="1:11" ht="18.600000000000001" customHeight="1">
      <c r="A94" s="25"/>
      <c r="B94" s="45"/>
      <c r="C94" s="27"/>
      <c r="D94" s="47"/>
      <c r="E94" s="36" t="s">
        <v>5507</v>
      </c>
      <c r="F94" s="38">
        <f>SUM(F90:F93)</f>
        <v>1218</v>
      </c>
      <c r="G94" s="38">
        <f t="shared" ref="G94:H94" si="40">SUM(G90:G93)</f>
        <v>924</v>
      </c>
      <c r="H94" s="38">
        <f t="shared" si="40"/>
        <v>2142</v>
      </c>
      <c r="I94" s="200">
        <f>SUM(I90)</f>
        <v>2</v>
      </c>
      <c r="J94" s="200">
        <f t="shared" ref="J94:K94" si="41">SUM(J90)</f>
        <v>2</v>
      </c>
      <c r="K94" s="200">
        <f t="shared" si="41"/>
        <v>4</v>
      </c>
    </row>
    <row r="95" spans="1:11" ht="18.600000000000001" customHeight="1">
      <c r="A95" s="275">
        <v>22</v>
      </c>
      <c r="B95" s="291" t="s">
        <v>5438</v>
      </c>
      <c r="C95" s="27" t="s">
        <v>556</v>
      </c>
      <c r="D95" s="47" t="s">
        <v>579</v>
      </c>
      <c r="E95" s="26"/>
      <c r="F95" s="34">
        <v>191</v>
      </c>
      <c r="G95" s="34">
        <v>154</v>
      </c>
      <c r="H95" s="36">
        <f t="shared" si="39"/>
        <v>345</v>
      </c>
      <c r="I95" s="281">
        <v>2</v>
      </c>
      <c r="J95" s="281">
        <v>2</v>
      </c>
      <c r="K95" s="284">
        <f>SUM(I95:J95)</f>
        <v>4</v>
      </c>
    </row>
    <row r="96" spans="1:11" ht="18.600000000000001" customHeight="1">
      <c r="A96" s="276"/>
      <c r="B96" s="292"/>
      <c r="C96" s="27" t="s">
        <v>556</v>
      </c>
      <c r="D96" s="47" t="s">
        <v>580</v>
      </c>
      <c r="E96" s="26"/>
      <c r="F96" s="34">
        <v>174</v>
      </c>
      <c r="G96" s="34">
        <v>176</v>
      </c>
      <c r="H96" s="36">
        <f t="shared" si="39"/>
        <v>350</v>
      </c>
      <c r="I96" s="282"/>
      <c r="J96" s="282"/>
      <c r="K96" s="285"/>
    </row>
    <row r="97" spans="1:11" ht="18.600000000000001" customHeight="1">
      <c r="A97" s="276"/>
      <c r="B97" s="292"/>
      <c r="C97" s="27" t="s">
        <v>556</v>
      </c>
      <c r="D97" s="47" t="s">
        <v>581</v>
      </c>
      <c r="E97" s="26"/>
      <c r="F97" s="34">
        <v>318</v>
      </c>
      <c r="G97" s="34">
        <v>232</v>
      </c>
      <c r="H97" s="36">
        <f t="shared" si="39"/>
        <v>550</v>
      </c>
      <c r="I97" s="282"/>
      <c r="J97" s="282"/>
      <c r="K97" s="285"/>
    </row>
    <row r="98" spans="1:11" ht="18.600000000000001" customHeight="1">
      <c r="A98" s="276"/>
      <c r="B98" s="292"/>
      <c r="C98" s="27" t="s">
        <v>548</v>
      </c>
      <c r="D98" s="47" t="s">
        <v>582</v>
      </c>
      <c r="E98" s="26"/>
      <c r="F98" s="34">
        <v>411</v>
      </c>
      <c r="G98" s="34">
        <v>289</v>
      </c>
      <c r="H98" s="36">
        <f t="shared" si="39"/>
        <v>700</v>
      </c>
      <c r="I98" s="282"/>
      <c r="J98" s="282"/>
      <c r="K98" s="285"/>
    </row>
    <row r="99" spans="1:11" ht="18.600000000000001" customHeight="1">
      <c r="A99" s="276"/>
      <c r="B99" s="292"/>
      <c r="C99" s="27" t="s">
        <v>548</v>
      </c>
      <c r="D99" s="47" t="s">
        <v>583</v>
      </c>
      <c r="E99" s="26"/>
      <c r="F99" s="34">
        <v>103</v>
      </c>
      <c r="G99" s="34">
        <v>79</v>
      </c>
      <c r="H99" s="36">
        <f t="shared" si="39"/>
        <v>182</v>
      </c>
      <c r="I99" s="282"/>
      <c r="J99" s="282"/>
      <c r="K99" s="285"/>
    </row>
    <row r="100" spans="1:11" ht="18.600000000000001" customHeight="1">
      <c r="A100" s="277"/>
      <c r="B100" s="293"/>
      <c r="C100" s="27" t="s">
        <v>548</v>
      </c>
      <c r="D100" s="47" t="s">
        <v>584</v>
      </c>
      <c r="E100" s="26"/>
      <c r="F100" s="34">
        <v>384</v>
      </c>
      <c r="G100" s="34">
        <v>259</v>
      </c>
      <c r="H100" s="36">
        <f t="shared" si="39"/>
        <v>643</v>
      </c>
      <c r="I100" s="283"/>
      <c r="J100" s="283"/>
      <c r="K100" s="286"/>
    </row>
    <row r="101" spans="1:11" ht="18.600000000000001" customHeight="1">
      <c r="A101" s="25"/>
      <c r="B101" s="45"/>
      <c r="C101" s="27"/>
      <c r="D101" s="47"/>
      <c r="E101" s="36" t="s">
        <v>5507</v>
      </c>
      <c r="F101" s="38">
        <f>SUM(F95:F100)</f>
        <v>1581</v>
      </c>
      <c r="G101" s="38">
        <f t="shared" ref="G101:H101" si="42">SUM(G95:G100)</f>
        <v>1189</v>
      </c>
      <c r="H101" s="38">
        <f t="shared" si="42"/>
        <v>2770</v>
      </c>
      <c r="I101" s="36">
        <f>SUM(I95)</f>
        <v>2</v>
      </c>
      <c r="J101" s="36">
        <f t="shared" ref="J101:K101" si="43">SUM(J95)</f>
        <v>2</v>
      </c>
      <c r="K101" s="36">
        <f t="shared" si="43"/>
        <v>4</v>
      </c>
    </row>
    <row r="102" spans="1:11" ht="18.600000000000001" customHeight="1">
      <c r="A102" s="275">
        <v>23</v>
      </c>
      <c r="B102" s="291" t="s">
        <v>5438</v>
      </c>
      <c r="C102" s="27" t="s">
        <v>586</v>
      </c>
      <c r="D102" s="47" t="s">
        <v>585</v>
      </c>
      <c r="E102" s="26"/>
      <c r="F102" s="34">
        <v>857</v>
      </c>
      <c r="G102" s="34">
        <v>695</v>
      </c>
      <c r="H102" s="36">
        <f t="shared" si="39"/>
        <v>1552</v>
      </c>
      <c r="I102" s="281">
        <v>2</v>
      </c>
      <c r="J102" s="281">
        <v>2</v>
      </c>
      <c r="K102" s="284">
        <f>SUM(I102:J102)</f>
        <v>4</v>
      </c>
    </row>
    <row r="103" spans="1:11" ht="18.600000000000001" customHeight="1">
      <c r="A103" s="277"/>
      <c r="B103" s="293"/>
      <c r="C103" s="27" t="s">
        <v>588</v>
      </c>
      <c r="D103" s="47" t="s">
        <v>587</v>
      </c>
      <c r="E103" s="26"/>
      <c r="F103" s="34">
        <v>71</v>
      </c>
      <c r="G103" s="34">
        <v>57</v>
      </c>
      <c r="H103" s="36">
        <f t="shared" si="39"/>
        <v>128</v>
      </c>
      <c r="I103" s="283"/>
      <c r="J103" s="283"/>
      <c r="K103" s="286"/>
    </row>
    <row r="104" spans="1:11" ht="18.600000000000001" customHeight="1">
      <c r="A104" s="25"/>
      <c r="B104" s="45"/>
      <c r="C104" s="27"/>
      <c r="D104" s="47"/>
      <c r="E104" s="26"/>
      <c r="F104" s="38">
        <f>SUM(F102:F103)</f>
        <v>928</v>
      </c>
      <c r="G104" s="38">
        <f t="shared" ref="G104:H104" si="44">SUM(G102:G103)</f>
        <v>752</v>
      </c>
      <c r="H104" s="38">
        <f t="shared" si="44"/>
        <v>1680</v>
      </c>
      <c r="I104" s="36">
        <f>SUM(I102)</f>
        <v>2</v>
      </c>
      <c r="J104" s="36">
        <f t="shared" ref="J104:K104" si="45">SUM(J102)</f>
        <v>2</v>
      </c>
      <c r="K104" s="36">
        <f t="shared" si="45"/>
        <v>4</v>
      </c>
    </row>
    <row r="105" spans="1:11" ht="18.600000000000001" customHeight="1">
      <c r="A105" s="275">
        <v>24</v>
      </c>
      <c r="B105" s="291" t="s">
        <v>5438</v>
      </c>
      <c r="C105" s="27" t="s">
        <v>590</v>
      </c>
      <c r="D105" s="47" t="s">
        <v>589</v>
      </c>
      <c r="E105" s="26"/>
      <c r="F105" s="34">
        <v>154</v>
      </c>
      <c r="G105" s="34">
        <v>133</v>
      </c>
      <c r="H105" s="36">
        <f t="shared" si="39"/>
        <v>287</v>
      </c>
      <c r="I105" s="281">
        <v>2</v>
      </c>
      <c r="J105" s="281">
        <v>2</v>
      </c>
      <c r="K105" s="284">
        <f>SUM(I105:J105)</f>
        <v>4</v>
      </c>
    </row>
    <row r="106" spans="1:11" ht="18.600000000000001" customHeight="1">
      <c r="A106" s="276"/>
      <c r="B106" s="292"/>
      <c r="C106" s="27" t="s">
        <v>590</v>
      </c>
      <c r="D106" s="47" t="s">
        <v>591</v>
      </c>
      <c r="E106" s="26"/>
      <c r="F106" s="34">
        <v>102</v>
      </c>
      <c r="G106" s="34">
        <v>65</v>
      </c>
      <c r="H106" s="36">
        <f t="shared" si="39"/>
        <v>167</v>
      </c>
      <c r="I106" s="282"/>
      <c r="J106" s="282"/>
      <c r="K106" s="285"/>
    </row>
    <row r="107" spans="1:11" ht="18.600000000000001" customHeight="1">
      <c r="A107" s="277"/>
      <c r="B107" s="293"/>
      <c r="C107" s="27" t="s">
        <v>593</v>
      </c>
      <c r="D107" s="47" t="s">
        <v>592</v>
      </c>
      <c r="E107" s="26"/>
      <c r="F107" s="34">
        <v>661</v>
      </c>
      <c r="G107" s="34">
        <v>496</v>
      </c>
      <c r="H107" s="36">
        <f t="shared" si="39"/>
        <v>1157</v>
      </c>
      <c r="I107" s="283"/>
      <c r="J107" s="283"/>
      <c r="K107" s="286"/>
    </row>
    <row r="108" spans="1:11" ht="18.600000000000001" customHeight="1">
      <c r="A108" s="25"/>
      <c r="B108" s="45"/>
      <c r="C108" s="27"/>
      <c r="D108" s="47"/>
      <c r="E108" s="36" t="s">
        <v>5507</v>
      </c>
      <c r="F108" s="38">
        <f>SUM(F105:F107)</f>
        <v>917</v>
      </c>
      <c r="G108" s="38">
        <f t="shared" ref="G108:H108" si="46">SUM(G105:G107)</f>
        <v>694</v>
      </c>
      <c r="H108" s="38">
        <f t="shared" si="46"/>
        <v>1611</v>
      </c>
      <c r="I108" s="36">
        <f>SUM(I105)</f>
        <v>2</v>
      </c>
      <c r="J108" s="36">
        <f t="shared" ref="J108:K108" si="47">SUM(J105)</f>
        <v>2</v>
      </c>
      <c r="K108" s="36">
        <f t="shared" si="47"/>
        <v>4</v>
      </c>
    </row>
    <row r="109" spans="1:11" ht="18.600000000000001" customHeight="1">
      <c r="A109" s="275">
        <v>25</v>
      </c>
      <c r="B109" s="291" t="s">
        <v>5439</v>
      </c>
      <c r="C109" s="27" t="s">
        <v>539</v>
      </c>
      <c r="D109" s="47" t="s">
        <v>594</v>
      </c>
      <c r="E109" s="26"/>
      <c r="F109" s="34">
        <v>229</v>
      </c>
      <c r="G109" s="34">
        <v>207</v>
      </c>
      <c r="H109" s="36">
        <f t="shared" si="39"/>
        <v>436</v>
      </c>
      <c r="I109" s="281">
        <v>2</v>
      </c>
      <c r="J109" s="281">
        <v>2</v>
      </c>
      <c r="K109" s="284">
        <f>SUM(I109:J109)</f>
        <v>4</v>
      </c>
    </row>
    <row r="110" spans="1:11" ht="18.600000000000001" customHeight="1">
      <c r="A110" s="276"/>
      <c r="B110" s="292"/>
      <c r="C110" s="27" t="s">
        <v>596</v>
      </c>
      <c r="D110" s="47" t="s">
        <v>595</v>
      </c>
      <c r="E110" s="26"/>
      <c r="F110" s="34">
        <v>380</v>
      </c>
      <c r="G110" s="34">
        <v>370</v>
      </c>
      <c r="H110" s="36">
        <f t="shared" si="39"/>
        <v>750</v>
      </c>
      <c r="I110" s="282"/>
      <c r="J110" s="282"/>
      <c r="K110" s="285"/>
    </row>
    <row r="111" spans="1:11" ht="18.600000000000001" customHeight="1">
      <c r="A111" s="277"/>
      <c r="B111" s="293"/>
      <c r="C111" s="27" t="s">
        <v>596</v>
      </c>
      <c r="D111" s="47" t="s">
        <v>597</v>
      </c>
      <c r="E111" s="26"/>
      <c r="F111" s="34">
        <v>233</v>
      </c>
      <c r="G111" s="34">
        <v>203</v>
      </c>
      <c r="H111" s="36">
        <f t="shared" si="39"/>
        <v>436</v>
      </c>
      <c r="I111" s="283"/>
      <c r="J111" s="283"/>
      <c r="K111" s="286"/>
    </row>
    <row r="112" spans="1:11" ht="18.600000000000001" customHeight="1">
      <c r="A112" s="25"/>
      <c r="B112" s="45"/>
      <c r="C112" s="27"/>
      <c r="D112" s="47"/>
      <c r="E112" s="36" t="s">
        <v>5507</v>
      </c>
      <c r="F112" s="38">
        <f>SUM(F109:F111)</f>
        <v>842</v>
      </c>
      <c r="G112" s="38">
        <f t="shared" ref="G112:H112" si="48">SUM(G109:G111)</f>
        <v>780</v>
      </c>
      <c r="H112" s="38">
        <f t="shared" si="48"/>
        <v>1622</v>
      </c>
      <c r="I112" s="36">
        <f>SUM(I109)</f>
        <v>2</v>
      </c>
      <c r="J112" s="36">
        <f t="shared" ref="J112:K112" si="49">SUM(J109)</f>
        <v>2</v>
      </c>
      <c r="K112" s="36">
        <f t="shared" si="49"/>
        <v>4</v>
      </c>
    </row>
    <row r="113" spans="1:11" ht="18.600000000000001" customHeight="1">
      <c r="A113" s="275">
        <v>26</v>
      </c>
      <c r="B113" s="291" t="s">
        <v>5439</v>
      </c>
      <c r="C113" s="27" t="s">
        <v>599</v>
      </c>
      <c r="D113" s="47" t="s">
        <v>598</v>
      </c>
      <c r="E113" s="26"/>
      <c r="F113" s="34">
        <v>302</v>
      </c>
      <c r="G113" s="34">
        <v>263</v>
      </c>
      <c r="H113" s="36">
        <f t="shared" si="39"/>
        <v>565</v>
      </c>
      <c r="I113" s="281">
        <v>2</v>
      </c>
      <c r="J113" s="281">
        <v>2</v>
      </c>
      <c r="K113" s="284">
        <f>SUM(I113:J113)</f>
        <v>4</v>
      </c>
    </row>
    <row r="114" spans="1:11" ht="18.600000000000001" customHeight="1">
      <c r="A114" s="277"/>
      <c r="B114" s="293"/>
      <c r="C114" s="27" t="s">
        <v>599</v>
      </c>
      <c r="D114" s="47" t="s">
        <v>600</v>
      </c>
      <c r="E114" s="26"/>
      <c r="F114" s="34">
        <v>486</v>
      </c>
      <c r="G114" s="34">
        <v>423</v>
      </c>
      <c r="H114" s="36">
        <f t="shared" si="39"/>
        <v>909</v>
      </c>
      <c r="I114" s="283"/>
      <c r="J114" s="283"/>
      <c r="K114" s="286"/>
    </row>
    <row r="115" spans="1:11" ht="18.600000000000001" customHeight="1">
      <c r="A115" s="25"/>
      <c r="B115" s="45"/>
      <c r="C115" s="27"/>
      <c r="D115" s="47"/>
      <c r="E115" s="36" t="s">
        <v>5507</v>
      </c>
      <c r="F115" s="38">
        <f>SUM(F113:F114)</f>
        <v>788</v>
      </c>
      <c r="G115" s="38">
        <f t="shared" ref="G115:H115" si="50">SUM(G113:G114)</f>
        <v>686</v>
      </c>
      <c r="H115" s="38">
        <f t="shared" si="50"/>
        <v>1474</v>
      </c>
      <c r="I115" s="36">
        <f>SUM(I113)</f>
        <v>2</v>
      </c>
      <c r="J115" s="36">
        <f t="shared" ref="J115:K115" si="51">SUM(J113)</f>
        <v>2</v>
      </c>
      <c r="K115" s="36">
        <f t="shared" si="51"/>
        <v>4</v>
      </c>
    </row>
    <row r="116" spans="1:11" ht="18.600000000000001" customHeight="1">
      <c r="A116" s="275">
        <v>27</v>
      </c>
      <c r="B116" s="291" t="s">
        <v>5440</v>
      </c>
      <c r="C116" s="27" t="s">
        <v>602</v>
      </c>
      <c r="D116" s="47" t="s">
        <v>601</v>
      </c>
      <c r="E116" s="26"/>
      <c r="F116" s="34">
        <v>476</v>
      </c>
      <c r="G116" s="34">
        <v>444</v>
      </c>
      <c r="H116" s="36">
        <f t="shared" si="39"/>
        <v>920</v>
      </c>
      <c r="I116" s="281">
        <v>2</v>
      </c>
      <c r="J116" s="281">
        <v>2</v>
      </c>
      <c r="K116" s="284">
        <f>SUM(I116:J116)</f>
        <v>4</v>
      </c>
    </row>
    <row r="117" spans="1:11" ht="18.600000000000001" customHeight="1">
      <c r="A117" s="277"/>
      <c r="B117" s="293"/>
      <c r="C117" s="27" t="s">
        <v>604</v>
      </c>
      <c r="D117" s="47" t="s">
        <v>603</v>
      </c>
      <c r="E117" s="26"/>
      <c r="F117" s="34">
        <v>301</v>
      </c>
      <c r="G117" s="34">
        <v>305</v>
      </c>
      <c r="H117" s="36">
        <f t="shared" si="39"/>
        <v>606</v>
      </c>
      <c r="I117" s="283"/>
      <c r="J117" s="283"/>
      <c r="K117" s="286"/>
    </row>
    <row r="118" spans="1:11" ht="15.6" customHeight="1">
      <c r="A118" s="25"/>
      <c r="B118" s="45"/>
      <c r="C118" s="27"/>
      <c r="D118" s="47"/>
      <c r="E118" s="36" t="s">
        <v>5507</v>
      </c>
      <c r="F118" s="38">
        <f>SUM(F116:F117)</f>
        <v>777</v>
      </c>
      <c r="G118" s="38">
        <f t="shared" ref="G118:K118" si="52">SUM(G116:G117)</f>
        <v>749</v>
      </c>
      <c r="H118" s="38">
        <f t="shared" si="52"/>
        <v>1526</v>
      </c>
      <c r="I118" s="38">
        <f t="shared" si="52"/>
        <v>2</v>
      </c>
      <c r="J118" s="38">
        <f t="shared" si="52"/>
        <v>2</v>
      </c>
      <c r="K118" s="38">
        <f t="shared" si="52"/>
        <v>4</v>
      </c>
    </row>
    <row r="119" spans="1:11" ht="18.600000000000001" customHeight="1">
      <c r="A119" s="275">
        <v>28</v>
      </c>
      <c r="B119" s="291" t="s">
        <v>5440</v>
      </c>
      <c r="C119" s="27" t="s">
        <v>606</v>
      </c>
      <c r="D119" s="47" t="s">
        <v>605</v>
      </c>
      <c r="E119" s="26"/>
      <c r="F119" s="34">
        <v>454</v>
      </c>
      <c r="G119" s="34">
        <v>443</v>
      </c>
      <c r="H119" s="36">
        <f t="shared" si="39"/>
        <v>897</v>
      </c>
      <c r="I119" s="281">
        <v>2</v>
      </c>
      <c r="J119" s="281">
        <v>2</v>
      </c>
      <c r="K119" s="284">
        <f>SUM(I119:J119)</f>
        <v>4</v>
      </c>
    </row>
    <row r="120" spans="1:11" ht="18.600000000000001" customHeight="1">
      <c r="A120" s="276"/>
      <c r="B120" s="292"/>
      <c r="C120" s="27" t="s">
        <v>608</v>
      </c>
      <c r="D120" s="47" t="s">
        <v>607</v>
      </c>
      <c r="E120" s="26"/>
      <c r="F120" s="34">
        <v>72</v>
      </c>
      <c r="G120" s="34">
        <v>76</v>
      </c>
      <c r="H120" s="36">
        <f t="shared" si="39"/>
        <v>148</v>
      </c>
      <c r="I120" s="282"/>
      <c r="J120" s="282"/>
      <c r="K120" s="285"/>
    </row>
    <row r="121" spans="1:11" ht="18.600000000000001" customHeight="1">
      <c r="A121" s="277"/>
      <c r="B121" s="293"/>
      <c r="C121" s="27" t="s">
        <v>610</v>
      </c>
      <c r="D121" s="47" t="s">
        <v>609</v>
      </c>
      <c r="E121" s="26"/>
      <c r="F121" s="34">
        <v>321</v>
      </c>
      <c r="G121" s="34">
        <v>255</v>
      </c>
      <c r="H121" s="36">
        <f t="shared" si="39"/>
        <v>576</v>
      </c>
      <c r="I121" s="283"/>
      <c r="J121" s="283"/>
      <c r="K121" s="286"/>
    </row>
    <row r="122" spans="1:11" ht="15" customHeight="1">
      <c r="A122" s="25"/>
      <c r="B122" s="45"/>
      <c r="C122" s="27"/>
      <c r="D122" s="47"/>
      <c r="E122" s="36" t="s">
        <v>5507</v>
      </c>
      <c r="F122" s="38">
        <f>SUM(F119:F121)</f>
        <v>847</v>
      </c>
      <c r="G122" s="38">
        <f t="shared" ref="G122:H122" si="53">SUM(G119:G121)</f>
        <v>774</v>
      </c>
      <c r="H122" s="38">
        <f t="shared" si="53"/>
        <v>1621</v>
      </c>
      <c r="I122" s="36">
        <f>SUM(I119)</f>
        <v>2</v>
      </c>
      <c r="J122" s="36">
        <f t="shared" ref="J122:K122" si="54">SUM(J119)</f>
        <v>2</v>
      </c>
      <c r="K122" s="36">
        <f t="shared" si="54"/>
        <v>4</v>
      </c>
    </row>
    <row r="123" spans="1:11" ht="18.600000000000001" customHeight="1">
      <c r="A123" s="275">
        <v>29</v>
      </c>
      <c r="B123" s="291" t="s">
        <v>5441</v>
      </c>
      <c r="C123" s="27" t="s">
        <v>612</v>
      </c>
      <c r="D123" s="47" t="s">
        <v>611</v>
      </c>
      <c r="E123" s="26"/>
      <c r="F123" s="34">
        <v>128</v>
      </c>
      <c r="G123" s="34">
        <v>120</v>
      </c>
      <c r="H123" s="36">
        <f t="shared" si="39"/>
        <v>248</v>
      </c>
      <c r="I123" s="281">
        <v>2</v>
      </c>
      <c r="J123" s="281">
        <v>2</v>
      </c>
      <c r="K123" s="284">
        <f>SUM(I123:J123)</f>
        <v>4</v>
      </c>
    </row>
    <row r="124" spans="1:11" ht="18.600000000000001" customHeight="1">
      <c r="A124" s="276"/>
      <c r="B124" s="292"/>
      <c r="C124" s="27" t="s">
        <v>614</v>
      </c>
      <c r="D124" s="47" t="s">
        <v>613</v>
      </c>
      <c r="E124" s="26"/>
      <c r="F124" s="34">
        <v>204</v>
      </c>
      <c r="G124" s="34">
        <v>192</v>
      </c>
      <c r="H124" s="36">
        <f t="shared" si="39"/>
        <v>396</v>
      </c>
      <c r="I124" s="282"/>
      <c r="J124" s="282"/>
      <c r="K124" s="285"/>
    </row>
    <row r="125" spans="1:11" ht="18.600000000000001" customHeight="1">
      <c r="A125" s="276"/>
      <c r="B125" s="292"/>
      <c r="C125" s="27" t="s">
        <v>616</v>
      </c>
      <c r="D125" s="47" t="s">
        <v>615</v>
      </c>
      <c r="E125" s="26"/>
      <c r="F125" s="34">
        <v>134</v>
      </c>
      <c r="G125" s="34">
        <v>141</v>
      </c>
      <c r="H125" s="36">
        <f t="shared" si="39"/>
        <v>275</v>
      </c>
      <c r="I125" s="282"/>
      <c r="J125" s="282"/>
      <c r="K125" s="285"/>
    </row>
    <row r="126" spans="1:11" ht="18.600000000000001" customHeight="1">
      <c r="A126" s="276"/>
      <c r="B126" s="292"/>
      <c r="C126" s="27" t="s">
        <v>618</v>
      </c>
      <c r="D126" s="47" t="s">
        <v>617</v>
      </c>
      <c r="E126" s="26"/>
      <c r="F126" s="34">
        <v>371</v>
      </c>
      <c r="G126" s="34">
        <v>376</v>
      </c>
      <c r="H126" s="36">
        <f t="shared" si="39"/>
        <v>747</v>
      </c>
      <c r="I126" s="282"/>
      <c r="J126" s="282"/>
      <c r="K126" s="285"/>
    </row>
    <row r="127" spans="1:11" ht="18.600000000000001" customHeight="1">
      <c r="A127" s="277"/>
      <c r="B127" s="293"/>
      <c r="C127" s="27" t="s">
        <v>620</v>
      </c>
      <c r="D127" s="47" t="s">
        <v>619</v>
      </c>
      <c r="E127" s="26"/>
      <c r="F127" s="34">
        <v>78</v>
      </c>
      <c r="G127" s="34">
        <v>60</v>
      </c>
      <c r="H127" s="36">
        <f t="shared" si="39"/>
        <v>138</v>
      </c>
      <c r="I127" s="283"/>
      <c r="J127" s="283"/>
      <c r="K127" s="286"/>
    </row>
    <row r="128" spans="1:11" ht="13.9" customHeight="1">
      <c r="A128" s="25"/>
      <c r="B128" s="45"/>
      <c r="C128" s="27"/>
      <c r="D128" s="47"/>
      <c r="E128" s="36" t="s">
        <v>5507</v>
      </c>
      <c r="F128" s="38">
        <f>SUM(F123:F127)</f>
        <v>915</v>
      </c>
      <c r="G128" s="38">
        <f t="shared" ref="G128:H128" si="55">SUM(G123:G127)</f>
        <v>889</v>
      </c>
      <c r="H128" s="38">
        <f t="shared" si="55"/>
        <v>1804</v>
      </c>
      <c r="I128" s="36">
        <f>SUM(I123)</f>
        <v>2</v>
      </c>
      <c r="J128" s="36">
        <f t="shared" ref="J128:K128" si="56">SUM(J123)</f>
        <v>2</v>
      </c>
      <c r="K128" s="36">
        <f t="shared" si="56"/>
        <v>4</v>
      </c>
    </row>
    <row r="129" spans="1:11" ht="18.600000000000001" customHeight="1">
      <c r="A129" s="275">
        <v>30</v>
      </c>
      <c r="B129" s="291" t="s">
        <v>5442</v>
      </c>
      <c r="C129" s="27" t="s">
        <v>622</v>
      </c>
      <c r="D129" s="47" t="s">
        <v>621</v>
      </c>
      <c r="E129" s="26"/>
      <c r="F129" s="34">
        <v>221</v>
      </c>
      <c r="G129" s="34">
        <v>217</v>
      </c>
      <c r="H129" s="36">
        <f t="shared" si="39"/>
        <v>438</v>
      </c>
      <c r="I129" s="281">
        <v>2</v>
      </c>
      <c r="J129" s="281">
        <v>2</v>
      </c>
      <c r="K129" s="284">
        <f>SUM(I129:J129)</f>
        <v>4</v>
      </c>
    </row>
    <row r="130" spans="1:11" ht="18.600000000000001" customHeight="1">
      <c r="A130" s="276"/>
      <c r="B130" s="292"/>
      <c r="C130" s="27" t="s">
        <v>624</v>
      </c>
      <c r="D130" s="47" t="s">
        <v>623</v>
      </c>
      <c r="E130" s="26"/>
      <c r="F130" s="34">
        <v>119</v>
      </c>
      <c r="G130" s="34">
        <v>123</v>
      </c>
      <c r="H130" s="36">
        <f t="shared" si="39"/>
        <v>242</v>
      </c>
      <c r="I130" s="282"/>
      <c r="J130" s="282"/>
      <c r="K130" s="285"/>
    </row>
    <row r="131" spans="1:11" ht="18.600000000000001" customHeight="1">
      <c r="A131" s="276"/>
      <c r="B131" s="292"/>
      <c r="C131" s="27" t="s">
        <v>626</v>
      </c>
      <c r="D131" s="47" t="s">
        <v>625</v>
      </c>
      <c r="E131" s="26"/>
      <c r="F131" s="34">
        <v>324</v>
      </c>
      <c r="G131" s="34">
        <v>296</v>
      </c>
      <c r="H131" s="36">
        <f t="shared" si="39"/>
        <v>620</v>
      </c>
      <c r="I131" s="282"/>
      <c r="J131" s="282"/>
      <c r="K131" s="285"/>
    </row>
    <row r="132" spans="1:11" ht="18.600000000000001" customHeight="1">
      <c r="A132" s="276"/>
      <c r="B132" s="292"/>
      <c r="C132" s="27" t="s">
        <v>628</v>
      </c>
      <c r="D132" s="47" t="s">
        <v>627</v>
      </c>
      <c r="E132" s="26"/>
      <c r="F132" s="34">
        <v>128</v>
      </c>
      <c r="G132" s="34">
        <v>129</v>
      </c>
      <c r="H132" s="36">
        <f t="shared" si="39"/>
        <v>257</v>
      </c>
      <c r="I132" s="282"/>
      <c r="J132" s="282"/>
      <c r="K132" s="285"/>
    </row>
    <row r="133" spans="1:11" ht="18.600000000000001" customHeight="1">
      <c r="A133" s="276"/>
      <c r="B133" s="292"/>
      <c r="C133" s="27" t="s">
        <v>630</v>
      </c>
      <c r="D133" s="47" t="s">
        <v>629</v>
      </c>
      <c r="E133" s="26"/>
      <c r="F133" s="34">
        <v>149</v>
      </c>
      <c r="G133" s="34">
        <v>156</v>
      </c>
      <c r="H133" s="36">
        <f t="shared" si="39"/>
        <v>305</v>
      </c>
      <c r="I133" s="282"/>
      <c r="J133" s="282"/>
      <c r="K133" s="285"/>
    </row>
    <row r="134" spans="1:11" ht="18.600000000000001" customHeight="1">
      <c r="A134" s="277"/>
      <c r="B134" s="293"/>
      <c r="C134" s="27" t="s">
        <v>632</v>
      </c>
      <c r="D134" s="47" t="s">
        <v>631</v>
      </c>
      <c r="E134" s="26"/>
      <c r="F134" s="34">
        <v>387</v>
      </c>
      <c r="G134" s="34">
        <v>369</v>
      </c>
      <c r="H134" s="36">
        <f t="shared" si="39"/>
        <v>756</v>
      </c>
      <c r="I134" s="283"/>
      <c r="J134" s="283"/>
      <c r="K134" s="286"/>
    </row>
    <row r="135" spans="1:11" ht="14.45" customHeight="1">
      <c r="A135" s="25"/>
      <c r="B135" s="45"/>
      <c r="C135" s="27"/>
      <c r="D135" s="47"/>
      <c r="E135" s="36" t="s">
        <v>5507</v>
      </c>
      <c r="F135" s="38">
        <f>SUM(F129:F134)</f>
        <v>1328</v>
      </c>
      <c r="G135" s="38">
        <f t="shared" ref="G135:H135" si="57">SUM(G129:G134)</f>
        <v>1290</v>
      </c>
      <c r="H135" s="38">
        <f t="shared" si="57"/>
        <v>2618</v>
      </c>
      <c r="I135" s="36">
        <f>SUM(I129)</f>
        <v>2</v>
      </c>
      <c r="J135" s="36">
        <f t="shared" ref="J135:K135" si="58">SUM(J129)</f>
        <v>2</v>
      </c>
      <c r="K135" s="36">
        <f t="shared" si="58"/>
        <v>4</v>
      </c>
    </row>
    <row r="136" spans="1:11" ht="18.600000000000001" customHeight="1">
      <c r="A136" s="275">
        <v>31</v>
      </c>
      <c r="B136" s="291" t="s">
        <v>5443</v>
      </c>
      <c r="C136" s="27" t="s">
        <v>634</v>
      </c>
      <c r="D136" s="47" t="s">
        <v>633</v>
      </c>
      <c r="E136" s="25"/>
      <c r="F136" s="34">
        <v>410</v>
      </c>
      <c r="G136" s="34">
        <v>368</v>
      </c>
      <c r="H136" s="36">
        <f t="shared" si="39"/>
        <v>778</v>
      </c>
      <c r="I136" s="278">
        <v>2</v>
      </c>
      <c r="J136" s="278">
        <v>2</v>
      </c>
      <c r="K136" s="297">
        <f>SUM(I136:J136)</f>
        <v>4</v>
      </c>
    </row>
    <row r="137" spans="1:11" ht="18.600000000000001" customHeight="1">
      <c r="A137" s="276"/>
      <c r="B137" s="292"/>
      <c r="C137" s="27" t="s">
        <v>634</v>
      </c>
      <c r="D137" s="47" t="s">
        <v>635</v>
      </c>
      <c r="E137" s="25"/>
      <c r="F137" s="34">
        <v>172</v>
      </c>
      <c r="G137" s="34">
        <v>138</v>
      </c>
      <c r="H137" s="36">
        <f t="shared" si="39"/>
        <v>310</v>
      </c>
      <c r="I137" s="279"/>
      <c r="J137" s="279"/>
      <c r="K137" s="298"/>
    </row>
    <row r="138" spans="1:11" ht="18.600000000000001" customHeight="1">
      <c r="A138" s="277"/>
      <c r="B138" s="293"/>
      <c r="C138" s="27" t="s">
        <v>634</v>
      </c>
      <c r="D138" s="47" t="s">
        <v>636</v>
      </c>
      <c r="E138" s="25"/>
      <c r="F138" s="34">
        <v>308</v>
      </c>
      <c r="G138" s="34">
        <v>227</v>
      </c>
      <c r="H138" s="36">
        <f t="shared" si="39"/>
        <v>535</v>
      </c>
      <c r="I138" s="280"/>
      <c r="J138" s="280"/>
      <c r="K138" s="299"/>
    </row>
    <row r="139" spans="1:11" ht="14.45" customHeight="1">
      <c r="A139" s="25"/>
      <c r="B139" s="45"/>
      <c r="C139" s="27"/>
      <c r="D139" s="47"/>
      <c r="E139" s="36" t="s">
        <v>5507</v>
      </c>
      <c r="F139" s="38">
        <f>SUM(F136:F138)</f>
        <v>890</v>
      </c>
      <c r="G139" s="38">
        <f t="shared" ref="G139:H139" si="59">SUM(G136:G138)</f>
        <v>733</v>
      </c>
      <c r="H139" s="38">
        <f t="shared" si="59"/>
        <v>1623</v>
      </c>
      <c r="I139" s="200">
        <f>SUM(I136)</f>
        <v>2</v>
      </c>
      <c r="J139" s="200">
        <f t="shared" ref="J139:K139" si="60">SUM(J136)</f>
        <v>2</v>
      </c>
      <c r="K139" s="200">
        <f t="shared" si="60"/>
        <v>4</v>
      </c>
    </row>
    <row r="140" spans="1:11" ht="18.600000000000001" customHeight="1">
      <c r="A140" s="275">
        <v>32</v>
      </c>
      <c r="B140" s="291" t="s">
        <v>5443</v>
      </c>
      <c r="C140" s="27" t="s">
        <v>634</v>
      </c>
      <c r="D140" s="47" t="s">
        <v>637</v>
      </c>
      <c r="E140" s="25"/>
      <c r="F140" s="34">
        <v>475</v>
      </c>
      <c r="G140" s="34">
        <v>386</v>
      </c>
      <c r="H140" s="36">
        <f t="shared" si="39"/>
        <v>861</v>
      </c>
      <c r="I140" s="278">
        <v>2</v>
      </c>
      <c r="J140" s="278">
        <v>2</v>
      </c>
      <c r="K140" s="297">
        <f>SUM(I140:J140)</f>
        <v>4</v>
      </c>
    </row>
    <row r="141" spans="1:11" ht="18.600000000000001" customHeight="1">
      <c r="A141" s="276"/>
      <c r="B141" s="292"/>
      <c r="C141" s="27" t="s">
        <v>634</v>
      </c>
      <c r="D141" s="47" t="s">
        <v>638</v>
      </c>
      <c r="E141" s="25"/>
      <c r="F141" s="34">
        <v>306</v>
      </c>
      <c r="G141" s="34">
        <v>224</v>
      </c>
      <c r="H141" s="36">
        <f t="shared" si="39"/>
        <v>530</v>
      </c>
      <c r="I141" s="279"/>
      <c r="J141" s="279"/>
      <c r="K141" s="298"/>
    </row>
    <row r="142" spans="1:11" ht="18.600000000000001" customHeight="1">
      <c r="A142" s="277"/>
      <c r="B142" s="293"/>
      <c r="C142" s="27" t="s">
        <v>634</v>
      </c>
      <c r="D142" s="47" t="s">
        <v>639</v>
      </c>
      <c r="E142" s="25"/>
      <c r="F142" s="34">
        <v>158</v>
      </c>
      <c r="G142" s="34">
        <v>108</v>
      </c>
      <c r="H142" s="36">
        <f t="shared" si="39"/>
        <v>266</v>
      </c>
      <c r="I142" s="280"/>
      <c r="J142" s="280"/>
      <c r="K142" s="299"/>
    </row>
    <row r="143" spans="1:11" ht="16.149999999999999" customHeight="1">
      <c r="A143" s="25"/>
      <c r="B143" s="45"/>
      <c r="C143" s="27"/>
      <c r="D143" s="47"/>
      <c r="E143" s="36" t="s">
        <v>5507</v>
      </c>
      <c r="F143" s="38">
        <f>SUM(F140:F142)</f>
        <v>939</v>
      </c>
      <c r="G143" s="38">
        <f t="shared" ref="G143:H143" si="61">SUM(G140:G142)</f>
        <v>718</v>
      </c>
      <c r="H143" s="38">
        <f t="shared" si="61"/>
        <v>1657</v>
      </c>
      <c r="I143" s="200">
        <f>SUM(I140)</f>
        <v>2</v>
      </c>
      <c r="J143" s="200">
        <f t="shared" ref="J143:K143" si="62">SUM(J140)</f>
        <v>2</v>
      </c>
      <c r="K143" s="200">
        <f t="shared" si="62"/>
        <v>4</v>
      </c>
    </row>
    <row r="144" spans="1:11" ht="23.45" customHeight="1">
      <c r="A144" s="275">
        <v>33</v>
      </c>
      <c r="B144" s="291" t="s">
        <v>5444</v>
      </c>
      <c r="C144" s="27" t="s">
        <v>641</v>
      </c>
      <c r="D144" s="47" t="s">
        <v>640</v>
      </c>
      <c r="E144" s="25"/>
      <c r="F144" s="34">
        <v>612</v>
      </c>
      <c r="G144" s="34">
        <v>562</v>
      </c>
      <c r="H144" s="36">
        <f t="shared" si="39"/>
        <v>1174</v>
      </c>
      <c r="I144" s="278">
        <v>2</v>
      </c>
      <c r="J144" s="278">
        <v>2</v>
      </c>
      <c r="K144" s="297">
        <f>SUM(I144:J144)</f>
        <v>4</v>
      </c>
    </row>
    <row r="145" spans="1:11" ht="23.45" customHeight="1">
      <c r="A145" s="277"/>
      <c r="B145" s="293"/>
      <c r="C145" s="27" t="s">
        <v>641</v>
      </c>
      <c r="D145" s="47" t="s">
        <v>642</v>
      </c>
      <c r="E145" s="25"/>
      <c r="F145" s="34">
        <v>371</v>
      </c>
      <c r="G145" s="34">
        <v>314</v>
      </c>
      <c r="H145" s="36">
        <f t="shared" si="39"/>
        <v>685</v>
      </c>
      <c r="I145" s="280"/>
      <c r="J145" s="280"/>
      <c r="K145" s="299"/>
    </row>
    <row r="146" spans="1:11" ht="23.45" customHeight="1">
      <c r="A146" s="25"/>
      <c r="B146" s="45"/>
      <c r="C146" s="27"/>
      <c r="D146" s="47"/>
      <c r="E146" s="36" t="s">
        <v>5507</v>
      </c>
      <c r="F146" s="38">
        <f>SUM(F144:F145)</f>
        <v>983</v>
      </c>
      <c r="G146" s="38">
        <f t="shared" ref="G146:H146" si="63">SUM(G144:G145)</f>
        <v>876</v>
      </c>
      <c r="H146" s="38">
        <f t="shared" si="63"/>
        <v>1859</v>
      </c>
      <c r="I146" s="200">
        <f>SUM(I144)</f>
        <v>2</v>
      </c>
      <c r="J146" s="200">
        <f t="shared" ref="J146:K146" si="64">SUM(J144)</f>
        <v>2</v>
      </c>
      <c r="K146" s="200">
        <f t="shared" si="64"/>
        <v>4</v>
      </c>
    </row>
    <row r="147" spans="1:11" ht="23.45" customHeight="1">
      <c r="A147" s="275">
        <v>34</v>
      </c>
      <c r="B147" s="291" t="s">
        <v>5445</v>
      </c>
      <c r="C147" s="27" t="s">
        <v>641</v>
      </c>
      <c r="D147" s="47" t="s">
        <v>643</v>
      </c>
      <c r="E147" s="25"/>
      <c r="F147" s="34">
        <v>241</v>
      </c>
      <c r="G147" s="34">
        <v>206</v>
      </c>
      <c r="H147" s="36">
        <f t="shared" si="39"/>
        <v>447</v>
      </c>
      <c r="I147" s="278">
        <v>2</v>
      </c>
      <c r="J147" s="278">
        <v>2</v>
      </c>
      <c r="K147" s="297">
        <f>SUM(I147:J147)</f>
        <v>4</v>
      </c>
    </row>
    <row r="148" spans="1:11" ht="23.45" customHeight="1">
      <c r="A148" s="276"/>
      <c r="B148" s="292"/>
      <c r="C148" s="27" t="s">
        <v>641</v>
      </c>
      <c r="D148" s="47" t="s">
        <v>644</v>
      </c>
      <c r="E148" s="25"/>
      <c r="F148" s="34">
        <v>182</v>
      </c>
      <c r="G148" s="34">
        <v>143</v>
      </c>
      <c r="H148" s="36">
        <f t="shared" si="39"/>
        <v>325</v>
      </c>
      <c r="I148" s="279"/>
      <c r="J148" s="279"/>
      <c r="K148" s="298"/>
    </row>
    <row r="149" spans="1:11" ht="23.45" customHeight="1">
      <c r="A149" s="277"/>
      <c r="B149" s="293"/>
      <c r="C149" s="27" t="s">
        <v>641</v>
      </c>
      <c r="D149" s="47" t="s">
        <v>645</v>
      </c>
      <c r="E149" s="25"/>
      <c r="F149" s="34">
        <v>477</v>
      </c>
      <c r="G149" s="34">
        <v>416</v>
      </c>
      <c r="H149" s="36">
        <f t="shared" si="39"/>
        <v>893</v>
      </c>
      <c r="I149" s="280"/>
      <c r="J149" s="280"/>
      <c r="K149" s="299"/>
    </row>
    <row r="150" spans="1:11" ht="23.45" customHeight="1">
      <c r="A150" s="25"/>
      <c r="B150" s="45"/>
      <c r="C150" s="27"/>
      <c r="D150" s="47"/>
      <c r="E150" s="36" t="s">
        <v>5507</v>
      </c>
      <c r="F150" s="38">
        <f>SUM(F147:F149)</f>
        <v>900</v>
      </c>
      <c r="G150" s="38">
        <f t="shared" ref="G150:H150" si="65">SUM(G147:G149)</f>
        <v>765</v>
      </c>
      <c r="H150" s="38">
        <f t="shared" si="65"/>
        <v>1665</v>
      </c>
      <c r="I150" s="200">
        <f>SUM(I147)</f>
        <v>2</v>
      </c>
      <c r="J150" s="200">
        <f t="shared" ref="J150:K150" si="66">SUM(J147)</f>
        <v>2</v>
      </c>
      <c r="K150" s="200">
        <f t="shared" si="66"/>
        <v>4</v>
      </c>
    </row>
    <row r="151" spans="1:11" ht="23.45" customHeight="1">
      <c r="A151" s="275">
        <v>35</v>
      </c>
      <c r="B151" s="291" t="s">
        <v>5445</v>
      </c>
      <c r="C151" s="27" t="s">
        <v>647</v>
      </c>
      <c r="D151" s="47" t="s">
        <v>646</v>
      </c>
      <c r="E151" s="25"/>
      <c r="F151" s="34">
        <v>163</v>
      </c>
      <c r="G151" s="34">
        <v>133</v>
      </c>
      <c r="H151" s="36">
        <f t="shared" si="39"/>
        <v>296</v>
      </c>
      <c r="I151" s="278">
        <v>2</v>
      </c>
      <c r="J151" s="278">
        <v>2</v>
      </c>
      <c r="K151" s="297">
        <f>SUM(I151:J151)</f>
        <v>4</v>
      </c>
    </row>
    <row r="152" spans="1:11" ht="23.45" customHeight="1">
      <c r="A152" s="276"/>
      <c r="B152" s="292"/>
      <c r="C152" s="27" t="s">
        <v>649</v>
      </c>
      <c r="D152" s="47" t="s">
        <v>648</v>
      </c>
      <c r="E152" s="25"/>
      <c r="F152" s="34">
        <v>405</v>
      </c>
      <c r="G152" s="34">
        <v>377</v>
      </c>
      <c r="H152" s="36">
        <f t="shared" si="39"/>
        <v>782</v>
      </c>
      <c r="I152" s="279"/>
      <c r="J152" s="279"/>
      <c r="K152" s="298"/>
    </row>
    <row r="153" spans="1:11" ht="23.45" customHeight="1">
      <c r="A153" s="276"/>
      <c r="B153" s="292"/>
      <c r="C153" s="27" t="s">
        <v>651</v>
      </c>
      <c r="D153" s="47" t="s">
        <v>650</v>
      </c>
      <c r="E153" s="25"/>
      <c r="F153" s="34">
        <v>72</v>
      </c>
      <c r="G153" s="34">
        <v>62</v>
      </c>
      <c r="H153" s="36">
        <f t="shared" si="39"/>
        <v>134</v>
      </c>
      <c r="I153" s="279"/>
      <c r="J153" s="279"/>
      <c r="K153" s="298"/>
    </row>
    <row r="154" spans="1:11" ht="23.45" customHeight="1">
      <c r="A154" s="276"/>
      <c r="B154" s="292"/>
      <c r="C154" s="27" t="s">
        <v>651</v>
      </c>
      <c r="D154" s="47" t="s">
        <v>652</v>
      </c>
      <c r="E154" s="25"/>
      <c r="F154" s="34">
        <v>220</v>
      </c>
      <c r="G154" s="34">
        <v>198</v>
      </c>
      <c r="H154" s="36">
        <f t="shared" si="39"/>
        <v>418</v>
      </c>
      <c r="I154" s="279"/>
      <c r="J154" s="279"/>
      <c r="K154" s="298"/>
    </row>
    <row r="155" spans="1:11" ht="23.45" customHeight="1">
      <c r="A155" s="277"/>
      <c r="B155" s="293"/>
      <c r="C155" s="27" t="s">
        <v>654</v>
      </c>
      <c r="D155" s="47" t="s">
        <v>653</v>
      </c>
      <c r="E155" s="25"/>
      <c r="F155" s="34">
        <v>225</v>
      </c>
      <c r="G155" s="34">
        <v>185</v>
      </c>
      <c r="H155" s="36">
        <f t="shared" si="39"/>
        <v>410</v>
      </c>
      <c r="I155" s="280"/>
      <c r="J155" s="280"/>
      <c r="K155" s="299"/>
    </row>
    <row r="156" spans="1:11" ht="23.45" customHeight="1">
      <c r="A156" s="25"/>
      <c r="B156" s="45"/>
      <c r="C156" s="27"/>
      <c r="D156" s="47"/>
      <c r="E156" s="36" t="s">
        <v>5507</v>
      </c>
      <c r="F156" s="38">
        <f>SUM(F151:F155)</f>
        <v>1085</v>
      </c>
      <c r="G156" s="38">
        <f t="shared" ref="G156:H156" si="67">SUM(G151:G155)</f>
        <v>955</v>
      </c>
      <c r="H156" s="38">
        <f t="shared" si="67"/>
        <v>2040</v>
      </c>
      <c r="I156" s="200">
        <f>SUM(I151)</f>
        <v>2</v>
      </c>
      <c r="J156" s="200">
        <f t="shared" ref="J156:K156" si="68">SUM(J151)</f>
        <v>2</v>
      </c>
      <c r="K156" s="200">
        <f t="shared" si="68"/>
        <v>4</v>
      </c>
    </row>
    <row r="157" spans="1:11" ht="23.45" customHeight="1">
      <c r="A157" s="275">
        <v>36</v>
      </c>
      <c r="B157" s="291" t="s">
        <v>5446</v>
      </c>
      <c r="C157" s="27" t="s">
        <v>656</v>
      </c>
      <c r="D157" s="47" t="s">
        <v>655</v>
      </c>
      <c r="E157" s="25"/>
      <c r="F157" s="34">
        <v>209</v>
      </c>
      <c r="G157" s="34">
        <v>174</v>
      </c>
      <c r="H157" s="36">
        <f t="shared" si="39"/>
        <v>383</v>
      </c>
      <c r="I157" s="278">
        <v>2</v>
      </c>
      <c r="J157" s="278">
        <v>2</v>
      </c>
      <c r="K157" s="297">
        <f>SUM(I157:J157)</f>
        <v>4</v>
      </c>
    </row>
    <row r="158" spans="1:11" ht="23.45" customHeight="1">
      <c r="A158" s="276"/>
      <c r="B158" s="292"/>
      <c r="C158" s="27" t="s">
        <v>656</v>
      </c>
      <c r="D158" s="47" t="s">
        <v>657</v>
      </c>
      <c r="E158" s="25"/>
      <c r="F158" s="34">
        <v>216</v>
      </c>
      <c r="G158" s="34">
        <v>192</v>
      </c>
      <c r="H158" s="36">
        <f t="shared" si="39"/>
        <v>408</v>
      </c>
      <c r="I158" s="279"/>
      <c r="J158" s="279"/>
      <c r="K158" s="298"/>
    </row>
    <row r="159" spans="1:11" ht="23.45" customHeight="1">
      <c r="A159" s="276"/>
      <c r="B159" s="292"/>
      <c r="C159" s="27" t="s">
        <v>656</v>
      </c>
      <c r="D159" s="47" t="s">
        <v>658</v>
      </c>
      <c r="E159" s="25"/>
      <c r="F159" s="34">
        <v>366</v>
      </c>
      <c r="G159" s="34">
        <v>323</v>
      </c>
      <c r="H159" s="36">
        <f t="shared" si="39"/>
        <v>689</v>
      </c>
      <c r="I159" s="279"/>
      <c r="J159" s="279"/>
      <c r="K159" s="298"/>
    </row>
    <row r="160" spans="1:11" ht="23.45" customHeight="1">
      <c r="A160" s="276"/>
      <c r="B160" s="292"/>
      <c r="C160" s="27" t="s">
        <v>656</v>
      </c>
      <c r="D160" s="47" t="s">
        <v>659</v>
      </c>
      <c r="E160" s="25"/>
      <c r="F160" s="34">
        <v>131</v>
      </c>
      <c r="G160" s="34">
        <v>103</v>
      </c>
      <c r="H160" s="36">
        <f t="shared" si="39"/>
        <v>234</v>
      </c>
      <c r="I160" s="279"/>
      <c r="J160" s="279"/>
      <c r="K160" s="298"/>
    </row>
    <row r="161" spans="1:11" ht="23.45" customHeight="1">
      <c r="A161" s="277"/>
      <c r="B161" s="293"/>
      <c r="C161" s="27" t="s">
        <v>661</v>
      </c>
      <c r="D161" s="47" t="s">
        <v>660</v>
      </c>
      <c r="E161" s="25"/>
      <c r="F161" s="34">
        <v>95</v>
      </c>
      <c r="G161" s="34">
        <v>77</v>
      </c>
      <c r="H161" s="36">
        <f t="shared" si="39"/>
        <v>172</v>
      </c>
      <c r="I161" s="280"/>
      <c r="J161" s="280"/>
      <c r="K161" s="299"/>
    </row>
    <row r="162" spans="1:11" ht="23.45" customHeight="1">
      <c r="A162" s="25"/>
      <c r="B162" s="45"/>
      <c r="C162" s="27"/>
      <c r="D162" s="47"/>
      <c r="E162" s="36" t="s">
        <v>5507</v>
      </c>
      <c r="F162" s="38">
        <f>SUM(F157:F161)</f>
        <v>1017</v>
      </c>
      <c r="G162" s="38">
        <f t="shared" ref="G162:H162" si="69">SUM(G157:G161)</f>
        <v>869</v>
      </c>
      <c r="H162" s="38">
        <f t="shared" si="69"/>
        <v>1886</v>
      </c>
      <c r="I162" s="25">
        <f>SUM(I157)</f>
        <v>2</v>
      </c>
      <c r="J162" s="25">
        <f t="shared" ref="J162:K162" si="70">SUM(J157)</f>
        <v>2</v>
      </c>
      <c r="K162" s="200">
        <f t="shared" si="70"/>
        <v>4</v>
      </c>
    </row>
    <row r="163" spans="1:11" ht="21.6" customHeight="1">
      <c r="A163" s="275">
        <v>37</v>
      </c>
      <c r="B163" s="291" t="s">
        <v>5446</v>
      </c>
      <c r="C163" s="27" t="s">
        <v>661</v>
      </c>
      <c r="D163" s="47" t="s">
        <v>662</v>
      </c>
      <c r="E163" s="25"/>
      <c r="F163" s="34">
        <v>145</v>
      </c>
      <c r="G163" s="34">
        <v>135</v>
      </c>
      <c r="H163" s="36">
        <f t="shared" si="39"/>
        <v>280</v>
      </c>
      <c r="I163" s="278">
        <v>2</v>
      </c>
      <c r="J163" s="278">
        <v>2</v>
      </c>
      <c r="K163" s="297">
        <f>SUM(I163:J163)</f>
        <v>4</v>
      </c>
    </row>
    <row r="164" spans="1:11" ht="21.6" customHeight="1">
      <c r="A164" s="276"/>
      <c r="B164" s="292"/>
      <c r="C164" s="27" t="s">
        <v>661</v>
      </c>
      <c r="D164" s="47" t="s">
        <v>663</v>
      </c>
      <c r="E164" s="25"/>
      <c r="F164" s="34">
        <v>156</v>
      </c>
      <c r="G164" s="34">
        <v>110</v>
      </c>
      <c r="H164" s="36">
        <f t="shared" si="39"/>
        <v>266</v>
      </c>
      <c r="I164" s="279"/>
      <c r="J164" s="279"/>
      <c r="K164" s="298"/>
    </row>
    <row r="165" spans="1:11" ht="21.6" customHeight="1">
      <c r="A165" s="276"/>
      <c r="B165" s="292"/>
      <c r="C165" s="27" t="s">
        <v>661</v>
      </c>
      <c r="D165" s="47" t="s">
        <v>664</v>
      </c>
      <c r="E165" s="25"/>
      <c r="F165" s="34">
        <v>422</v>
      </c>
      <c r="G165" s="34">
        <v>395</v>
      </c>
      <c r="H165" s="36">
        <f t="shared" si="39"/>
        <v>817</v>
      </c>
      <c r="I165" s="279"/>
      <c r="J165" s="279"/>
      <c r="K165" s="298"/>
    </row>
    <row r="166" spans="1:11" ht="21.6" customHeight="1">
      <c r="A166" s="276"/>
      <c r="B166" s="292"/>
      <c r="C166" s="27" t="s">
        <v>661</v>
      </c>
      <c r="D166" s="47" t="s">
        <v>665</v>
      </c>
      <c r="E166" s="25"/>
      <c r="F166" s="34">
        <v>71</v>
      </c>
      <c r="G166" s="34">
        <v>55</v>
      </c>
      <c r="H166" s="36">
        <f t="shared" si="39"/>
        <v>126</v>
      </c>
      <c r="I166" s="279"/>
      <c r="J166" s="279"/>
      <c r="K166" s="298"/>
    </row>
    <row r="167" spans="1:11" ht="21.6" customHeight="1">
      <c r="A167" s="276"/>
      <c r="B167" s="292"/>
      <c r="C167" s="27" t="s">
        <v>661</v>
      </c>
      <c r="D167" s="47" t="s">
        <v>666</v>
      </c>
      <c r="E167" s="25"/>
      <c r="F167" s="34">
        <v>138</v>
      </c>
      <c r="G167" s="34">
        <v>114</v>
      </c>
      <c r="H167" s="36">
        <f t="shared" si="39"/>
        <v>252</v>
      </c>
      <c r="I167" s="279"/>
      <c r="J167" s="279"/>
      <c r="K167" s="298"/>
    </row>
    <row r="168" spans="1:11" ht="21.6" customHeight="1">
      <c r="A168" s="277"/>
      <c r="B168" s="293"/>
      <c r="C168" s="27" t="s">
        <v>661</v>
      </c>
      <c r="D168" s="47" t="s">
        <v>667</v>
      </c>
      <c r="E168" s="25"/>
      <c r="F168" s="34">
        <v>113</v>
      </c>
      <c r="G168" s="34">
        <v>96</v>
      </c>
      <c r="H168" s="36">
        <f t="shared" si="39"/>
        <v>209</v>
      </c>
      <c r="I168" s="280"/>
      <c r="J168" s="280"/>
      <c r="K168" s="299"/>
    </row>
    <row r="169" spans="1:11" ht="21.6" customHeight="1">
      <c r="A169" s="25"/>
      <c r="B169" s="45"/>
      <c r="C169" s="27"/>
      <c r="D169" s="47"/>
      <c r="E169" s="36" t="s">
        <v>5507</v>
      </c>
      <c r="F169" s="38">
        <f>SUM(F163:F168)</f>
        <v>1045</v>
      </c>
      <c r="G169" s="38">
        <f t="shared" ref="G169:K169" si="71">SUM(G163:G168)</f>
        <v>905</v>
      </c>
      <c r="H169" s="38">
        <f t="shared" si="71"/>
        <v>1950</v>
      </c>
      <c r="I169" s="38">
        <f t="shared" si="71"/>
        <v>2</v>
      </c>
      <c r="J169" s="38">
        <f t="shared" si="71"/>
        <v>2</v>
      </c>
      <c r="K169" s="38">
        <f t="shared" si="71"/>
        <v>4</v>
      </c>
    </row>
    <row r="170" spans="1:11" ht="21.6" customHeight="1">
      <c r="A170" s="275">
        <v>38</v>
      </c>
      <c r="B170" s="291" t="s">
        <v>5447</v>
      </c>
      <c r="C170" s="45" t="s">
        <v>669</v>
      </c>
      <c r="D170" s="47" t="s">
        <v>668</v>
      </c>
      <c r="E170" s="25"/>
      <c r="F170" s="34">
        <v>337</v>
      </c>
      <c r="G170" s="34">
        <v>319</v>
      </c>
      <c r="H170" s="36">
        <f t="shared" si="39"/>
        <v>656</v>
      </c>
      <c r="I170" s="278">
        <v>2</v>
      </c>
      <c r="J170" s="278">
        <v>2</v>
      </c>
      <c r="K170" s="297">
        <f>SUM(I170:J170)</f>
        <v>4</v>
      </c>
    </row>
    <row r="171" spans="1:11" ht="21.6" customHeight="1">
      <c r="A171" s="276"/>
      <c r="B171" s="292"/>
      <c r="C171" s="45" t="s">
        <v>669</v>
      </c>
      <c r="D171" s="47" t="s">
        <v>670</v>
      </c>
      <c r="E171" s="25"/>
      <c r="F171" s="34">
        <v>216</v>
      </c>
      <c r="G171" s="34">
        <v>202</v>
      </c>
      <c r="H171" s="36">
        <f t="shared" si="39"/>
        <v>418</v>
      </c>
      <c r="I171" s="279"/>
      <c r="J171" s="279"/>
      <c r="K171" s="298"/>
    </row>
    <row r="172" spans="1:11" ht="21.6" customHeight="1">
      <c r="A172" s="276"/>
      <c r="B172" s="292"/>
      <c r="C172" s="45" t="s">
        <v>669</v>
      </c>
      <c r="D172" s="47" t="s">
        <v>671</v>
      </c>
      <c r="E172" s="25"/>
      <c r="F172" s="34">
        <v>445</v>
      </c>
      <c r="G172" s="34">
        <v>407</v>
      </c>
      <c r="H172" s="36">
        <f t="shared" ref="H172:H226" si="72">SUM(F172:G172)</f>
        <v>852</v>
      </c>
      <c r="I172" s="279"/>
      <c r="J172" s="279"/>
      <c r="K172" s="298"/>
    </row>
    <row r="173" spans="1:11" ht="21.6" customHeight="1">
      <c r="A173" s="276"/>
      <c r="B173" s="292"/>
      <c r="C173" s="45" t="s">
        <v>669</v>
      </c>
      <c r="D173" s="47" t="s">
        <v>672</v>
      </c>
      <c r="E173" s="25"/>
      <c r="F173" s="34">
        <v>89</v>
      </c>
      <c r="G173" s="34">
        <v>62</v>
      </c>
      <c r="H173" s="36">
        <f t="shared" si="72"/>
        <v>151</v>
      </c>
      <c r="I173" s="279"/>
      <c r="J173" s="279"/>
      <c r="K173" s="298"/>
    </row>
    <row r="174" spans="1:11" ht="21.6" customHeight="1">
      <c r="A174" s="277"/>
      <c r="B174" s="293"/>
      <c r="C174" s="45" t="s">
        <v>669</v>
      </c>
      <c r="D174" s="47" t="s">
        <v>673</v>
      </c>
      <c r="E174" s="25"/>
      <c r="F174" s="34">
        <v>173</v>
      </c>
      <c r="G174" s="34">
        <v>152</v>
      </c>
      <c r="H174" s="36">
        <f t="shared" si="72"/>
        <v>325</v>
      </c>
      <c r="I174" s="280"/>
      <c r="J174" s="280"/>
      <c r="K174" s="299"/>
    </row>
    <row r="175" spans="1:11" ht="21.6" customHeight="1">
      <c r="A175" s="25"/>
      <c r="B175" s="45"/>
      <c r="C175" s="45"/>
      <c r="D175" s="47"/>
      <c r="E175" s="36" t="s">
        <v>5507</v>
      </c>
      <c r="F175" s="38">
        <f>SUM(F170:F174)</f>
        <v>1260</v>
      </c>
      <c r="G175" s="38">
        <f t="shared" ref="G175:K175" si="73">SUM(G170:G174)</f>
        <v>1142</v>
      </c>
      <c r="H175" s="38">
        <f t="shared" si="73"/>
        <v>2402</v>
      </c>
      <c r="I175" s="38">
        <f t="shared" si="73"/>
        <v>2</v>
      </c>
      <c r="J175" s="38">
        <f t="shared" si="73"/>
        <v>2</v>
      </c>
      <c r="K175" s="38">
        <f t="shared" si="73"/>
        <v>4</v>
      </c>
    </row>
    <row r="176" spans="1:11" ht="21.6" customHeight="1">
      <c r="A176" s="275">
        <v>39</v>
      </c>
      <c r="B176" s="291" t="s">
        <v>5447</v>
      </c>
      <c r="C176" s="45" t="s">
        <v>669</v>
      </c>
      <c r="D176" s="47" t="s">
        <v>674</v>
      </c>
      <c r="E176" s="25"/>
      <c r="F176" s="34">
        <v>530</v>
      </c>
      <c r="G176" s="34">
        <v>403</v>
      </c>
      <c r="H176" s="36">
        <f t="shared" si="72"/>
        <v>933</v>
      </c>
      <c r="I176" s="278">
        <v>2</v>
      </c>
      <c r="J176" s="278">
        <v>2</v>
      </c>
      <c r="K176" s="297">
        <f>SUM(I176:J176)</f>
        <v>4</v>
      </c>
    </row>
    <row r="177" spans="1:11" ht="21.6" customHeight="1">
      <c r="A177" s="277"/>
      <c r="B177" s="293"/>
      <c r="C177" s="45" t="s">
        <v>669</v>
      </c>
      <c r="D177" s="47" t="s">
        <v>675</v>
      </c>
      <c r="E177" s="25"/>
      <c r="F177" s="34">
        <v>247</v>
      </c>
      <c r="G177" s="34">
        <v>175</v>
      </c>
      <c r="H177" s="36">
        <f t="shared" si="72"/>
        <v>422</v>
      </c>
      <c r="I177" s="280"/>
      <c r="J177" s="280"/>
      <c r="K177" s="299"/>
    </row>
    <row r="178" spans="1:11" ht="21.6" customHeight="1">
      <c r="A178" s="25"/>
      <c r="B178" s="45"/>
      <c r="C178" s="45"/>
      <c r="D178" s="47"/>
      <c r="E178" s="36" t="s">
        <v>5507</v>
      </c>
      <c r="F178" s="38">
        <f>SUM(F176:F177)</f>
        <v>777</v>
      </c>
      <c r="G178" s="38">
        <f t="shared" ref="G178:K178" si="74">SUM(G176:G177)</f>
        <v>578</v>
      </c>
      <c r="H178" s="38">
        <f t="shared" si="74"/>
        <v>1355</v>
      </c>
      <c r="I178" s="38">
        <f t="shared" si="74"/>
        <v>2</v>
      </c>
      <c r="J178" s="38">
        <f t="shared" si="74"/>
        <v>2</v>
      </c>
      <c r="K178" s="38">
        <f t="shared" si="74"/>
        <v>4</v>
      </c>
    </row>
    <row r="179" spans="1:11" ht="21.6" customHeight="1">
      <c r="A179" s="275">
        <v>40</v>
      </c>
      <c r="B179" s="291" t="s">
        <v>5449</v>
      </c>
      <c r="C179" s="45" t="s">
        <v>669</v>
      </c>
      <c r="D179" s="47" t="s">
        <v>676</v>
      </c>
      <c r="E179" s="25"/>
      <c r="F179" s="34">
        <v>164</v>
      </c>
      <c r="G179" s="34">
        <v>116</v>
      </c>
      <c r="H179" s="36">
        <f t="shared" si="72"/>
        <v>280</v>
      </c>
      <c r="I179" s="278">
        <v>2</v>
      </c>
      <c r="J179" s="278">
        <v>2</v>
      </c>
      <c r="K179" s="297">
        <f>SUM(I179:J179)</f>
        <v>4</v>
      </c>
    </row>
    <row r="180" spans="1:11" ht="21.6" customHeight="1">
      <c r="A180" s="276"/>
      <c r="B180" s="292"/>
      <c r="C180" s="45" t="s">
        <v>669</v>
      </c>
      <c r="D180" s="47" t="s">
        <v>677</v>
      </c>
      <c r="E180" s="25"/>
      <c r="F180" s="34">
        <v>302</v>
      </c>
      <c r="G180" s="34">
        <v>172</v>
      </c>
      <c r="H180" s="36">
        <f t="shared" si="72"/>
        <v>474</v>
      </c>
      <c r="I180" s="279"/>
      <c r="J180" s="279"/>
      <c r="K180" s="298"/>
    </row>
    <row r="181" spans="1:11" ht="21.6" customHeight="1">
      <c r="A181" s="277"/>
      <c r="B181" s="293"/>
      <c r="C181" s="45" t="s">
        <v>669</v>
      </c>
      <c r="D181" s="47" t="s">
        <v>678</v>
      </c>
      <c r="E181" s="25"/>
      <c r="F181" s="34">
        <v>551</v>
      </c>
      <c r="G181" s="34">
        <v>410</v>
      </c>
      <c r="H181" s="36">
        <f t="shared" si="72"/>
        <v>961</v>
      </c>
      <c r="I181" s="280"/>
      <c r="J181" s="280"/>
      <c r="K181" s="299"/>
    </row>
    <row r="182" spans="1:11" ht="21.6" customHeight="1">
      <c r="A182" s="25"/>
      <c r="B182" s="45"/>
      <c r="C182" s="45"/>
      <c r="D182" s="47"/>
      <c r="E182" s="36" t="s">
        <v>5507</v>
      </c>
      <c r="F182" s="38">
        <f>SUM(F179:F181)</f>
        <v>1017</v>
      </c>
      <c r="G182" s="38">
        <f t="shared" ref="G182:K182" si="75">SUM(G179:G181)</f>
        <v>698</v>
      </c>
      <c r="H182" s="38">
        <f t="shared" si="75"/>
        <v>1715</v>
      </c>
      <c r="I182" s="38">
        <f t="shared" si="75"/>
        <v>2</v>
      </c>
      <c r="J182" s="38">
        <f t="shared" si="75"/>
        <v>2</v>
      </c>
      <c r="K182" s="38">
        <f t="shared" si="75"/>
        <v>4</v>
      </c>
    </row>
    <row r="183" spans="1:11" ht="18.600000000000001" customHeight="1">
      <c r="A183" s="275">
        <v>41</v>
      </c>
      <c r="B183" s="291" t="s">
        <v>5448</v>
      </c>
      <c r="C183" s="45" t="s">
        <v>669</v>
      </c>
      <c r="D183" s="47" t="s">
        <v>679</v>
      </c>
      <c r="E183" s="25"/>
      <c r="F183" s="34">
        <v>203</v>
      </c>
      <c r="G183" s="34">
        <v>170</v>
      </c>
      <c r="H183" s="36">
        <f t="shared" si="72"/>
        <v>373</v>
      </c>
      <c r="I183" s="278">
        <v>2</v>
      </c>
      <c r="J183" s="278">
        <v>2</v>
      </c>
      <c r="K183" s="297">
        <f>SUM(I183:J183)</f>
        <v>4</v>
      </c>
    </row>
    <row r="184" spans="1:11" ht="18.600000000000001" customHeight="1">
      <c r="A184" s="276"/>
      <c r="B184" s="292"/>
      <c r="C184" s="45" t="s">
        <v>669</v>
      </c>
      <c r="D184" s="47" t="s">
        <v>680</v>
      </c>
      <c r="E184" s="25"/>
      <c r="F184" s="34">
        <v>166</v>
      </c>
      <c r="G184" s="34">
        <v>149</v>
      </c>
      <c r="H184" s="36">
        <f t="shared" si="72"/>
        <v>315</v>
      </c>
      <c r="I184" s="279"/>
      <c r="J184" s="279"/>
      <c r="K184" s="298"/>
    </row>
    <row r="185" spans="1:11" ht="18.600000000000001" customHeight="1">
      <c r="A185" s="276"/>
      <c r="B185" s="292"/>
      <c r="C185" s="45" t="s">
        <v>669</v>
      </c>
      <c r="D185" s="47" t="s">
        <v>681</v>
      </c>
      <c r="E185" s="25"/>
      <c r="F185" s="34">
        <v>175</v>
      </c>
      <c r="G185" s="34">
        <v>156</v>
      </c>
      <c r="H185" s="36">
        <f t="shared" si="72"/>
        <v>331</v>
      </c>
      <c r="I185" s="279"/>
      <c r="J185" s="279"/>
      <c r="K185" s="298"/>
    </row>
    <row r="186" spans="1:11" ht="18.600000000000001" customHeight="1">
      <c r="A186" s="276"/>
      <c r="B186" s="292"/>
      <c r="C186" s="45" t="s">
        <v>669</v>
      </c>
      <c r="D186" s="47" t="s">
        <v>682</v>
      </c>
      <c r="E186" s="25"/>
      <c r="F186" s="34">
        <v>216</v>
      </c>
      <c r="G186" s="34">
        <v>194</v>
      </c>
      <c r="H186" s="36">
        <f t="shared" si="72"/>
        <v>410</v>
      </c>
      <c r="I186" s="279"/>
      <c r="J186" s="279"/>
      <c r="K186" s="298"/>
    </row>
    <row r="187" spans="1:11" ht="18.600000000000001" customHeight="1">
      <c r="A187" s="277"/>
      <c r="B187" s="293"/>
      <c r="C187" s="45" t="s">
        <v>669</v>
      </c>
      <c r="D187" s="47" t="s">
        <v>683</v>
      </c>
      <c r="E187" s="25"/>
      <c r="F187" s="34">
        <v>406</v>
      </c>
      <c r="G187" s="34">
        <v>347</v>
      </c>
      <c r="H187" s="36">
        <f t="shared" si="72"/>
        <v>753</v>
      </c>
      <c r="I187" s="280"/>
      <c r="J187" s="280"/>
      <c r="K187" s="299"/>
    </row>
    <row r="188" spans="1:11" ht="18.600000000000001" customHeight="1">
      <c r="A188" s="25"/>
      <c r="B188" s="45"/>
      <c r="C188" s="45"/>
      <c r="D188" s="47"/>
      <c r="E188" s="36" t="s">
        <v>5507</v>
      </c>
      <c r="F188" s="38">
        <f>SUM(F183:F187)</f>
        <v>1166</v>
      </c>
      <c r="G188" s="38">
        <f t="shared" ref="G188:K188" si="76">SUM(G183:G187)</f>
        <v>1016</v>
      </c>
      <c r="H188" s="38">
        <f t="shared" si="76"/>
        <v>2182</v>
      </c>
      <c r="I188" s="38">
        <f t="shared" si="76"/>
        <v>2</v>
      </c>
      <c r="J188" s="38">
        <f t="shared" si="76"/>
        <v>2</v>
      </c>
      <c r="K188" s="38">
        <f t="shared" si="76"/>
        <v>4</v>
      </c>
    </row>
    <row r="189" spans="1:11" ht="18.600000000000001" customHeight="1">
      <c r="A189" s="275">
        <v>42</v>
      </c>
      <c r="B189" s="291" t="s">
        <v>5449</v>
      </c>
      <c r="C189" s="45" t="s">
        <v>685</v>
      </c>
      <c r="D189" s="47" t="s">
        <v>684</v>
      </c>
      <c r="E189" s="25"/>
      <c r="F189" s="34">
        <v>278</v>
      </c>
      <c r="G189" s="34">
        <v>259</v>
      </c>
      <c r="H189" s="36">
        <f t="shared" si="72"/>
        <v>537</v>
      </c>
      <c r="I189" s="278">
        <v>2</v>
      </c>
      <c r="J189" s="278">
        <v>2</v>
      </c>
      <c r="K189" s="297">
        <f>SUM(I189:J189)</f>
        <v>4</v>
      </c>
    </row>
    <row r="190" spans="1:11" ht="18.600000000000001" customHeight="1">
      <c r="A190" s="276"/>
      <c r="B190" s="292"/>
      <c r="C190" s="45" t="s">
        <v>685</v>
      </c>
      <c r="D190" s="47" t="s">
        <v>686</v>
      </c>
      <c r="E190" s="25"/>
      <c r="F190" s="34">
        <v>168</v>
      </c>
      <c r="G190" s="34">
        <v>111</v>
      </c>
      <c r="H190" s="36">
        <f t="shared" si="72"/>
        <v>279</v>
      </c>
      <c r="I190" s="279"/>
      <c r="J190" s="279"/>
      <c r="K190" s="298"/>
    </row>
    <row r="191" spans="1:11" ht="18.600000000000001" customHeight="1">
      <c r="A191" s="276"/>
      <c r="B191" s="292"/>
      <c r="C191" s="45" t="s">
        <v>688</v>
      </c>
      <c r="D191" s="47" t="s">
        <v>687</v>
      </c>
      <c r="E191" s="25"/>
      <c r="F191" s="34">
        <v>307</v>
      </c>
      <c r="G191" s="34">
        <v>302</v>
      </c>
      <c r="H191" s="36">
        <f t="shared" si="72"/>
        <v>609</v>
      </c>
      <c r="I191" s="279"/>
      <c r="J191" s="279"/>
      <c r="K191" s="298"/>
    </row>
    <row r="192" spans="1:11" ht="18.600000000000001" customHeight="1">
      <c r="A192" s="276"/>
      <c r="B192" s="292"/>
      <c r="C192" s="45" t="s">
        <v>690</v>
      </c>
      <c r="D192" s="47" t="s">
        <v>689</v>
      </c>
      <c r="E192" s="25"/>
      <c r="F192" s="34">
        <v>119</v>
      </c>
      <c r="G192" s="34">
        <v>72</v>
      </c>
      <c r="H192" s="36">
        <f t="shared" si="72"/>
        <v>191</v>
      </c>
      <c r="I192" s="279"/>
      <c r="J192" s="279"/>
      <c r="K192" s="298"/>
    </row>
    <row r="193" spans="1:11" ht="18.600000000000001" customHeight="1">
      <c r="A193" s="277"/>
      <c r="B193" s="293"/>
      <c r="C193" s="45" t="s">
        <v>692</v>
      </c>
      <c r="D193" s="47" t="s">
        <v>691</v>
      </c>
      <c r="E193" s="25"/>
      <c r="F193" s="34">
        <v>194</v>
      </c>
      <c r="G193" s="34">
        <v>159</v>
      </c>
      <c r="H193" s="36">
        <f t="shared" si="72"/>
        <v>353</v>
      </c>
      <c r="I193" s="280"/>
      <c r="J193" s="280"/>
      <c r="K193" s="299"/>
    </row>
    <row r="194" spans="1:11" ht="18.600000000000001" customHeight="1">
      <c r="A194" s="25"/>
      <c r="B194" s="45"/>
      <c r="C194" s="45"/>
      <c r="D194" s="47"/>
      <c r="E194" s="36" t="s">
        <v>5507</v>
      </c>
      <c r="F194" s="38">
        <f>SUM(F189:F193)</f>
        <v>1066</v>
      </c>
      <c r="G194" s="38">
        <f t="shared" ref="G194:K194" si="77">SUM(G189:G193)</f>
        <v>903</v>
      </c>
      <c r="H194" s="38">
        <f t="shared" si="77"/>
        <v>1969</v>
      </c>
      <c r="I194" s="38">
        <f t="shared" si="77"/>
        <v>2</v>
      </c>
      <c r="J194" s="38">
        <f t="shared" si="77"/>
        <v>2</v>
      </c>
      <c r="K194" s="38">
        <f t="shared" si="77"/>
        <v>4</v>
      </c>
    </row>
    <row r="195" spans="1:11" ht="18.600000000000001" customHeight="1">
      <c r="A195" s="275">
        <v>43</v>
      </c>
      <c r="B195" s="291" t="s">
        <v>5450</v>
      </c>
      <c r="C195" s="45" t="s">
        <v>694</v>
      </c>
      <c r="D195" s="47" t="s">
        <v>693</v>
      </c>
      <c r="E195" s="25"/>
      <c r="F195" s="34">
        <v>239</v>
      </c>
      <c r="G195" s="34">
        <v>202</v>
      </c>
      <c r="H195" s="36">
        <f t="shared" si="72"/>
        <v>441</v>
      </c>
      <c r="I195" s="278">
        <v>2</v>
      </c>
      <c r="J195" s="278">
        <v>2</v>
      </c>
      <c r="K195" s="297">
        <f>SUM(I195:J195)</f>
        <v>4</v>
      </c>
    </row>
    <row r="196" spans="1:11" ht="18.600000000000001" customHeight="1">
      <c r="A196" s="276"/>
      <c r="B196" s="292"/>
      <c r="C196" s="45" t="s">
        <v>694</v>
      </c>
      <c r="D196" s="47" t="s">
        <v>695</v>
      </c>
      <c r="E196" s="25"/>
      <c r="F196" s="34">
        <v>169</v>
      </c>
      <c r="G196" s="34">
        <v>133</v>
      </c>
      <c r="H196" s="36">
        <f t="shared" si="72"/>
        <v>302</v>
      </c>
      <c r="I196" s="279"/>
      <c r="J196" s="279"/>
      <c r="K196" s="298"/>
    </row>
    <row r="197" spans="1:11" ht="18.600000000000001" customHeight="1">
      <c r="A197" s="276"/>
      <c r="B197" s="292"/>
      <c r="C197" s="45" t="s">
        <v>697</v>
      </c>
      <c r="D197" s="47" t="s">
        <v>696</v>
      </c>
      <c r="E197" s="25"/>
      <c r="F197" s="34">
        <v>266</v>
      </c>
      <c r="G197" s="34">
        <v>201</v>
      </c>
      <c r="H197" s="36">
        <f t="shared" si="72"/>
        <v>467</v>
      </c>
      <c r="I197" s="279"/>
      <c r="J197" s="279"/>
      <c r="K197" s="298"/>
    </row>
    <row r="198" spans="1:11" ht="18.600000000000001" customHeight="1">
      <c r="A198" s="276"/>
      <c r="B198" s="292"/>
      <c r="C198" s="45" t="s">
        <v>694</v>
      </c>
      <c r="D198" s="47" t="s">
        <v>698</v>
      </c>
      <c r="E198" s="25"/>
      <c r="F198" s="34">
        <v>131</v>
      </c>
      <c r="G198" s="34">
        <v>120</v>
      </c>
      <c r="H198" s="36">
        <f t="shared" si="72"/>
        <v>251</v>
      </c>
      <c r="I198" s="279"/>
      <c r="J198" s="279"/>
      <c r="K198" s="298"/>
    </row>
    <row r="199" spans="1:11" ht="18.600000000000001" customHeight="1">
      <c r="A199" s="277"/>
      <c r="B199" s="293"/>
      <c r="C199" s="45" t="s">
        <v>700</v>
      </c>
      <c r="D199" s="47" t="s">
        <v>699</v>
      </c>
      <c r="E199" s="25"/>
      <c r="F199" s="34">
        <v>110</v>
      </c>
      <c r="G199" s="34">
        <v>73</v>
      </c>
      <c r="H199" s="36">
        <f t="shared" si="72"/>
        <v>183</v>
      </c>
      <c r="I199" s="280"/>
      <c r="J199" s="280"/>
      <c r="K199" s="299"/>
    </row>
    <row r="200" spans="1:11" ht="18.600000000000001" customHeight="1">
      <c r="A200" s="25"/>
      <c r="B200" s="45"/>
      <c r="C200" s="45"/>
      <c r="D200" s="47"/>
      <c r="E200" s="36" t="s">
        <v>5507</v>
      </c>
      <c r="F200" s="38">
        <f>SUM(F195:F199)</f>
        <v>915</v>
      </c>
      <c r="G200" s="38">
        <f t="shared" ref="G200:K200" si="78">SUM(G195:G199)</f>
        <v>729</v>
      </c>
      <c r="H200" s="38">
        <f t="shared" si="78"/>
        <v>1644</v>
      </c>
      <c r="I200" s="38">
        <f t="shared" si="78"/>
        <v>2</v>
      </c>
      <c r="J200" s="38">
        <f t="shared" si="78"/>
        <v>2</v>
      </c>
      <c r="K200" s="38">
        <f t="shared" si="78"/>
        <v>4</v>
      </c>
    </row>
    <row r="201" spans="1:11" ht="18.600000000000001" customHeight="1">
      <c r="A201" s="275">
        <v>44</v>
      </c>
      <c r="B201" s="291" t="s">
        <v>5450</v>
      </c>
      <c r="C201" s="45" t="s">
        <v>702</v>
      </c>
      <c r="D201" s="47" t="s">
        <v>701</v>
      </c>
      <c r="E201" s="25"/>
      <c r="F201" s="34">
        <v>302</v>
      </c>
      <c r="G201" s="34">
        <v>238</v>
      </c>
      <c r="H201" s="36">
        <f t="shared" si="72"/>
        <v>540</v>
      </c>
      <c r="I201" s="278">
        <v>2</v>
      </c>
      <c r="J201" s="278">
        <v>2</v>
      </c>
      <c r="K201" s="297">
        <f>SUM(I201:J201)</f>
        <v>4</v>
      </c>
    </row>
    <row r="202" spans="1:11" ht="18.600000000000001" customHeight="1">
      <c r="A202" s="276"/>
      <c r="B202" s="292"/>
      <c r="C202" s="45" t="s">
        <v>702</v>
      </c>
      <c r="D202" s="47" t="s">
        <v>703</v>
      </c>
      <c r="E202" s="25"/>
      <c r="F202" s="34">
        <v>114</v>
      </c>
      <c r="G202" s="34">
        <v>96</v>
      </c>
      <c r="H202" s="36">
        <f t="shared" si="72"/>
        <v>210</v>
      </c>
      <c r="I202" s="279"/>
      <c r="J202" s="279"/>
      <c r="K202" s="298"/>
    </row>
    <row r="203" spans="1:11" ht="18.600000000000001" customHeight="1">
      <c r="A203" s="276"/>
      <c r="B203" s="292"/>
      <c r="C203" s="45" t="s">
        <v>702</v>
      </c>
      <c r="D203" s="47" t="s">
        <v>704</v>
      </c>
      <c r="E203" s="25"/>
      <c r="F203" s="34">
        <v>218</v>
      </c>
      <c r="G203" s="34">
        <v>168</v>
      </c>
      <c r="H203" s="36">
        <f t="shared" si="72"/>
        <v>386</v>
      </c>
      <c r="I203" s="279"/>
      <c r="J203" s="279"/>
      <c r="K203" s="298"/>
    </row>
    <row r="204" spans="1:11" ht="18.600000000000001" customHeight="1">
      <c r="A204" s="276"/>
      <c r="B204" s="292"/>
      <c r="C204" s="45" t="s">
        <v>702</v>
      </c>
      <c r="D204" s="47" t="s">
        <v>705</v>
      </c>
      <c r="E204" s="25"/>
      <c r="F204" s="34">
        <v>79</v>
      </c>
      <c r="G204" s="34">
        <v>45</v>
      </c>
      <c r="H204" s="36">
        <f t="shared" si="72"/>
        <v>124</v>
      </c>
      <c r="I204" s="279"/>
      <c r="J204" s="279"/>
      <c r="K204" s="298"/>
    </row>
    <row r="205" spans="1:11" ht="18.600000000000001" customHeight="1">
      <c r="A205" s="277"/>
      <c r="B205" s="293"/>
      <c r="C205" s="45" t="s">
        <v>707</v>
      </c>
      <c r="D205" s="47" t="s">
        <v>706</v>
      </c>
      <c r="E205" s="25"/>
      <c r="F205" s="34">
        <v>79</v>
      </c>
      <c r="G205" s="34">
        <v>64</v>
      </c>
      <c r="H205" s="36">
        <f t="shared" si="72"/>
        <v>143</v>
      </c>
      <c r="I205" s="280"/>
      <c r="J205" s="280"/>
      <c r="K205" s="299"/>
    </row>
    <row r="206" spans="1:11" ht="15.6" customHeight="1">
      <c r="A206" s="25"/>
      <c r="B206" s="45"/>
      <c r="C206" s="45"/>
      <c r="D206" s="47"/>
      <c r="E206" s="36" t="s">
        <v>5507</v>
      </c>
      <c r="F206" s="38">
        <f>SUM(F201:F205)</f>
        <v>792</v>
      </c>
      <c r="G206" s="38">
        <f t="shared" ref="G206:K206" si="79">SUM(G201:G205)</f>
        <v>611</v>
      </c>
      <c r="H206" s="38">
        <f t="shared" si="79"/>
        <v>1403</v>
      </c>
      <c r="I206" s="38">
        <f t="shared" si="79"/>
        <v>2</v>
      </c>
      <c r="J206" s="38">
        <f t="shared" si="79"/>
        <v>2</v>
      </c>
      <c r="K206" s="38">
        <f t="shared" si="79"/>
        <v>4</v>
      </c>
    </row>
    <row r="207" spans="1:11" ht="20.45" customHeight="1">
      <c r="A207" s="275">
        <v>45</v>
      </c>
      <c r="B207" s="291" t="s">
        <v>5454</v>
      </c>
      <c r="C207" s="27" t="s">
        <v>735</v>
      </c>
      <c r="D207" s="47" t="s">
        <v>734</v>
      </c>
      <c r="E207" s="25"/>
      <c r="F207" s="34">
        <v>273</v>
      </c>
      <c r="G207" s="34">
        <v>238</v>
      </c>
      <c r="H207" s="36">
        <f t="shared" si="72"/>
        <v>511</v>
      </c>
      <c r="I207" s="278">
        <v>2</v>
      </c>
      <c r="J207" s="278">
        <v>2</v>
      </c>
      <c r="K207" s="297">
        <f>SUM(I207:J207)</f>
        <v>4</v>
      </c>
    </row>
    <row r="208" spans="1:11" ht="20.45" customHeight="1">
      <c r="A208" s="276"/>
      <c r="B208" s="292"/>
      <c r="C208" s="27" t="s">
        <v>735</v>
      </c>
      <c r="D208" s="47" t="s">
        <v>736</v>
      </c>
      <c r="E208" s="25"/>
      <c r="F208" s="34">
        <v>157</v>
      </c>
      <c r="G208" s="34">
        <v>104</v>
      </c>
      <c r="H208" s="36">
        <f t="shared" si="72"/>
        <v>261</v>
      </c>
      <c r="I208" s="279"/>
      <c r="J208" s="279"/>
      <c r="K208" s="298"/>
    </row>
    <row r="209" spans="1:11" ht="20.45" customHeight="1">
      <c r="A209" s="276"/>
      <c r="B209" s="292"/>
      <c r="C209" s="27" t="s">
        <v>735</v>
      </c>
      <c r="D209" s="47" t="s">
        <v>737</v>
      </c>
      <c r="E209" s="25"/>
      <c r="F209" s="34">
        <v>372</v>
      </c>
      <c r="G209" s="34">
        <v>308</v>
      </c>
      <c r="H209" s="36">
        <f t="shared" si="72"/>
        <v>680</v>
      </c>
      <c r="I209" s="279"/>
      <c r="J209" s="279"/>
      <c r="K209" s="298"/>
    </row>
    <row r="210" spans="1:11" ht="20.45" customHeight="1">
      <c r="A210" s="276"/>
      <c r="B210" s="292"/>
      <c r="C210" s="27" t="s">
        <v>735</v>
      </c>
      <c r="D210" s="47" t="s">
        <v>738</v>
      </c>
      <c r="E210" s="25"/>
      <c r="F210" s="34">
        <v>399</v>
      </c>
      <c r="G210" s="34">
        <v>321</v>
      </c>
      <c r="H210" s="36">
        <f t="shared" si="72"/>
        <v>720</v>
      </c>
      <c r="I210" s="279"/>
      <c r="J210" s="279"/>
      <c r="K210" s="298"/>
    </row>
    <row r="211" spans="1:11" ht="20.45" customHeight="1">
      <c r="A211" s="277"/>
      <c r="B211" s="293"/>
      <c r="C211" s="27" t="s">
        <v>735</v>
      </c>
      <c r="D211" s="47" t="s">
        <v>739</v>
      </c>
      <c r="E211" s="25"/>
      <c r="F211" s="34">
        <v>358</v>
      </c>
      <c r="G211" s="34">
        <v>240</v>
      </c>
      <c r="H211" s="36">
        <f t="shared" si="72"/>
        <v>598</v>
      </c>
      <c r="I211" s="280"/>
      <c r="J211" s="280"/>
      <c r="K211" s="299"/>
    </row>
    <row r="212" spans="1:11" ht="20.45" customHeight="1">
      <c r="A212" s="25"/>
      <c r="B212" s="45"/>
      <c r="C212" s="27"/>
      <c r="D212" s="47"/>
      <c r="E212" s="36" t="s">
        <v>5507</v>
      </c>
      <c r="F212" s="38">
        <f>SUM(F207:F211)</f>
        <v>1559</v>
      </c>
      <c r="G212" s="38">
        <f t="shared" ref="G212:K212" si="80">SUM(G207:G211)</f>
        <v>1211</v>
      </c>
      <c r="H212" s="38">
        <f t="shared" si="80"/>
        <v>2770</v>
      </c>
      <c r="I212" s="38">
        <f t="shared" si="80"/>
        <v>2</v>
      </c>
      <c r="J212" s="38">
        <f t="shared" si="80"/>
        <v>2</v>
      </c>
      <c r="K212" s="38">
        <f t="shared" si="80"/>
        <v>4</v>
      </c>
    </row>
    <row r="213" spans="1:11" ht="20.45" customHeight="1">
      <c r="A213" s="275">
        <v>46</v>
      </c>
      <c r="B213" s="291" t="s">
        <v>5454</v>
      </c>
      <c r="C213" s="27" t="s">
        <v>735</v>
      </c>
      <c r="D213" s="47" t="s">
        <v>740</v>
      </c>
      <c r="E213" s="25"/>
      <c r="F213" s="34">
        <v>271</v>
      </c>
      <c r="G213" s="34">
        <v>202</v>
      </c>
      <c r="H213" s="36">
        <f t="shared" si="72"/>
        <v>473</v>
      </c>
      <c r="I213" s="278">
        <v>2</v>
      </c>
      <c r="J213" s="278">
        <v>2</v>
      </c>
      <c r="K213" s="297">
        <f>SUM(I213:J213)</f>
        <v>4</v>
      </c>
    </row>
    <row r="214" spans="1:11" ht="20.45" customHeight="1">
      <c r="A214" s="276"/>
      <c r="B214" s="292"/>
      <c r="C214" s="27" t="s">
        <v>735</v>
      </c>
      <c r="D214" s="47" t="s">
        <v>741</v>
      </c>
      <c r="E214" s="25"/>
      <c r="F214" s="34">
        <v>115</v>
      </c>
      <c r="G214" s="34">
        <v>82</v>
      </c>
      <c r="H214" s="36">
        <f t="shared" si="72"/>
        <v>197</v>
      </c>
      <c r="I214" s="279"/>
      <c r="J214" s="279"/>
      <c r="K214" s="298"/>
    </row>
    <row r="215" spans="1:11" ht="20.45" customHeight="1">
      <c r="A215" s="276"/>
      <c r="B215" s="292"/>
      <c r="C215" s="27" t="s">
        <v>735</v>
      </c>
      <c r="D215" s="47" t="s">
        <v>742</v>
      </c>
      <c r="E215" s="25"/>
      <c r="F215" s="34">
        <v>136</v>
      </c>
      <c r="G215" s="34">
        <v>116</v>
      </c>
      <c r="H215" s="36">
        <f t="shared" si="72"/>
        <v>252</v>
      </c>
      <c r="I215" s="279"/>
      <c r="J215" s="279"/>
      <c r="K215" s="298"/>
    </row>
    <row r="216" spans="1:11" ht="20.45" customHeight="1">
      <c r="A216" s="276"/>
      <c r="B216" s="292"/>
      <c r="C216" s="27" t="s">
        <v>735</v>
      </c>
      <c r="D216" s="47" t="s">
        <v>743</v>
      </c>
      <c r="E216" s="25"/>
      <c r="F216" s="34">
        <v>139</v>
      </c>
      <c r="G216" s="34">
        <v>114</v>
      </c>
      <c r="H216" s="36">
        <f t="shared" si="72"/>
        <v>253</v>
      </c>
      <c r="I216" s="279"/>
      <c r="J216" s="279"/>
      <c r="K216" s="298"/>
    </row>
    <row r="217" spans="1:11" ht="20.45" customHeight="1">
      <c r="A217" s="276"/>
      <c r="B217" s="292"/>
      <c r="C217" s="27" t="s">
        <v>735</v>
      </c>
      <c r="D217" s="47" t="s">
        <v>744</v>
      </c>
      <c r="E217" s="25"/>
      <c r="F217" s="34">
        <v>268</v>
      </c>
      <c r="G217" s="34">
        <v>193</v>
      </c>
      <c r="H217" s="36">
        <f t="shared" si="72"/>
        <v>461</v>
      </c>
      <c r="I217" s="279"/>
      <c r="J217" s="279"/>
      <c r="K217" s="298"/>
    </row>
    <row r="218" spans="1:11" ht="20.45" customHeight="1">
      <c r="A218" s="277"/>
      <c r="B218" s="293"/>
      <c r="C218" s="27" t="s">
        <v>735</v>
      </c>
      <c r="D218" s="47" t="s">
        <v>745</v>
      </c>
      <c r="E218" s="25"/>
      <c r="F218" s="34">
        <v>122</v>
      </c>
      <c r="G218" s="34">
        <v>99</v>
      </c>
      <c r="H218" s="36">
        <f t="shared" si="72"/>
        <v>221</v>
      </c>
      <c r="I218" s="280"/>
      <c r="J218" s="280"/>
      <c r="K218" s="299"/>
    </row>
    <row r="219" spans="1:11" ht="20.45" customHeight="1">
      <c r="A219" s="25"/>
      <c r="B219" s="45"/>
      <c r="C219" s="27"/>
      <c r="D219" s="47"/>
      <c r="E219" s="36" t="s">
        <v>5507</v>
      </c>
      <c r="F219" s="38">
        <f>SUM(F213:F218)</f>
        <v>1051</v>
      </c>
      <c r="G219" s="38">
        <f t="shared" ref="G219:K219" si="81">SUM(G213:G218)</f>
        <v>806</v>
      </c>
      <c r="H219" s="38">
        <f t="shared" si="81"/>
        <v>1857</v>
      </c>
      <c r="I219" s="38">
        <f t="shared" si="81"/>
        <v>2</v>
      </c>
      <c r="J219" s="38">
        <f t="shared" si="81"/>
        <v>2</v>
      </c>
      <c r="K219" s="38">
        <f t="shared" si="81"/>
        <v>4</v>
      </c>
    </row>
    <row r="220" spans="1:11" ht="20.45" customHeight="1">
      <c r="A220" s="275">
        <v>47</v>
      </c>
      <c r="B220" s="291" t="s">
        <v>5455</v>
      </c>
      <c r="C220" s="27" t="s">
        <v>747</v>
      </c>
      <c r="D220" s="47" t="s">
        <v>746</v>
      </c>
      <c r="E220" s="25"/>
      <c r="F220" s="34">
        <v>393</v>
      </c>
      <c r="G220" s="34">
        <v>248</v>
      </c>
      <c r="H220" s="36">
        <f t="shared" si="72"/>
        <v>641</v>
      </c>
      <c r="I220" s="278">
        <v>2</v>
      </c>
      <c r="J220" s="278">
        <v>2</v>
      </c>
      <c r="K220" s="297">
        <f>SUM(I220:J220)</f>
        <v>4</v>
      </c>
    </row>
    <row r="221" spans="1:11" ht="20.45" customHeight="1">
      <c r="A221" s="276"/>
      <c r="B221" s="292"/>
      <c r="C221" s="27" t="s">
        <v>749</v>
      </c>
      <c r="D221" s="47" t="s">
        <v>748</v>
      </c>
      <c r="E221" s="25"/>
      <c r="F221" s="34">
        <v>146</v>
      </c>
      <c r="G221" s="34">
        <v>130</v>
      </c>
      <c r="H221" s="36">
        <f t="shared" si="72"/>
        <v>276</v>
      </c>
      <c r="I221" s="279"/>
      <c r="J221" s="279"/>
      <c r="K221" s="298"/>
    </row>
    <row r="222" spans="1:11" ht="20.45" customHeight="1">
      <c r="A222" s="277"/>
      <c r="B222" s="293"/>
      <c r="C222" s="27" t="s">
        <v>749</v>
      </c>
      <c r="D222" s="47" t="s">
        <v>750</v>
      </c>
      <c r="E222" s="25"/>
      <c r="F222" s="34">
        <v>161</v>
      </c>
      <c r="G222" s="34">
        <v>111</v>
      </c>
      <c r="H222" s="36">
        <f t="shared" si="72"/>
        <v>272</v>
      </c>
      <c r="I222" s="280"/>
      <c r="J222" s="280"/>
      <c r="K222" s="299"/>
    </row>
    <row r="223" spans="1:11" ht="20.45" customHeight="1">
      <c r="A223" s="25"/>
      <c r="B223" s="45"/>
      <c r="C223" s="27"/>
      <c r="D223" s="47"/>
      <c r="E223" s="36" t="s">
        <v>5507</v>
      </c>
      <c r="F223" s="38">
        <f>SUM(F220:F222)</f>
        <v>700</v>
      </c>
      <c r="G223" s="38">
        <f t="shared" ref="G223:K223" si="82">SUM(G220:G222)</f>
        <v>489</v>
      </c>
      <c r="H223" s="38">
        <f t="shared" si="82"/>
        <v>1189</v>
      </c>
      <c r="I223" s="38">
        <f t="shared" si="82"/>
        <v>2</v>
      </c>
      <c r="J223" s="38">
        <f t="shared" si="82"/>
        <v>2</v>
      </c>
      <c r="K223" s="38">
        <f t="shared" si="82"/>
        <v>4</v>
      </c>
    </row>
    <row r="224" spans="1:11" ht="20.45" customHeight="1">
      <c r="A224" s="275">
        <v>48</v>
      </c>
      <c r="B224" s="291" t="s">
        <v>5446</v>
      </c>
      <c r="C224" s="27" t="s">
        <v>752</v>
      </c>
      <c r="D224" s="47" t="s">
        <v>751</v>
      </c>
      <c r="E224" s="25"/>
      <c r="F224" s="34">
        <v>411</v>
      </c>
      <c r="G224" s="34">
        <v>300</v>
      </c>
      <c r="H224" s="36">
        <f t="shared" si="72"/>
        <v>711</v>
      </c>
      <c r="I224" s="278">
        <v>2</v>
      </c>
      <c r="J224" s="278">
        <v>2</v>
      </c>
      <c r="K224" s="297">
        <f>SUM(I224:J224)</f>
        <v>4</v>
      </c>
    </row>
    <row r="225" spans="1:11" ht="20.45" customHeight="1">
      <c r="A225" s="276"/>
      <c r="B225" s="292"/>
      <c r="C225" s="27" t="s">
        <v>754</v>
      </c>
      <c r="D225" s="47" t="s">
        <v>753</v>
      </c>
      <c r="E225" s="25"/>
      <c r="F225" s="34">
        <v>299</v>
      </c>
      <c r="G225" s="34">
        <v>259</v>
      </c>
      <c r="H225" s="36">
        <f t="shared" si="72"/>
        <v>558</v>
      </c>
      <c r="I225" s="279"/>
      <c r="J225" s="279"/>
      <c r="K225" s="298"/>
    </row>
    <row r="226" spans="1:11" ht="20.45" customHeight="1">
      <c r="A226" s="277"/>
      <c r="B226" s="293"/>
      <c r="C226" s="27" t="s">
        <v>754</v>
      </c>
      <c r="D226" s="47" t="s">
        <v>755</v>
      </c>
      <c r="E226" s="25"/>
      <c r="F226" s="34">
        <v>208</v>
      </c>
      <c r="G226" s="34">
        <v>204</v>
      </c>
      <c r="H226" s="36">
        <f t="shared" si="72"/>
        <v>412</v>
      </c>
      <c r="I226" s="280"/>
      <c r="J226" s="280"/>
      <c r="K226" s="299"/>
    </row>
    <row r="227" spans="1:11" ht="20.45" customHeight="1">
      <c r="A227" s="25"/>
      <c r="B227" s="45"/>
      <c r="C227" s="27"/>
      <c r="D227" s="47"/>
      <c r="E227" s="36" t="s">
        <v>5507</v>
      </c>
      <c r="F227" s="38">
        <f>SUM(F224:F226)</f>
        <v>918</v>
      </c>
      <c r="G227" s="38">
        <f t="shared" ref="G227:K227" si="83">SUM(G224:G226)</f>
        <v>763</v>
      </c>
      <c r="H227" s="38">
        <f t="shared" si="83"/>
        <v>1681</v>
      </c>
      <c r="I227" s="38">
        <f t="shared" si="83"/>
        <v>2</v>
      </c>
      <c r="J227" s="38">
        <f t="shared" si="83"/>
        <v>2</v>
      </c>
      <c r="K227" s="38">
        <f t="shared" si="83"/>
        <v>4</v>
      </c>
    </row>
    <row r="228" spans="1:11" ht="18.600000000000001" customHeight="1">
      <c r="A228" s="275">
        <v>49</v>
      </c>
      <c r="B228" s="291" t="s">
        <v>5466</v>
      </c>
      <c r="C228" s="27" t="s">
        <v>325</v>
      </c>
      <c r="D228" s="47" t="s">
        <v>324</v>
      </c>
      <c r="E228" s="26"/>
      <c r="F228" s="34">
        <v>562</v>
      </c>
      <c r="G228" s="34">
        <v>421</v>
      </c>
      <c r="H228" s="36">
        <f t="shared" ref="H228:H307" si="84">SUM(F228:G228)</f>
        <v>983</v>
      </c>
      <c r="I228" s="281">
        <v>2</v>
      </c>
      <c r="J228" s="281">
        <v>2</v>
      </c>
      <c r="K228" s="284">
        <f>SUM(I228:J228)</f>
        <v>4</v>
      </c>
    </row>
    <row r="229" spans="1:11" ht="18.600000000000001" customHeight="1">
      <c r="A229" s="276"/>
      <c r="B229" s="292"/>
      <c r="C229" s="27" t="s">
        <v>327</v>
      </c>
      <c r="D229" s="47" t="s">
        <v>326</v>
      </c>
      <c r="E229" s="26"/>
      <c r="F229" s="34">
        <v>92</v>
      </c>
      <c r="G229" s="34">
        <v>71</v>
      </c>
      <c r="H229" s="36">
        <f t="shared" si="84"/>
        <v>163</v>
      </c>
      <c r="I229" s="282"/>
      <c r="J229" s="282"/>
      <c r="K229" s="285"/>
    </row>
    <row r="230" spans="1:11" ht="18.600000000000001" customHeight="1">
      <c r="A230" s="277"/>
      <c r="B230" s="293"/>
      <c r="C230" s="27" t="s">
        <v>325</v>
      </c>
      <c r="D230" s="47" t="s">
        <v>328</v>
      </c>
      <c r="E230" s="26"/>
      <c r="F230" s="34">
        <v>216</v>
      </c>
      <c r="G230" s="34">
        <v>180</v>
      </c>
      <c r="H230" s="36">
        <f t="shared" si="84"/>
        <v>396</v>
      </c>
      <c r="I230" s="283"/>
      <c r="J230" s="283"/>
      <c r="K230" s="286"/>
    </row>
    <row r="231" spans="1:11" ht="18.600000000000001" customHeight="1">
      <c r="A231" s="25"/>
      <c r="B231" s="45"/>
      <c r="C231" s="27"/>
      <c r="D231" s="47"/>
      <c r="E231" s="36" t="s">
        <v>5507</v>
      </c>
      <c r="F231" s="38">
        <f>SUM(F228:F230)</f>
        <v>870</v>
      </c>
      <c r="G231" s="38">
        <f t="shared" ref="G231:K231" si="85">SUM(G228:G230)</f>
        <v>672</v>
      </c>
      <c r="H231" s="38">
        <f t="shared" si="85"/>
        <v>1542</v>
      </c>
      <c r="I231" s="38">
        <f t="shared" si="85"/>
        <v>2</v>
      </c>
      <c r="J231" s="38">
        <f t="shared" si="85"/>
        <v>2</v>
      </c>
      <c r="K231" s="38">
        <f t="shared" si="85"/>
        <v>4</v>
      </c>
    </row>
    <row r="232" spans="1:11" ht="18.600000000000001" customHeight="1">
      <c r="A232" s="275">
        <v>50</v>
      </c>
      <c r="B232" s="291" t="s">
        <v>5467</v>
      </c>
      <c r="C232" s="27" t="s">
        <v>330</v>
      </c>
      <c r="D232" s="47" t="s">
        <v>329</v>
      </c>
      <c r="E232" s="26"/>
      <c r="F232" s="34">
        <v>244</v>
      </c>
      <c r="G232" s="34">
        <v>180</v>
      </c>
      <c r="H232" s="36">
        <f t="shared" si="84"/>
        <v>424</v>
      </c>
      <c r="I232" s="281">
        <v>2</v>
      </c>
      <c r="J232" s="281">
        <v>2</v>
      </c>
      <c r="K232" s="284">
        <f>SUM(I232:J232)</f>
        <v>4</v>
      </c>
    </row>
    <row r="233" spans="1:11" ht="18.600000000000001" customHeight="1">
      <c r="A233" s="276"/>
      <c r="B233" s="292"/>
      <c r="C233" s="27" t="s">
        <v>332</v>
      </c>
      <c r="D233" s="47" t="s">
        <v>331</v>
      </c>
      <c r="E233" s="26"/>
      <c r="F233" s="34">
        <v>134</v>
      </c>
      <c r="G233" s="34">
        <v>96</v>
      </c>
      <c r="H233" s="36">
        <f t="shared" si="84"/>
        <v>230</v>
      </c>
      <c r="I233" s="282"/>
      <c r="J233" s="282"/>
      <c r="K233" s="285"/>
    </row>
    <row r="234" spans="1:11" ht="18.600000000000001" customHeight="1">
      <c r="A234" s="277"/>
      <c r="B234" s="293"/>
      <c r="C234" s="27" t="s">
        <v>332</v>
      </c>
      <c r="D234" s="47" t="s">
        <v>333</v>
      </c>
      <c r="E234" s="26"/>
      <c r="F234" s="34">
        <v>328</v>
      </c>
      <c r="G234" s="34">
        <v>312</v>
      </c>
      <c r="H234" s="36">
        <f t="shared" si="84"/>
        <v>640</v>
      </c>
      <c r="I234" s="283"/>
      <c r="J234" s="283"/>
      <c r="K234" s="286"/>
    </row>
    <row r="235" spans="1:11" ht="18.600000000000001" customHeight="1">
      <c r="A235" s="25"/>
      <c r="B235" s="45"/>
      <c r="C235" s="27"/>
      <c r="D235" s="47"/>
      <c r="E235" s="36" t="s">
        <v>5507</v>
      </c>
      <c r="F235" s="38">
        <f>SUM(F232:F234)</f>
        <v>706</v>
      </c>
      <c r="G235" s="38">
        <f t="shared" ref="G235:K235" si="86">SUM(G232:G234)</f>
        <v>588</v>
      </c>
      <c r="H235" s="38">
        <f t="shared" si="86"/>
        <v>1294</v>
      </c>
      <c r="I235" s="38">
        <f t="shared" si="86"/>
        <v>2</v>
      </c>
      <c r="J235" s="38">
        <f t="shared" si="86"/>
        <v>2</v>
      </c>
      <c r="K235" s="38">
        <f t="shared" si="86"/>
        <v>4</v>
      </c>
    </row>
    <row r="236" spans="1:11" ht="18.600000000000001" customHeight="1">
      <c r="A236" s="275">
        <v>51</v>
      </c>
      <c r="B236" s="291" t="s">
        <v>5466</v>
      </c>
      <c r="C236" s="27" t="s">
        <v>335</v>
      </c>
      <c r="D236" s="47" t="s">
        <v>334</v>
      </c>
      <c r="E236" s="26"/>
      <c r="F236" s="34">
        <v>278</v>
      </c>
      <c r="G236" s="34">
        <v>237</v>
      </c>
      <c r="H236" s="36">
        <f t="shared" si="84"/>
        <v>515</v>
      </c>
      <c r="I236" s="281">
        <v>2</v>
      </c>
      <c r="J236" s="281">
        <v>2</v>
      </c>
      <c r="K236" s="284">
        <f>SUM(I236:J236)</f>
        <v>4</v>
      </c>
    </row>
    <row r="237" spans="1:11" ht="18.600000000000001" customHeight="1">
      <c r="A237" s="276"/>
      <c r="B237" s="292"/>
      <c r="C237" s="27" t="s">
        <v>335</v>
      </c>
      <c r="D237" s="47" t="s">
        <v>336</v>
      </c>
      <c r="E237" s="26"/>
      <c r="F237" s="34">
        <v>312</v>
      </c>
      <c r="G237" s="34">
        <v>265</v>
      </c>
      <c r="H237" s="36">
        <f t="shared" si="84"/>
        <v>577</v>
      </c>
      <c r="I237" s="282"/>
      <c r="J237" s="282"/>
      <c r="K237" s="285"/>
    </row>
    <row r="238" spans="1:11" ht="18.600000000000001" customHeight="1">
      <c r="A238" s="277"/>
      <c r="B238" s="293"/>
      <c r="C238" s="27" t="s">
        <v>335</v>
      </c>
      <c r="D238" s="47" t="s">
        <v>337</v>
      </c>
      <c r="E238" s="26"/>
      <c r="F238" s="34">
        <v>282</v>
      </c>
      <c r="G238" s="34">
        <v>232</v>
      </c>
      <c r="H238" s="36">
        <f t="shared" si="84"/>
        <v>514</v>
      </c>
      <c r="I238" s="283"/>
      <c r="J238" s="283"/>
      <c r="K238" s="286"/>
    </row>
    <row r="239" spans="1:11" ht="18.600000000000001" customHeight="1">
      <c r="A239" s="25"/>
      <c r="B239" s="45"/>
      <c r="C239" s="27"/>
      <c r="D239" s="47"/>
      <c r="E239" s="36" t="s">
        <v>5507</v>
      </c>
      <c r="F239" s="38">
        <f>SUM(F236:F238)</f>
        <v>872</v>
      </c>
      <c r="G239" s="38">
        <f t="shared" ref="G239:K239" si="87">SUM(G236:G238)</f>
        <v>734</v>
      </c>
      <c r="H239" s="38">
        <f t="shared" si="87"/>
        <v>1606</v>
      </c>
      <c r="I239" s="38">
        <f t="shared" si="87"/>
        <v>2</v>
      </c>
      <c r="J239" s="38">
        <f t="shared" si="87"/>
        <v>2</v>
      </c>
      <c r="K239" s="38">
        <f t="shared" si="87"/>
        <v>4</v>
      </c>
    </row>
    <row r="240" spans="1:11" ht="18.600000000000001" customHeight="1">
      <c r="A240" s="275">
        <v>52</v>
      </c>
      <c r="B240" s="291" t="s">
        <v>5466</v>
      </c>
      <c r="C240" s="27" t="s">
        <v>335</v>
      </c>
      <c r="D240" s="47" t="s">
        <v>338</v>
      </c>
      <c r="E240" s="26"/>
      <c r="F240" s="34">
        <v>254</v>
      </c>
      <c r="G240" s="34">
        <v>203</v>
      </c>
      <c r="H240" s="36">
        <f t="shared" si="84"/>
        <v>457</v>
      </c>
      <c r="I240" s="281">
        <v>2</v>
      </c>
      <c r="J240" s="281">
        <v>2</v>
      </c>
      <c r="K240" s="284">
        <f>SUM(I240:J240)</f>
        <v>4</v>
      </c>
    </row>
    <row r="241" spans="1:11" ht="18.600000000000001" customHeight="1">
      <c r="A241" s="276"/>
      <c r="B241" s="292"/>
      <c r="C241" s="27" t="s">
        <v>335</v>
      </c>
      <c r="D241" s="47" t="s">
        <v>339</v>
      </c>
      <c r="E241" s="26"/>
      <c r="F241" s="34">
        <v>432</v>
      </c>
      <c r="G241" s="34">
        <v>282</v>
      </c>
      <c r="H241" s="36">
        <f t="shared" si="84"/>
        <v>714</v>
      </c>
      <c r="I241" s="282"/>
      <c r="J241" s="282"/>
      <c r="K241" s="285"/>
    </row>
    <row r="242" spans="1:11" ht="18.600000000000001" customHeight="1">
      <c r="A242" s="276"/>
      <c r="B242" s="292"/>
      <c r="C242" s="27" t="s">
        <v>335</v>
      </c>
      <c r="D242" s="47" t="s">
        <v>340</v>
      </c>
      <c r="E242" s="26"/>
      <c r="F242" s="34">
        <v>259</v>
      </c>
      <c r="G242" s="34">
        <v>199</v>
      </c>
      <c r="H242" s="36">
        <f t="shared" si="84"/>
        <v>458</v>
      </c>
      <c r="I242" s="282"/>
      <c r="J242" s="282"/>
      <c r="K242" s="285"/>
    </row>
    <row r="243" spans="1:11" ht="18.600000000000001" customHeight="1">
      <c r="A243" s="277"/>
      <c r="B243" s="293"/>
      <c r="C243" s="27" t="s">
        <v>342</v>
      </c>
      <c r="D243" s="47" t="s">
        <v>341</v>
      </c>
      <c r="E243" s="26"/>
      <c r="F243" s="34">
        <v>388</v>
      </c>
      <c r="G243" s="34">
        <v>342</v>
      </c>
      <c r="H243" s="36">
        <f t="shared" si="84"/>
        <v>730</v>
      </c>
      <c r="I243" s="283"/>
      <c r="J243" s="283"/>
      <c r="K243" s="286"/>
    </row>
    <row r="244" spans="1:11" ht="18.600000000000001" customHeight="1">
      <c r="A244" s="25"/>
      <c r="B244" s="45"/>
      <c r="C244" s="27"/>
      <c r="D244" s="47"/>
      <c r="E244" s="36" t="s">
        <v>5507</v>
      </c>
      <c r="F244" s="38">
        <f>SUM(F240:F243)</f>
        <v>1333</v>
      </c>
      <c r="G244" s="38">
        <f t="shared" ref="G244:K244" si="88">SUM(G240:G243)</f>
        <v>1026</v>
      </c>
      <c r="H244" s="38">
        <f t="shared" si="88"/>
        <v>2359</v>
      </c>
      <c r="I244" s="38">
        <f t="shared" si="88"/>
        <v>2</v>
      </c>
      <c r="J244" s="38">
        <f t="shared" si="88"/>
        <v>2</v>
      </c>
      <c r="K244" s="38">
        <f t="shared" si="88"/>
        <v>4</v>
      </c>
    </row>
    <row r="245" spans="1:11" ht="18.600000000000001" customHeight="1">
      <c r="A245" s="275">
        <v>53</v>
      </c>
      <c r="B245" s="291" t="s">
        <v>5467</v>
      </c>
      <c r="C245" s="27" t="s">
        <v>344</v>
      </c>
      <c r="D245" s="47" t="s">
        <v>343</v>
      </c>
      <c r="E245" s="26"/>
      <c r="F245" s="34">
        <v>477</v>
      </c>
      <c r="G245" s="34">
        <v>471</v>
      </c>
      <c r="H245" s="36">
        <f t="shared" si="84"/>
        <v>948</v>
      </c>
      <c r="I245" s="281">
        <v>2</v>
      </c>
      <c r="J245" s="281">
        <v>2</v>
      </c>
      <c r="K245" s="284">
        <f>SUM(I245:J245)</f>
        <v>4</v>
      </c>
    </row>
    <row r="246" spans="1:11" ht="18.600000000000001" customHeight="1">
      <c r="A246" s="277"/>
      <c r="B246" s="293"/>
      <c r="C246" s="27" t="s">
        <v>344</v>
      </c>
      <c r="D246" s="47" t="s">
        <v>345</v>
      </c>
      <c r="E246" s="26"/>
      <c r="F246" s="34">
        <v>393</v>
      </c>
      <c r="G246" s="34">
        <v>398</v>
      </c>
      <c r="H246" s="36">
        <f t="shared" si="84"/>
        <v>791</v>
      </c>
      <c r="I246" s="283"/>
      <c r="J246" s="283"/>
      <c r="K246" s="286"/>
    </row>
    <row r="247" spans="1:11" ht="18.600000000000001" customHeight="1">
      <c r="A247" s="25"/>
      <c r="B247" s="45"/>
      <c r="C247" s="27"/>
      <c r="D247" s="47"/>
      <c r="E247" s="36" t="s">
        <v>5507</v>
      </c>
      <c r="F247" s="38">
        <f>SUM(F245:F246)</f>
        <v>870</v>
      </c>
      <c r="G247" s="38">
        <f t="shared" ref="G247:K247" si="89">SUM(G245:G246)</f>
        <v>869</v>
      </c>
      <c r="H247" s="38">
        <f t="shared" si="89"/>
        <v>1739</v>
      </c>
      <c r="I247" s="38">
        <f t="shared" si="89"/>
        <v>2</v>
      </c>
      <c r="J247" s="38">
        <f t="shared" si="89"/>
        <v>2</v>
      </c>
      <c r="K247" s="38">
        <f t="shared" si="89"/>
        <v>4</v>
      </c>
    </row>
    <row r="248" spans="1:11" ht="18.600000000000001" customHeight="1">
      <c r="A248" s="275">
        <v>54</v>
      </c>
      <c r="B248" s="291" t="s">
        <v>5467</v>
      </c>
      <c r="C248" s="27" t="s">
        <v>344</v>
      </c>
      <c r="D248" s="47" t="s">
        <v>346</v>
      </c>
      <c r="E248" s="26"/>
      <c r="F248" s="34">
        <v>97</v>
      </c>
      <c r="G248" s="34">
        <v>91</v>
      </c>
      <c r="H248" s="36">
        <f t="shared" si="84"/>
        <v>188</v>
      </c>
      <c r="I248" s="281">
        <v>2</v>
      </c>
      <c r="J248" s="281">
        <v>2</v>
      </c>
      <c r="K248" s="284">
        <f>SUM(I248:J248)</f>
        <v>4</v>
      </c>
    </row>
    <row r="249" spans="1:11" ht="18.600000000000001" customHeight="1">
      <c r="A249" s="276"/>
      <c r="B249" s="292"/>
      <c r="C249" s="27" t="s">
        <v>344</v>
      </c>
      <c r="D249" s="47" t="s">
        <v>347</v>
      </c>
      <c r="E249" s="26"/>
      <c r="F249" s="34">
        <v>199</v>
      </c>
      <c r="G249" s="34">
        <v>176</v>
      </c>
      <c r="H249" s="36">
        <f t="shared" si="84"/>
        <v>375</v>
      </c>
      <c r="I249" s="282"/>
      <c r="J249" s="282"/>
      <c r="K249" s="285"/>
    </row>
    <row r="250" spans="1:11" ht="18.600000000000001" customHeight="1">
      <c r="A250" s="277"/>
      <c r="B250" s="293"/>
      <c r="C250" s="27" t="s">
        <v>344</v>
      </c>
      <c r="D250" s="47" t="s">
        <v>348</v>
      </c>
      <c r="E250" s="26"/>
      <c r="F250" s="34">
        <v>344</v>
      </c>
      <c r="G250" s="34">
        <v>325</v>
      </c>
      <c r="H250" s="36">
        <f t="shared" si="84"/>
        <v>669</v>
      </c>
      <c r="I250" s="283"/>
      <c r="J250" s="283"/>
      <c r="K250" s="286"/>
    </row>
    <row r="251" spans="1:11" ht="18.600000000000001" customHeight="1">
      <c r="A251" s="25"/>
      <c r="B251" s="45"/>
      <c r="C251" s="27"/>
      <c r="D251" s="47"/>
      <c r="E251" s="36" t="s">
        <v>5507</v>
      </c>
      <c r="F251" s="38">
        <f>SUM(F248:F250)</f>
        <v>640</v>
      </c>
      <c r="G251" s="38">
        <f t="shared" ref="G251:K251" si="90">SUM(G248:G250)</f>
        <v>592</v>
      </c>
      <c r="H251" s="38">
        <f t="shared" si="90"/>
        <v>1232</v>
      </c>
      <c r="I251" s="38">
        <f t="shared" si="90"/>
        <v>2</v>
      </c>
      <c r="J251" s="38">
        <f t="shared" si="90"/>
        <v>2</v>
      </c>
      <c r="K251" s="38">
        <f t="shared" si="90"/>
        <v>4</v>
      </c>
    </row>
    <row r="252" spans="1:11" ht="18.600000000000001" customHeight="1">
      <c r="A252" s="275">
        <v>55</v>
      </c>
      <c r="B252" s="291" t="s">
        <v>5468</v>
      </c>
      <c r="C252" s="27" t="s">
        <v>350</v>
      </c>
      <c r="D252" s="47" t="s">
        <v>349</v>
      </c>
      <c r="E252" s="26"/>
      <c r="F252" s="34">
        <v>173</v>
      </c>
      <c r="G252" s="34">
        <v>133</v>
      </c>
      <c r="H252" s="36">
        <f t="shared" si="84"/>
        <v>306</v>
      </c>
      <c r="I252" s="281">
        <v>2</v>
      </c>
      <c r="J252" s="281">
        <v>2</v>
      </c>
      <c r="K252" s="284">
        <f>SUM(I252:J252)</f>
        <v>4</v>
      </c>
    </row>
    <row r="253" spans="1:11" ht="18.600000000000001" customHeight="1">
      <c r="A253" s="276"/>
      <c r="B253" s="292"/>
      <c r="C253" s="27" t="s">
        <v>352</v>
      </c>
      <c r="D253" s="47" t="s">
        <v>351</v>
      </c>
      <c r="E253" s="26"/>
      <c r="F253" s="34">
        <v>136</v>
      </c>
      <c r="G253" s="34">
        <v>112</v>
      </c>
      <c r="H253" s="36">
        <f t="shared" si="84"/>
        <v>248</v>
      </c>
      <c r="I253" s="282"/>
      <c r="J253" s="282"/>
      <c r="K253" s="285"/>
    </row>
    <row r="254" spans="1:11" ht="18.600000000000001" customHeight="1">
      <c r="A254" s="276"/>
      <c r="B254" s="292"/>
      <c r="C254" s="27" t="s">
        <v>354</v>
      </c>
      <c r="D254" s="47" t="s">
        <v>353</v>
      </c>
      <c r="E254" s="26"/>
      <c r="F254" s="34">
        <v>323</v>
      </c>
      <c r="G254" s="34">
        <v>264</v>
      </c>
      <c r="H254" s="36">
        <f t="shared" si="84"/>
        <v>587</v>
      </c>
      <c r="I254" s="282"/>
      <c r="J254" s="282"/>
      <c r="K254" s="285"/>
    </row>
    <row r="255" spans="1:11" ht="18.600000000000001" customHeight="1">
      <c r="A255" s="276"/>
      <c r="B255" s="292"/>
      <c r="C255" s="27" t="s">
        <v>356</v>
      </c>
      <c r="D255" s="47" t="s">
        <v>355</v>
      </c>
      <c r="E255" s="26"/>
      <c r="F255" s="34">
        <v>87</v>
      </c>
      <c r="G255" s="34">
        <v>57</v>
      </c>
      <c r="H255" s="36">
        <f t="shared" si="84"/>
        <v>144</v>
      </c>
      <c r="I255" s="282"/>
      <c r="J255" s="282"/>
      <c r="K255" s="285"/>
    </row>
    <row r="256" spans="1:11" ht="18.600000000000001" customHeight="1">
      <c r="A256" s="277"/>
      <c r="B256" s="293"/>
      <c r="C256" s="27" t="s">
        <v>356</v>
      </c>
      <c r="D256" s="47" t="s">
        <v>357</v>
      </c>
      <c r="E256" s="26"/>
      <c r="F256" s="34">
        <v>364</v>
      </c>
      <c r="G256" s="34">
        <v>264</v>
      </c>
      <c r="H256" s="36">
        <f t="shared" si="84"/>
        <v>628</v>
      </c>
      <c r="I256" s="283"/>
      <c r="J256" s="283"/>
      <c r="K256" s="286"/>
    </row>
    <row r="257" spans="1:11" ht="23.45" customHeight="1">
      <c r="A257" s="25"/>
      <c r="B257" s="45"/>
      <c r="C257" s="27"/>
      <c r="D257" s="47"/>
      <c r="E257" s="36" t="s">
        <v>5507</v>
      </c>
      <c r="F257" s="38">
        <f>SUM(F252:F256)</f>
        <v>1083</v>
      </c>
      <c r="G257" s="38">
        <f t="shared" ref="G257:K257" si="91">SUM(G252:G256)</f>
        <v>830</v>
      </c>
      <c r="H257" s="38">
        <f t="shared" si="91"/>
        <v>1913</v>
      </c>
      <c r="I257" s="38">
        <f t="shared" si="91"/>
        <v>2</v>
      </c>
      <c r="J257" s="38">
        <f t="shared" si="91"/>
        <v>2</v>
      </c>
      <c r="K257" s="38">
        <f t="shared" si="91"/>
        <v>4</v>
      </c>
    </row>
    <row r="258" spans="1:11" ht="18.600000000000001" customHeight="1">
      <c r="A258" s="275">
        <v>56</v>
      </c>
      <c r="B258" s="291" t="s">
        <v>5467</v>
      </c>
      <c r="C258" s="27" t="s">
        <v>359</v>
      </c>
      <c r="D258" s="47" t="s">
        <v>358</v>
      </c>
      <c r="E258" s="26"/>
      <c r="F258" s="34">
        <v>506</v>
      </c>
      <c r="G258" s="34">
        <v>372</v>
      </c>
      <c r="H258" s="36">
        <f t="shared" si="84"/>
        <v>878</v>
      </c>
      <c r="I258" s="281">
        <v>2</v>
      </c>
      <c r="J258" s="281">
        <v>2</v>
      </c>
      <c r="K258" s="284">
        <f>SUM(I258:J258)</f>
        <v>4</v>
      </c>
    </row>
    <row r="259" spans="1:11" ht="18.600000000000001" customHeight="1">
      <c r="A259" s="276"/>
      <c r="B259" s="292"/>
      <c r="C259" s="27" t="s">
        <v>361</v>
      </c>
      <c r="D259" s="47" t="s">
        <v>360</v>
      </c>
      <c r="E259" s="26"/>
      <c r="F259" s="34">
        <v>247</v>
      </c>
      <c r="G259" s="34">
        <v>206</v>
      </c>
      <c r="H259" s="36">
        <f t="shared" si="84"/>
        <v>453</v>
      </c>
      <c r="I259" s="282"/>
      <c r="J259" s="282"/>
      <c r="K259" s="285"/>
    </row>
    <row r="260" spans="1:11" ht="18.600000000000001" customHeight="1">
      <c r="A260" s="277"/>
      <c r="B260" s="293"/>
      <c r="C260" s="27" t="s">
        <v>363</v>
      </c>
      <c r="D260" s="47" t="s">
        <v>362</v>
      </c>
      <c r="E260" s="26"/>
      <c r="F260" s="34">
        <v>464</v>
      </c>
      <c r="G260" s="34">
        <v>312</v>
      </c>
      <c r="H260" s="36">
        <f t="shared" si="84"/>
        <v>776</v>
      </c>
      <c r="I260" s="283"/>
      <c r="J260" s="283"/>
      <c r="K260" s="286"/>
    </row>
    <row r="261" spans="1:11" ht="25.15" customHeight="1">
      <c r="A261" s="25"/>
      <c r="B261" s="45"/>
      <c r="C261" s="27"/>
      <c r="D261" s="47"/>
      <c r="E261" s="36" t="s">
        <v>5507</v>
      </c>
      <c r="F261" s="38">
        <f>SUM(F258:F260)</f>
        <v>1217</v>
      </c>
      <c r="G261" s="38">
        <f t="shared" ref="G261:K261" si="92">SUM(G258:G260)</f>
        <v>890</v>
      </c>
      <c r="H261" s="38">
        <f t="shared" si="92"/>
        <v>2107</v>
      </c>
      <c r="I261" s="38">
        <f t="shared" si="92"/>
        <v>2</v>
      </c>
      <c r="J261" s="38">
        <f t="shared" si="92"/>
        <v>2</v>
      </c>
      <c r="K261" s="38">
        <f t="shared" si="92"/>
        <v>4</v>
      </c>
    </row>
    <row r="262" spans="1:11" ht="18.600000000000001" customHeight="1">
      <c r="A262" s="275">
        <v>57</v>
      </c>
      <c r="B262" s="291" t="s">
        <v>5469</v>
      </c>
      <c r="C262" s="27" t="s">
        <v>363</v>
      </c>
      <c r="D262" s="47" t="s">
        <v>364</v>
      </c>
      <c r="E262" s="26"/>
      <c r="F262" s="34">
        <v>235</v>
      </c>
      <c r="G262" s="34">
        <v>177</v>
      </c>
      <c r="H262" s="36">
        <f t="shared" si="84"/>
        <v>412</v>
      </c>
      <c r="I262" s="281">
        <v>2</v>
      </c>
      <c r="J262" s="281">
        <v>2</v>
      </c>
      <c r="K262" s="284">
        <f>SUM(I262:J262)</f>
        <v>4</v>
      </c>
    </row>
    <row r="263" spans="1:11" ht="18.600000000000001" customHeight="1">
      <c r="A263" s="276"/>
      <c r="B263" s="292"/>
      <c r="C263" s="27" t="s">
        <v>363</v>
      </c>
      <c r="D263" s="47" t="s">
        <v>365</v>
      </c>
      <c r="E263" s="26"/>
      <c r="F263" s="34">
        <v>469</v>
      </c>
      <c r="G263" s="34">
        <v>348</v>
      </c>
      <c r="H263" s="36">
        <f t="shared" si="84"/>
        <v>817</v>
      </c>
      <c r="I263" s="282"/>
      <c r="J263" s="282"/>
      <c r="K263" s="285"/>
    </row>
    <row r="264" spans="1:11" ht="18.600000000000001" customHeight="1">
      <c r="A264" s="276"/>
      <c r="B264" s="292"/>
      <c r="C264" s="27" t="s">
        <v>367</v>
      </c>
      <c r="D264" s="47" t="s">
        <v>366</v>
      </c>
      <c r="E264" s="26"/>
      <c r="F264" s="34">
        <v>235</v>
      </c>
      <c r="G264" s="34">
        <v>165</v>
      </c>
      <c r="H264" s="36">
        <f t="shared" si="84"/>
        <v>400</v>
      </c>
      <c r="I264" s="282"/>
      <c r="J264" s="282"/>
      <c r="K264" s="285"/>
    </row>
    <row r="265" spans="1:11" ht="18.600000000000001" customHeight="1">
      <c r="A265" s="277"/>
      <c r="B265" s="293"/>
      <c r="C265" s="27" t="s">
        <v>369</v>
      </c>
      <c r="D265" s="47" t="s">
        <v>368</v>
      </c>
      <c r="E265" s="26"/>
      <c r="F265" s="34">
        <v>234</v>
      </c>
      <c r="G265" s="34">
        <v>153</v>
      </c>
      <c r="H265" s="36">
        <f t="shared" si="84"/>
        <v>387</v>
      </c>
      <c r="I265" s="283"/>
      <c r="J265" s="283"/>
      <c r="K265" s="286"/>
    </row>
    <row r="266" spans="1:11" ht="22.9" customHeight="1">
      <c r="A266" s="25"/>
      <c r="B266" s="45"/>
      <c r="C266" s="27"/>
      <c r="D266" s="47"/>
      <c r="E266" s="36" t="s">
        <v>5507</v>
      </c>
      <c r="F266" s="38">
        <f>SUM(F262:F265)</f>
        <v>1173</v>
      </c>
      <c r="G266" s="38">
        <f t="shared" ref="G266:K266" si="93">SUM(G262:G265)</f>
        <v>843</v>
      </c>
      <c r="H266" s="38">
        <f t="shared" si="93"/>
        <v>2016</v>
      </c>
      <c r="I266" s="38">
        <f t="shared" si="93"/>
        <v>2</v>
      </c>
      <c r="J266" s="38">
        <f t="shared" si="93"/>
        <v>2</v>
      </c>
      <c r="K266" s="38">
        <f t="shared" si="93"/>
        <v>4</v>
      </c>
    </row>
    <row r="267" spans="1:11" ht="18.600000000000001" customHeight="1">
      <c r="A267" s="275">
        <v>58</v>
      </c>
      <c r="B267" s="291" t="s">
        <v>5470</v>
      </c>
      <c r="C267" s="27" t="s">
        <v>359</v>
      </c>
      <c r="D267" s="47" t="s">
        <v>370</v>
      </c>
      <c r="E267" s="26"/>
      <c r="F267" s="34">
        <v>286</v>
      </c>
      <c r="G267" s="34">
        <v>307</v>
      </c>
      <c r="H267" s="36">
        <f t="shared" si="84"/>
        <v>593</v>
      </c>
      <c r="I267" s="281">
        <v>2</v>
      </c>
      <c r="J267" s="281">
        <v>2</v>
      </c>
      <c r="K267" s="284">
        <f>SUM(I267:J267)</f>
        <v>4</v>
      </c>
    </row>
    <row r="268" spans="1:11" ht="18.600000000000001" customHeight="1">
      <c r="A268" s="277"/>
      <c r="B268" s="293"/>
      <c r="C268" s="27" t="s">
        <v>372</v>
      </c>
      <c r="D268" s="47" t="s">
        <v>371</v>
      </c>
      <c r="E268" s="26"/>
      <c r="F268" s="34">
        <v>401</v>
      </c>
      <c r="G268" s="34">
        <v>392</v>
      </c>
      <c r="H268" s="36">
        <f t="shared" si="84"/>
        <v>793</v>
      </c>
      <c r="I268" s="283"/>
      <c r="J268" s="283"/>
      <c r="K268" s="286"/>
    </row>
    <row r="269" spans="1:11" ht="23.45" customHeight="1">
      <c r="A269" s="25"/>
      <c r="B269" s="45"/>
      <c r="C269" s="27"/>
      <c r="D269" s="47"/>
      <c r="E269" s="36" t="s">
        <v>5507</v>
      </c>
      <c r="F269" s="38">
        <f>SUM(F267:F268)</f>
        <v>687</v>
      </c>
      <c r="G269" s="38">
        <f t="shared" ref="G269:K269" si="94">SUM(G267:G268)</f>
        <v>699</v>
      </c>
      <c r="H269" s="38">
        <f t="shared" si="94"/>
        <v>1386</v>
      </c>
      <c r="I269" s="38">
        <f t="shared" si="94"/>
        <v>2</v>
      </c>
      <c r="J269" s="38">
        <f t="shared" si="94"/>
        <v>2</v>
      </c>
      <c r="K269" s="38">
        <f t="shared" si="94"/>
        <v>4</v>
      </c>
    </row>
    <row r="270" spans="1:11" ht="18.600000000000001" customHeight="1">
      <c r="A270" s="275">
        <v>59</v>
      </c>
      <c r="B270" s="291" t="s">
        <v>5471</v>
      </c>
      <c r="C270" s="27" t="s">
        <v>374</v>
      </c>
      <c r="D270" s="47" t="s">
        <v>373</v>
      </c>
      <c r="E270" s="26"/>
      <c r="F270" s="34">
        <v>408</v>
      </c>
      <c r="G270" s="34">
        <v>426</v>
      </c>
      <c r="H270" s="36">
        <f t="shared" si="84"/>
        <v>834</v>
      </c>
      <c r="I270" s="281">
        <v>2</v>
      </c>
      <c r="J270" s="281">
        <v>2</v>
      </c>
      <c r="K270" s="284">
        <f>SUM(I270:J270)</f>
        <v>4</v>
      </c>
    </row>
    <row r="271" spans="1:11" ht="18.600000000000001" customHeight="1">
      <c r="A271" s="276"/>
      <c r="B271" s="292"/>
      <c r="C271" s="27" t="s">
        <v>372</v>
      </c>
      <c r="D271" s="47" t="s">
        <v>375</v>
      </c>
      <c r="E271" s="26"/>
      <c r="F271" s="34">
        <v>426</v>
      </c>
      <c r="G271" s="34">
        <v>335</v>
      </c>
      <c r="H271" s="36">
        <f t="shared" si="84"/>
        <v>761</v>
      </c>
      <c r="I271" s="282"/>
      <c r="J271" s="282"/>
      <c r="K271" s="285"/>
    </row>
    <row r="272" spans="1:11" ht="18.600000000000001" customHeight="1">
      <c r="A272" s="277"/>
      <c r="B272" s="293"/>
      <c r="C272" s="27" t="s">
        <v>372</v>
      </c>
      <c r="D272" s="47" t="s">
        <v>376</v>
      </c>
      <c r="E272" s="26"/>
      <c r="F272" s="34">
        <v>207</v>
      </c>
      <c r="G272" s="34">
        <v>171</v>
      </c>
      <c r="H272" s="36">
        <f t="shared" si="84"/>
        <v>378</v>
      </c>
      <c r="I272" s="283"/>
      <c r="J272" s="283"/>
      <c r="K272" s="286"/>
    </row>
    <row r="273" spans="1:11" ht="18.600000000000001" customHeight="1">
      <c r="A273" s="25"/>
      <c r="B273" s="45"/>
      <c r="C273" s="27"/>
      <c r="D273" s="47"/>
      <c r="E273" s="36" t="s">
        <v>5507</v>
      </c>
      <c r="F273" s="38">
        <f>SUM(F270:F272)</f>
        <v>1041</v>
      </c>
      <c r="G273" s="38">
        <f t="shared" ref="G273:K273" si="95">SUM(G270:G272)</f>
        <v>932</v>
      </c>
      <c r="H273" s="38">
        <f t="shared" si="95"/>
        <v>1973</v>
      </c>
      <c r="I273" s="38">
        <f t="shared" si="95"/>
        <v>2</v>
      </c>
      <c r="J273" s="38">
        <f t="shared" si="95"/>
        <v>2</v>
      </c>
      <c r="K273" s="38">
        <f t="shared" si="95"/>
        <v>4</v>
      </c>
    </row>
    <row r="274" spans="1:11" ht="18.600000000000001" customHeight="1">
      <c r="A274" s="275">
        <v>60</v>
      </c>
      <c r="B274" s="291" t="s">
        <v>5472</v>
      </c>
      <c r="C274" s="27" t="s">
        <v>378</v>
      </c>
      <c r="D274" s="47" t="s">
        <v>377</v>
      </c>
      <c r="E274" s="26"/>
      <c r="F274" s="34">
        <v>594</v>
      </c>
      <c r="G274" s="34">
        <v>504</v>
      </c>
      <c r="H274" s="36">
        <f t="shared" si="84"/>
        <v>1098</v>
      </c>
      <c r="I274" s="281">
        <v>2</v>
      </c>
      <c r="J274" s="281">
        <v>2</v>
      </c>
      <c r="K274" s="284">
        <f>SUM(I274:J274)</f>
        <v>4</v>
      </c>
    </row>
    <row r="275" spans="1:11" ht="18.600000000000001" customHeight="1">
      <c r="A275" s="277"/>
      <c r="B275" s="293"/>
      <c r="C275" s="27" t="s">
        <v>378</v>
      </c>
      <c r="D275" s="47" t="s">
        <v>379</v>
      </c>
      <c r="E275" s="26"/>
      <c r="F275" s="34">
        <v>199</v>
      </c>
      <c r="G275" s="34">
        <v>172</v>
      </c>
      <c r="H275" s="36">
        <f t="shared" si="84"/>
        <v>371</v>
      </c>
      <c r="I275" s="283"/>
      <c r="J275" s="283"/>
      <c r="K275" s="286"/>
    </row>
    <row r="276" spans="1:11" ht="18.600000000000001" customHeight="1">
      <c r="A276" s="25"/>
      <c r="B276" s="45"/>
      <c r="C276" s="27"/>
      <c r="D276" s="47"/>
      <c r="E276" s="36" t="s">
        <v>5507</v>
      </c>
      <c r="F276" s="38">
        <f>SUM(F274:F275)</f>
        <v>793</v>
      </c>
      <c r="G276" s="38">
        <f t="shared" ref="G276:K276" si="96">SUM(G274:G275)</f>
        <v>676</v>
      </c>
      <c r="H276" s="38">
        <f t="shared" si="96"/>
        <v>1469</v>
      </c>
      <c r="I276" s="38">
        <f t="shared" si="96"/>
        <v>2</v>
      </c>
      <c r="J276" s="38">
        <f t="shared" si="96"/>
        <v>2</v>
      </c>
      <c r="K276" s="38">
        <f t="shared" si="96"/>
        <v>4</v>
      </c>
    </row>
    <row r="277" spans="1:11" ht="18.600000000000001" customHeight="1">
      <c r="A277" s="275">
        <v>61</v>
      </c>
      <c r="B277" s="291" t="s">
        <v>5472</v>
      </c>
      <c r="C277" s="27" t="s">
        <v>378</v>
      </c>
      <c r="D277" s="47" t="s">
        <v>380</v>
      </c>
      <c r="E277" s="26"/>
      <c r="F277" s="34">
        <v>718</v>
      </c>
      <c r="G277" s="34">
        <v>679</v>
      </c>
      <c r="H277" s="36">
        <f t="shared" si="84"/>
        <v>1397</v>
      </c>
      <c r="I277" s="281">
        <v>2</v>
      </c>
      <c r="J277" s="281">
        <v>2</v>
      </c>
      <c r="K277" s="284">
        <f>SUM(I277:J277)</f>
        <v>4</v>
      </c>
    </row>
    <row r="278" spans="1:11" ht="18.600000000000001" customHeight="1">
      <c r="A278" s="276"/>
      <c r="B278" s="292"/>
      <c r="C278" s="27" t="s">
        <v>378</v>
      </c>
      <c r="D278" s="47" t="s">
        <v>381</v>
      </c>
      <c r="E278" s="26"/>
      <c r="F278" s="34">
        <v>189</v>
      </c>
      <c r="G278" s="34">
        <v>168</v>
      </c>
      <c r="H278" s="36">
        <f t="shared" si="84"/>
        <v>357</v>
      </c>
      <c r="I278" s="282"/>
      <c r="J278" s="282"/>
      <c r="K278" s="285"/>
    </row>
    <row r="279" spans="1:11" ht="18.600000000000001" customHeight="1">
      <c r="A279" s="276"/>
      <c r="B279" s="292"/>
      <c r="C279" s="27" t="s">
        <v>383</v>
      </c>
      <c r="D279" s="47" t="s">
        <v>382</v>
      </c>
      <c r="E279" s="26"/>
      <c r="F279" s="34">
        <v>211</v>
      </c>
      <c r="G279" s="34">
        <v>214</v>
      </c>
      <c r="H279" s="36">
        <f t="shared" si="84"/>
        <v>425</v>
      </c>
      <c r="I279" s="282"/>
      <c r="J279" s="282"/>
      <c r="K279" s="285"/>
    </row>
    <row r="280" spans="1:11" ht="18.600000000000001" customHeight="1">
      <c r="A280" s="277"/>
      <c r="B280" s="293"/>
      <c r="C280" s="27" t="s">
        <v>383</v>
      </c>
      <c r="D280" s="47" t="s">
        <v>384</v>
      </c>
      <c r="E280" s="26"/>
      <c r="F280" s="34">
        <v>151</v>
      </c>
      <c r="G280" s="34">
        <v>134</v>
      </c>
      <c r="H280" s="36">
        <f t="shared" si="84"/>
        <v>285</v>
      </c>
      <c r="I280" s="283"/>
      <c r="J280" s="283"/>
      <c r="K280" s="286"/>
    </row>
    <row r="281" spans="1:11" ht="18.600000000000001" customHeight="1">
      <c r="A281" s="25"/>
      <c r="B281" s="45"/>
      <c r="C281" s="27"/>
      <c r="D281" s="47"/>
      <c r="E281" s="36" t="s">
        <v>5507</v>
      </c>
      <c r="F281" s="38">
        <f>SUM(F277:F280)</f>
        <v>1269</v>
      </c>
      <c r="G281" s="38">
        <f t="shared" ref="G281:K281" si="97">SUM(G277:G280)</f>
        <v>1195</v>
      </c>
      <c r="H281" s="38">
        <f t="shared" si="97"/>
        <v>2464</v>
      </c>
      <c r="I281" s="38">
        <f t="shared" si="97"/>
        <v>2</v>
      </c>
      <c r="J281" s="38">
        <f t="shared" si="97"/>
        <v>2</v>
      </c>
      <c r="K281" s="38">
        <f t="shared" si="97"/>
        <v>4</v>
      </c>
    </row>
    <row r="282" spans="1:11" ht="18.600000000000001" customHeight="1">
      <c r="A282" s="275">
        <v>62</v>
      </c>
      <c r="B282" s="291" t="s">
        <v>5472</v>
      </c>
      <c r="C282" s="27" t="s">
        <v>383</v>
      </c>
      <c r="D282" s="47" t="s">
        <v>385</v>
      </c>
      <c r="E282" s="26"/>
      <c r="F282" s="34">
        <v>390</v>
      </c>
      <c r="G282" s="34">
        <v>318</v>
      </c>
      <c r="H282" s="36">
        <f t="shared" si="84"/>
        <v>708</v>
      </c>
      <c r="I282" s="281">
        <v>2</v>
      </c>
      <c r="J282" s="281">
        <v>2</v>
      </c>
      <c r="K282" s="284">
        <f>SUM(I282:J282)</f>
        <v>4</v>
      </c>
    </row>
    <row r="283" spans="1:11" ht="18.600000000000001" customHeight="1">
      <c r="A283" s="276"/>
      <c r="B283" s="292"/>
      <c r="C283" s="27" t="s">
        <v>383</v>
      </c>
      <c r="D283" s="47" t="s">
        <v>386</v>
      </c>
      <c r="E283" s="26"/>
      <c r="F283" s="34">
        <v>268</v>
      </c>
      <c r="G283" s="34">
        <v>259</v>
      </c>
      <c r="H283" s="36">
        <f t="shared" si="84"/>
        <v>527</v>
      </c>
      <c r="I283" s="282"/>
      <c r="J283" s="282"/>
      <c r="K283" s="285"/>
    </row>
    <row r="284" spans="1:11" ht="18.600000000000001" customHeight="1">
      <c r="A284" s="276"/>
      <c r="B284" s="292"/>
      <c r="C284" s="27" t="s">
        <v>388</v>
      </c>
      <c r="D284" s="47" t="s">
        <v>387</v>
      </c>
      <c r="E284" s="26"/>
      <c r="F284" s="34">
        <v>120</v>
      </c>
      <c r="G284" s="34">
        <v>111</v>
      </c>
      <c r="H284" s="36">
        <f t="shared" si="84"/>
        <v>231</v>
      </c>
      <c r="I284" s="282"/>
      <c r="J284" s="282"/>
      <c r="K284" s="285"/>
    </row>
    <row r="285" spans="1:11" ht="18.600000000000001" customHeight="1">
      <c r="A285" s="276"/>
      <c r="B285" s="292"/>
      <c r="C285" s="27" t="s">
        <v>390</v>
      </c>
      <c r="D285" s="47" t="s">
        <v>389</v>
      </c>
      <c r="E285" s="26"/>
      <c r="F285" s="34">
        <v>458</v>
      </c>
      <c r="G285" s="34">
        <v>451</v>
      </c>
      <c r="H285" s="36">
        <f t="shared" si="84"/>
        <v>909</v>
      </c>
      <c r="I285" s="282"/>
      <c r="J285" s="282"/>
      <c r="K285" s="285"/>
    </row>
    <row r="286" spans="1:11" ht="18.600000000000001" customHeight="1">
      <c r="A286" s="276"/>
      <c r="B286" s="292"/>
      <c r="C286" s="27" t="s">
        <v>392</v>
      </c>
      <c r="D286" s="47" t="s">
        <v>391</v>
      </c>
      <c r="E286" s="26"/>
      <c r="F286" s="34">
        <v>22</v>
      </c>
      <c r="G286" s="34">
        <v>17</v>
      </c>
      <c r="H286" s="36">
        <f t="shared" si="84"/>
        <v>39</v>
      </c>
      <c r="I286" s="282"/>
      <c r="J286" s="282"/>
      <c r="K286" s="285"/>
    </row>
    <row r="287" spans="1:11" ht="18.600000000000001" customHeight="1">
      <c r="A287" s="277"/>
      <c r="B287" s="293"/>
      <c r="C287" s="27" t="s">
        <v>394</v>
      </c>
      <c r="D287" s="47" t="s">
        <v>393</v>
      </c>
      <c r="E287" s="26"/>
      <c r="F287" s="34">
        <v>106</v>
      </c>
      <c r="G287" s="34">
        <v>90</v>
      </c>
      <c r="H287" s="36">
        <f t="shared" si="84"/>
        <v>196</v>
      </c>
      <c r="I287" s="283"/>
      <c r="J287" s="283"/>
      <c r="K287" s="286"/>
    </row>
    <row r="288" spans="1:11" ht="18.600000000000001" customHeight="1">
      <c r="A288" s="25"/>
      <c r="B288" s="45"/>
      <c r="C288" s="27"/>
      <c r="D288" s="47"/>
      <c r="E288" s="36" t="s">
        <v>5507</v>
      </c>
      <c r="F288" s="38">
        <f>SUM(F282:F287)</f>
        <v>1364</v>
      </c>
      <c r="G288" s="38">
        <f t="shared" ref="G288:K288" si="98">SUM(G282:G287)</f>
        <v>1246</v>
      </c>
      <c r="H288" s="38">
        <f t="shared" si="98"/>
        <v>2610</v>
      </c>
      <c r="I288" s="38">
        <f t="shared" si="98"/>
        <v>2</v>
      </c>
      <c r="J288" s="38">
        <f t="shared" si="98"/>
        <v>2</v>
      </c>
      <c r="K288" s="38">
        <f t="shared" si="98"/>
        <v>4</v>
      </c>
    </row>
    <row r="289" spans="1:11" ht="18.600000000000001" customHeight="1">
      <c r="A289" s="275">
        <v>63</v>
      </c>
      <c r="B289" s="291" t="s">
        <v>5473</v>
      </c>
      <c r="C289" s="45" t="s">
        <v>396</v>
      </c>
      <c r="D289" s="47" t="s">
        <v>395</v>
      </c>
      <c r="E289" s="26"/>
      <c r="F289" s="34">
        <v>198</v>
      </c>
      <c r="G289" s="34">
        <v>176</v>
      </c>
      <c r="H289" s="36">
        <f t="shared" si="84"/>
        <v>374</v>
      </c>
      <c r="I289" s="281">
        <v>2</v>
      </c>
      <c r="J289" s="281">
        <v>2</v>
      </c>
      <c r="K289" s="284">
        <f>SUM(I289:J289)</f>
        <v>4</v>
      </c>
    </row>
    <row r="290" spans="1:11" ht="18.600000000000001" customHeight="1">
      <c r="A290" s="276"/>
      <c r="B290" s="292"/>
      <c r="C290" s="45" t="s">
        <v>398</v>
      </c>
      <c r="D290" s="47" t="s">
        <v>397</v>
      </c>
      <c r="E290" s="26"/>
      <c r="F290" s="34">
        <v>356</v>
      </c>
      <c r="G290" s="34">
        <v>368</v>
      </c>
      <c r="H290" s="36">
        <f t="shared" si="84"/>
        <v>724</v>
      </c>
      <c r="I290" s="282"/>
      <c r="J290" s="282"/>
      <c r="K290" s="285"/>
    </row>
    <row r="291" spans="1:11" ht="18.600000000000001" customHeight="1">
      <c r="A291" s="277"/>
      <c r="B291" s="293"/>
      <c r="C291" s="45" t="s">
        <v>400</v>
      </c>
      <c r="D291" s="47" t="s">
        <v>399</v>
      </c>
      <c r="E291" s="26"/>
      <c r="F291" s="34">
        <v>319</v>
      </c>
      <c r="G291" s="34">
        <v>262</v>
      </c>
      <c r="H291" s="36">
        <f t="shared" si="84"/>
        <v>581</v>
      </c>
      <c r="I291" s="283"/>
      <c r="J291" s="283"/>
      <c r="K291" s="286"/>
    </row>
    <row r="292" spans="1:11" ht="18.600000000000001" customHeight="1">
      <c r="A292" s="25"/>
      <c r="B292" s="45"/>
      <c r="C292" s="45"/>
      <c r="D292" s="47"/>
      <c r="E292" s="36" t="s">
        <v>5507</v>
      </c>
      <c r="F292" s="38">
        <f>SUM(F289:F291)</f>
        <v>873</v>
      </c>
      <c r="G292" s="38">
        <f t="shared" ref="G292:K292" si="99">SUM(G289:G291)</f>
        <v>806</v>
      </c>
      <c r="H292" s="38">
        <f t="shared" si="99"/>
        <v>1679</v>
      </c>
      <c r="I292" s="38">
        <f t="shared" si="99"/>
        <v>2</v>
      </c>
      <c r="J292" s="38">
        <f t="shared" si="99"/>
        <v>2</v>
      </c>
      <c r="K292" s="38">
        <f t="shared" si="99"/>
        <v>4</v>
      </c>
    </row>
    <row r="293" spans="1:11" ht="18.600000000000001" customHeight="1">
      <c r="A293" s="275">
        <v>64</v>
      </c>
      <c r="B293" s="291" t="s">
        <v>5473</v>
      </c>
      <c r="C293" s="45" t="s">
        <v>402</v>
      </c>
      <c r="D293" s="47" t="s">
        <v>401</v>
      </c>
      <c r="E293" s="26"/>
      <c r="F293" s="34">
        <v>38</v>
      </c>
      <c r="G293" s="34">
        <v>39</v>
      </c>
      <c r="H293" s="36">
        <f t="shared" si="84"/>
        <v>77</v>
      </c>
      <c r="I293" s="281">
        <v>2</v>
      </c>
      <c r="J293" s="281">
        <v>2</v>
      </c>
      <c r="K293" s="284">
        <f>SUM(I293:J293)</f>
        <v>4</v>
      </c>
    </row>
    <row r="294" spans="1:11" ht="18.600000000000001" customHeight="1">
      <c r="A294" s="276"/>
      <c r="B294" s="292"/>
      <c r="C294" s="45" t="s">
        <v>404</v>
      </c>
      <c r="D294" s="47" t="s">
        <v>403</v>
      </c>
      <c r="E294" s="26"/>
      <c r="F294" s="34">
        <v>310</v>
      </c>
      <c r="G294" s="34">
        <v>292</v>
      </c>
      <c r="H294" s="36">
        <f t="shared" si="84"/>
        <v>602</v>
      </c>
      <c r="I294" s="282"/>
      <c r="J294" s="282"/>
      <c r="K294" s="285"/>
    </row>
    <row r="295" spans="1:11" ht="18.600000000000001" customHeight="1">
      <c r="A295" s="277"/>
      <c r="B295" s="293"/>
      <c r="C295" s="45" t="s">
        <v>406</v>
      </c>
      <c r="D295" s="47" t="s">
        <v>405</v>
      </c>
      <c r="E295" s="26"/>
      <c r="F295" s="34">
        <v>185</v>
      </c>
      <c r="G295" s="34">
        <v>162</v>
      </c>
      <c r="H295" s="36">
        <f t="shared" si="84"/>
        <v>347</v>
      </c>
      <c r="I295" s="283"/>
      <c r="J295" s="283"/>
      <c r="K295" s="286"/>
    </row>
    <row r="296" spans="1:11" ht="18.600000000000001" customHeight="1">
      <c r="A296" s="25"/>
      <c r="B296" s="45"/>
      <c r="C296" s="45"/>
      <c r="D296" s="47"/>
      <c r="E296" s="36" t="s">
        <v>5507</v>
      </c>
      <c r="F296" s="38">
        <f>SUM(F293:F295)</f>
        <v>533</v>
      </c>
      <c r="G296" s="38">
        <f t="shared" ref="G296:K296" si="100">SUM(G293:G295)</f>
        <v>493</v>
      </c>
      <c r="H296" s="38">
        <f t="shared" si="100"/>
        <v>1026</v>
      </c>
      <c r="I296" s="38">
        <f t="shared" si="100"/>
        <v>2</v>
      </c>
      <c r="J296" s="38">
        <f t="shared" si="100"/>
        <v>2</v>
      </c>
      <c r="K296" s="38">
        <f t="shared" si="100"/>
        <v>4</v>
      </c>
    </row>
    <row r="297" spans="1:11" ht="18.600000000000001" customHeight="1">
      <c r="A297" s="275">
        <v>65</v>
      </c>
      <c r="B297" s="291" t="s">
        <v>5474</v>
      </c>
      <c r="C297" s="45" t="s">
        <v>408</v>
      </c>
      <c r="D297" s="47" t="s">
        <v>407</v>
      </c>
      <c r="E297" s="26"/>
      <c r="F297" s="34">
        <v>320</v>
      </c>
      <c r="G297" s="34">
        <v>329</v>
      </c>
      <c r="H297" s="36">
        <f t="shared" si="84"/>
        <v>649</v>
      </c>
      <c r="I297" s="281">
        <v>2</v>
      </c>
      <c r="J297" s="281">
        <v>2</v>
      </c>
      <c r="K297" s="284">
        <f>SUM(I297:J297)</f>
        <v>4</v>
      </c>
    </row>
    <row r="298" spans="1:11" ht="18.600000000000001" customHeight="1">
      <c r="A298" s="276"/>
      <c r="B298" s="292"/>
      <c r="C298" s="45" t="s">
        <v>410</v>
      </c>
      <c r="D298" s="47" t="s">
        <v>409</v>
      </c>
      <c r="E298" s="26"/>
      <c r="F298" s="34">
        <v>210</v>
      </c>
      <c r="G298" s="34">
        <v>221</v>
      </c>
      <c r="H298" s="36">
        <f t="shared" si="84"/>
        <v>431</v>
      </c>
      <c r="I298" s="282"/>
      <c r="J298" s="282"/>
      <c r="K298" s="285"/>
    </row>
    <row r="299" spans="1:11" ht="18.600000000000001" customHeight="1">
      <c r="A299" s="277"/>
      <c r="B299" s="293"/>
      <c r="C299" s="45" t="s">
        <v>410</v>
      </c>
      <c r="D299" s="47" t="s">
        <v>411</v>
      </c>
      <c r="E299" s="26"/>
      <c r="F299" s="34">
        <v>132</v>
      </c>
      <c r="G299" s="34">
        <v>138</v>
      </c>
      <c r="H299" s="36">
        <f t="shared" si="84"/>
        <v>270</v>
      </c>
      <c r="I299" s="283"/>
      <c r="J299" s="283"/>
      <c r="K299" s="286"/>
    </row>
    <row r="300" spans="1:11" ht="18.600000000000001" customHeight="1">
      <c r="A300" s="25"/>
      <c r="B300" s="45"/>
      <c r="C300" s="45"/>
      <c r="D300" s="47"/>
      <c r="E300" s="36" t="s">
        <v>5507</v>
      </c>
      <c r="F300" s="38">
        <f>SUM(F297:F299)</f>
        <v>662</v>
      </c>
      <c r="G300" s="38">
        <f t="shared" ref="G300:K300" si="101">SUM(G297:G299)</f>
        <v>688</v>
      </c>
      <c r="H300" s="38">
        <f t="shared" si="101"/>
        <v>1350</v>
      </c>
      <c r="I300" s="38">
        <f t="shared" si="101"/>
        <v>2</v>
      </c>
      <c r="J300" s="38">
        <f t="shared" si="101"/>
        <v>2</v>
      </c>
      <c r="K300" s="38">
        <f t="shared" si="101"/>
        <v>4</v>
      </c>
    </row>
    <row r="301" spans="1:11" ht="18.600000000000001" customHeight="1">
      <c r="A301" s="275">
        <v>66</v>
      </c>
      <c r="B301" s="291" t="s">
        <v>5473</v>
      </c>
      <c r="C301" s="45" t="s">
        <v>413</v>
      </c>
      <c r="D301" s="47" t="s">
        <v>412</v>
      </c>
      <c r="E301" s="26"/>
      <c r="F301" s="34">
        <v>69</v>
      </c>
      <c r="G301" s="34">
        <v>67</v>
      </c>
      <c r="H301" s="36">
        <f t="shared" si="84"/>
        <v>136</v>
      </c>
      <c r="I301" s="281">
        <v>2</v>
      </c>
      <c r="J301" s="281">
        <v>2</v>
      </c>
      <c r="K301" s="284">
        <f>SUM(I301:J301)</f>
        <v>4</v>
      </c>
    </row>
    <row r="302" spans="1:11" ht="18.600000000000001" customHeight="1">
      <c r="A302" s="276"/>
      <c r="B302" s="292"/>
      <c r="C302" s="45" t="s">
        <v>400</v>
      </c>
      <c r="D302" s="47" t="s">
        <v>414</v>
      </c>
      <c r="E302" s="26"/>
      <c r="F302" s="34">
        <v>371</v>
      </c>
      <c r="G302" s="34">
        <v>362</v>
      </c>
      <c r="H302" s="36">
        <f t="shared" si="84"/>
        <v>733</v>
      </c>
      <c r="I302" s="282"/>
      <c r="J302" s="282"/>
      <c r="K302" s="285"/>
    </row>
    <row r="303" spans="1:11" ht="18.600000000000001" customHeight="1">
      <c r="A303" s="277"/>
      <c r="B303" s="293"/>
      <c r="C303" s="45" t="s">
        <v>400</v>
      </c>
      <c r="D303" s="47" t="s">
        <v>415</v>
      </c>
      <c r="E303" s="26"/>
      <c r="F303" s="34">
        <v>244</v>
      </c>
      <c r="G303" s="34">
        <v>256</v>
      </c>
      <c r="H303" s="36">
        <f t="shared" si="84"/>
        <v>500</v>
      </c>
      <c r="I303" s="283"/>
      <c r="J303" s="283"/>
      <c r="K303" s="286"/>
    </row>
    <row r="304" spans="1:11" ht="18.600000000000001" customHeight="1">
      <c r="A304" s="25"/>
      <c r="B304" s="45"/>
      <c r="C304" s="45"/>
      <c r="D304" s="47"/>
      <c r="E304" s="36" t="s">
        <v>5507</v>
      </c>
      <c r="F304" s="38">
        <f>SUM(F301:F303)</f>
        <v>684</v>
      </c>
      <c r="G304" s="38">
        <f t="shared" ref="G304:K304" si="102">SUM(G301:G303)</f>
        <v>685</v>
      </c>
      <c r="H304" s="38">
        <f t="shared" si="102"/>
        <v>1369</v>
      </c>
      <c r="I304" s="38">
        <f t="shared" si="102"/>
        <v>2</v>
      </c>
      <c r="J304" s="38">
        <f t="shared" si="102"/>
        <v>2</v>
      </c>
      <c r="K304" s="38">
        <f t="shared" si="102"/>
        <v>4</v>
      </c>
    </row>
    <row r="305" spans="1:11" ht="18.600000000000001" customHeight="1">
      <c r="A305" s="275">
        <v>67</v>
      </c>
      <c r="B305" s="291" t="s">
        <v>5473</v>
      </c>
      <c r="C305" s="45" t="s">
        <v>417</v>
      </c>
      <c r="D305" s="47" t="s">
        <v>416</v>
      </c>
      <c r="E305" s="26"/>
      <c r="F305" s="34">
        <v>124</v>
      </c>
      <c r="G305" s="34">
        <v>123</v>
      </c>
      <c r="H305" s="36">
        <f t="shared" si="84"/>
        <v>247</v>
      </c>
      <c r="I305" s="281">
        <v>2</v>
      </c>
      <c r="J305" s="281">
        <v>2</v>
      </c>
      <c r="K305" s="284">
        <f>SUM(I305:J305)</f>
        <v>4</v>
      </c>
    </row>
    <row r="306" spans="1:11" ht="18.600000000000001" customHeight="1">
      <c r="A306" s="276"/>
      <c r="B306" s="292"/>
      <c r="C306" s="45" t="s">
        <v>419</v>
      </c>
      <c r="D306" s="47" t="s">
        <v>418</v>
      </c>
      <c r="E306" s="26"/>
      <c r="F306" s="34">
        <v>498</v>
      </c>
      <c r="G306" s="34">
        <v>498</v>
      </c>
      <c r="H306" s="36">
        <f t="shared" si="84"/>
        <v>996</v>
      </c>
      <c r="I306" s="282"/>
      <c r="J306" s="282"/>
      <c r="K306" s="285"/>
    </row>
    <row r="307" spans="1:11" ht="18.600000000000001" customHeight="1">
      <c r="A307" s="277"/>
      <c r="B307" s="293"/>
      <c r="C307" s="45" t="s">
        <v>421</v>
      </c>
      <c r="D307" s="47" t="s">
        <v>420</v>
      </c>
      <c r="E307" s="26"/>
      <c r="F307" s="34">
        <v>582</v>
      </c>
      <c r="G307" s="34">
        <v>547</v>
      </c>
      <c r="H307" s="36">
        <f t="shared" si="84"/>
        <v>1129</v>
      </c>
      <c r="I307" s="283"/>
      <c r="J307" s="283"/>
      <c r="K307" s="286"/>
    </row>
    <row r="308" spans="1:11" ht="16.149999999999999" customHeight="1">
      <c r="A308" s="25"/>
      <c r="B308" s="45"/>
      <c r="C308" s="45"/>
      <c r="D308" s="47"/>
      <c r="E308" s="36" t="s">
        <v>5507</v>
      </c>
      <c r="F308" s="38">
        <f>SUM(F305:F307)</f>
        <v>1204</v>
      </c>
      <c r="G308" s="38">
        <f t="shared" ref="G308:K308" si="103">SUM(G305:G307)</f>
        <v>1168</v>
      </c>
      <c r="H308" s="38">
        <f t="shared" si="103"/>
        <v>2372</v>
      </c>
      <c r="I308" s="38">
        <f t="shared" si="103"/>
        <v>2</v>
      </c>
      <c r="J308" s="38">
        <f t="shared" si="103"/>
        <v>2</v>
      </c>
      <c r="K308" s="38">
        <f t="shared" si="103"/>
        <v>4</v>
      </c>
    </row>
    <row r="309" spans="1:11" ht="18.600000000000001" customHeight="1">
      <c r="A309" s="275">
        <v>68</v>
      </c>
      <c r="B309" s="291" t="s">
        <v>5475</v>
      </c>
      <c r="C309" s="45" t="s">
        <v>423</v>
      </c>
      <c r="D309" s="47" t="s">
        <v>422</v>
      </c>
      <c r="E309" s="26"/>
      <c r="F309" s="34">
        <v>273</v>
      </c>
      <c r="G309" s="34">
        <v>279</v>
      </c>
      <c r="H309" s="36">
        <f t="shared" ref="H309:H379" si="104">SUM(F309:G309)</f>
        <v>552</v>
      </c>
      <c r="I309" s="281">
        <v>2</v>
      </c>
      <c r="J309" s="281">
        <v>2</v>
      </c>
      <c r="K309" s="284">
        <f>SUM(I309:J309)</f>
        <v>4</v>
      </c>
    </row>
    <row r="310" spans="1:11" ht="18.600000000000001" customHeight="1">
      <c r="A310" s="276"/>
      <c r="B310" s="292"/>
      <c r="C310" s="45" t="s">
        <v>425</v>
      </c>
      <c r="D310" s="47" t="s">
        <v>424</v>
      </c>
      <c r="E310" s="25"/>
      <c r="F310" s="34">
        <v>545</v>
      </c>
      <c r="G310" s="34">
        <v>546</v>
      </c>
      <c r="H310" s="36">
        <f t="shared" si="104"/>
        <v>1091</v>
      </c>
      <c r="I310" s="282"/>
      <c r="J310" s="282"/>
      <c r="K310" s="285"/>
    </row>
    <row r="311" spans="1:11" ht="18.600000000000001" customHeight="1">
      <c r="A311" s="277"/>
      <c r="B311" s="293"/>
      <c r="C311" s="45" t="s">
        <v>427</v>
      </c>
      <c r="D311" s="47" t="s">
        <v>426</v>
      </c>
      <c r="E311" s="25"/>
      <c r="F311" s="34">
        <v>422</v>
      </c>
      <c r="G311" s="34">
        <v>460</v>
      </c>
      <c r="H311" s="36">
        <f t="shared" si="104"/>
        <v>882</v>
      </c>
      <c r="I311" s="283"/>
      <c r="J311" s="283"/>
      <c r="K311" s="286"/>
    </row>
    <row r="312" spans="1:11" ht="18.600000000000001" customHeight="1">
      <c r="A312" s="25"/>
      <c r="B312" s="45"/>
      <c r="C312" s="45"/>
      <c r="D312" s="47"/>
      <c r="E312" s="36" t="s">
        <v>5507</v>
      </c>
      <c r="F312" s="38">
        <f>SUM(F309:F311)</f>
        <v>1240</v>
      </c>
      <c r="G312" s="38">
        <f t="shared" ref="G312:K312" si="105">SUM(G309:G311)</f>
        <v>1285</v>
      </c>
      <c r="H312" s="38">
        <f t="shared" si="105"/>
        <v>2525</v>
      </c>
      <c r="I312" s="38">
        <f t="shared" si="105"/>
        <v>2</v>
      </c>
      <c r="J312" s="38">
        <f t="shared" si="105"/>
        <v>2</v>
      </c>
      <c r="K312" s="38">
        <f t="shared" si="105"/>
        <v>4</v>
      </c>
    </row>
    <row r="313" spans="1:11" ht="18.600000000000001" customHeight="1">
      <c r="A313" s="275">
        <v>69</v>
      </c>
      <c r="B313" s="291" t="s">
        <v>5474</v>
      </c>
      <c r="C313" s="45" t="s">
        <v>429</v>
      </c>
      <c r="D313" s="47" t="s">
        <v>428</v>
      </c>
      <c r="E313" s="26"/>
      <c r="F313" s="34">
        <v>34</v>
      </c>
      <c r="G313" s="34">
        <v>33</v>
      </c>
      <c r="H313" s="36">
        <f t="shared" si="104"/>
        <v>67</v>
      </c>
      <c r="I313" s="281">
        <v>2</v>
      </c>
      <c r="J313" s="281">
        <v>2</v>
      </c>
      <c r="K313" s="284">
        <f>SUM(I313:J313)</f>
        <v>4</v>
      </c>
    </row>
    <row r="314" spans="1:11" ht="18.600000000000001" customHeight="1">
      <c r="A314" s="276"/>
      <c r="B314" s="292"/>
      <c r="C314" s="45" t="s">
        <v>431</v>
      </c>
      <c r="D314" s="47" t="s">
        <v>430</v>
      </c>
      <c r="E314" s="26"/>
      <c r="F314" s="34">
        <v>241</v>
      </c>
      <c r="G314" s="34">
        <v>272</v>
      </c>
      <c r="H314" s="36">
        <f t="shared" si="104"/>
        <v>513</v>
      </c>
      <c r="I314" s="282"/>
      <c r="J314" s="282"/>
      <c r="K314" s="285"/>
    </row>
    <row r="315" spans="1:11" ht="18.600000000000001" customHeight="1">
      <c r="A315" s="277"/>
      <c r="B315" s="293"/>
      <c r="C315" s="45" t="s">
        <v>433</v>
      </c>
      <c r="D315" s="47" t="s">
        <v>432</v>
      </c>
      <c r="E315" s="26"/>
      <c r="F315" s="34">
        <v>307</v>
      </c>
      <c r="G315" s="34">
        <v>303</v>
      </c>
      <c r="H315" s="36">
        <f t="shared" si="104"/>
        <v>610</v>
      </c>
      <c r="I315" s="283"/>
      <c r="J315" s="283"/>
      <c r="K315" s="286"/>
    </row>
    <row r="316" spans="1:11" ht="18.600000000000001" customHeight="1">
      <c r="A316" s="25"/>
      <c r="B316" s="45"/>
      <c r="C316" s="45"/>
      <c r="D316" s="47"/>
      <c r="E316" s="36" t="s">
        <v>5507</v>
      </c>
      <c r="F316" s="38">
        <f>SUM(F313:F315)</f>
        <v>582</v>
      </c>
      <c r="G316" s="38">
        <f t="shared" ref="G316:K316" si="106">SUM(G313:G315)</f>
        <v>608</v>
      </c>
      <c r="H316" s="38">
        <f t="shared" si="106"/>
        <v>1190</v>
      </c>
      <c r="I316" s="38">
        <f t="shared" si="106"/>
        <v>2</v>
      </c>
      <c r="J316" s="38">
        <f t="shared" si="106"/>
        <v>2</v>
      </c>
      <c r="K316" s="38">
        <f t="shared" si="106"/>
        <v>4</v>
      </c>
    </row>
    <row r="317" spans="1:11" ht="18.600000000000001" customHeight="1">
      <c r="A317" s="275">
        <v>70</v>
      </c>
      <c r="B317" s="291" t="s">
        <v>5475</v>
      </c>
      <c r="C317" s="45" t="s">
        <v>435</v>
      </c>
      <c r="D317" s="47" t="s">
        <v>434</v>
      </c>
      <c r="E317" s="26"/>
      <c r="F317" s="34">
        <v>237</v>
      </c>
      <c r="G317" s="34">
        <v>213</v>
      </c>
      <c r="H317" s="36">
        <f t="shared" si="104"/>
        <v>450</v>
      </c>
      <c r="I317" s="281">
        <v>2</v>
      </c>
      <c r="J317" s="281">
        <v>2</v>
      </c>
      <c r="K317" s="284">
        <f>SUM(I317:J317)</f>
        <v>4</v>
      </c>
    </row>
    <row r="318" spans="1:11" ht="18.600000000000001" customHeight="1">
      <c r="A318" s="276"/>
      <c r="B318" s="292"/>
      <c r="C318" s="45" t="s">
        <v>435</v>
      </c>
      <c r="D318" s="47" t="s">
        <v>436</v>
      </c>
      <c r="E318" s="26"/>
      <c r="F318" s="34">
        <v>18</v>
      </c>
      <c r="G318" s="34">
        <v>20</v>
      </c>
      <c r="H318" s="36">
        <f t="shared" si="104"/>
        <v>38</v>
      </c>
      <c r="I318" s="282"/>
      <c r="J318" s="282"/>
      <c r="K318" s="285"/>
    </row>
    <row r="319" spans="1:11" ht="18.600000000000001" customHeight="1">
      <c r="A319" s="276"/>
      <c r="B319" s="292"/>
      <c r="C319" s="45" t="s">
        <v>438</v>
      </c>
      <c r="D319" s="47" t="s">
        <v>437</v>
      </c>
      <c r="E319" s="26"/>
      <c r="F319" s="34">
        <v>375</v>
      </c>
      <c r="G319" s="34">
        <v>376</v>
      </c>
      <c r="H319" s="36">
        <f t="shared" si="104"/>
        <v>751</v>
      </c>
      <c r="I319" s="282"/>
      <c r="J319" s="282"/>
      <c r="K319" s="285"/>
    </row>
    <row r="320" spans="1:11" ht="18.600000000000001" customHeight="1">
      <c r="A320" s="277"/>
      <c r="B320" s="293"/>
      <c r="C320" s="45" t="s">
        <v>440</v>
      </c>
      <c r="D320" s="47" t="s">
        <v>439</v>
      </c>
      <c r="E320" s="26"/>
      <c r="F320" s="34">
        <v>159</v>
      </c>
      <c r="G320" s="34">
        <v>167</v>
      </c>
      <c r="H320" s="36">
        <f t="shared" si="104"/>
        <v>326</v>
      </c>
      <c r="I320" s="283"/>
      <c r="J320" s="283"/>
      <c r="K320" s="286"/>
    </row>
    <row r="321" spans="1:11" ht="18.600000000000001" customHeight="1">
      <c r="A321" s="25"/>
      <c r="B321" s="45"/>
      <c r="C321" s="45"/>
      <c r="D321" s="47"/>
      <c r="E321" s="36" t="s">
        <v>5507</v>
      </c>
      <c r="F321" s="38">
        <f>SUM(F317:F320)</f>
        <v>789</v>
      </c>
      <c r="G321" s="38">
        <f t="shared" ref="G321:K321" si="107">SUM(G317:G320)</f>
        <v>776</v>
      </c>
      <c r="H321" s="38">
        <f t="shared" si="107"/>
        <v>1565</v>
      </c>
      <c r="I321" s="38">
        <f t="shared" si="107"/>
        <v>2</v>
      </c>
      <c r="J321" s="38">
        <f t="shared" si="107"/>
        <v>2</v>
      </c>
      <c r="K321" s="38">
        <f t="shared" si="107"/>
        <v>4</v>
      </c>
    </row>
    <row r="322" spans="1:11" ht="18.600000000000001" customHeight="1">
      <c r="A322" s="275">
        <v>71</v>
      </c>
      <c r="B322" s="291" t="s">
        <v>5476</v>
      </c>
      <c r="C322" s="45" t="s">
        <v>442</v>
      </c>
      <c r="D322" s="47" t="s">
        <v>441</v>
      </c>
      <c r="E322" s="26"/>
      <c r="F322" s="34">
        <v>299</v>
      </c>
      <c r="G322" s="34">
        <v>288</v>
      </c>
      <c r="H322" s="36">
        <f t="shared" si="104"/>
        <v>587</v>
      </c>
      <c r="I322" s="281">
        <v>2</v>
      </c>
      <c r="J322" s="281">
        <v>2</v>
      </c>
      <c r="K322" s="284">
        <f>SUM(I322:J322)</f>
        <v>4</v>
      </c>
    </row>
    <row r="323" spans="1:11" ht="18.600000000000001" customHeight="1">
      <c r="A323" s="276"/>
      <c r="B323" s="292"/>
      <c r="C323" s="45" t="s">
        <v>444</v>
      </c>
      <c r="D323" s="47" t="s">
        <v>443</v>
      </c>
      <c r="E323" s="26"/>
      <c r="F323" s="34">
        <v>286</v>
      </c>
      <c r="G323" s="34">
        <v>273</v>
      </c>
      <c r="H323" s="36">
        <f t="shared" si="104"/>
        <v>559</v>
      </c>
      <c r="I323" s="282"/>
      <c r="J323" s="282"/>
      <c r="K323" s="285"/>
    </row>
    <row r="324" spans="1:11" ht="18.600000000000001" customHeight="1">
      <c r="A324" s="276"/>
      <c r="B324" s="292"/>
      <c r="C324" s="45" t="s">
        <v>446</v>
      </c>
      <c r="D324" s="47" t="s">
        <v>445</v>
      </c>
      <c r="E324" s="26"/>
      <c r="F324" s="34">
        <v>159</v>
      </c>
      <c r="G324" s="34">
        <v>161</v>
      </c>
      <c r="H324" s="36">
        <f t="shared" si="104"/>
        <v>320</v>
      </c>
      <c r="I324" s="282"/>
      <c r="J324" s="282"/>
      <c r="K324" s="285"/>
    </row>
    <row r="325" spans="1:11" ht="18.600000000000001" customHeight="1">
      <c r="A325" s="277"/>
      <c r="B325" s="293"/>
      <c r="C325" s="45" t="s">
        <v>448</v>
      </c>
      <c r="D325" s="47" t="s">
        <v>447</v>
      </c>
      <c r="E325" s="26"/>
      <c r="F325" s="34">
        <v>211</v>
      </c>
      <c r="G325" s="34">
        <v>186</v>
      </c>
      <c r="H325" s="36">
        <f t="shared" si="104"/>
        <v>397</v>
      </c>
      <c r="I325" s="283"/>
      <c r="J325" s="283"/>
      <c r="K325" s="286"/>
    </row>
    <row r="326" spans="1:11" ht="18.600000000000001" customHeight="1">
      <c r="A326" s="25"/>
      <c r="B326" s="45"/>
      <c r="C326" s="45"/>
      <c r="D326" s="47"/>
      <c r="E326" s="36" t="s">
        <v>5507</v>
      </c>
      <c r="F326" s="38">
        <f>SUM(F322:F325)</f>
        <v>955</v>
      </c>
      <c r="G326" s="38">
        <f t="shared" ref="G326:K326" si="108">SUM(G322:G325)</f>
        <v>908</v>
      </c>
      <c r="H326" s="38">
        <f t="shared" si="108"/>
        <v>1863</v>
      </c>
      <c r="I326" s="38">
        <f t="shared" si="108"/>
        <v>2</v>
      </c>
      <c r="J326" s="38">
        <f t="shared" si="108"/>
        <v>2</v>
      </c>
      <c r="K326" s="38">
        <f t="shared" si="108"/>
        <v>4</v>
      </c>
    </row>
    <row r="327" spans="1:11" ht="18.600000000000001" customHeight="1">
      <c r="A327" s="275">
        <v>72</v>
      </c>
      <c r="B327" s="291" t="s">
        <v>5476</v>
      </c>
      <c r="C327" s="45" t="s">
        <v>450</v>
      </c>
      <c r="D327" s="47" t="s">
        <v>449</v>
      </c>
      <c r="E327" s="26"/>
      <c r="F327" s="34">
        <v>291</v>
      </c>
      <c r="G327" s="34">
        <v>259</v>
      </c>
      <c r="H327" s="36">
        <f t="shared" si="104"/>
        <v>550</v>
      </c>
      <c r="I327" s="281">
        <v>2</v>
      </c>
      <c r="J327" s="281">
        <v>2</v>
      </c>
      <c r="K327" s="284">
        <f>SUM(I327:J327)</f>
        <v>4</v>
      </c>
    </row>
    <row r="328" spans="1:11" ht="18.600000000000001" customHeight="1">
      <c r="A328" s="276"/>
      <c r="B328" s="292"/>
      <c r="C328" s="45" t="s">
        <v>452</v>
      </c>
      <c r="D328" s="47" t="s">
        <v>451</v>
      </c>
      <c r="E328" s="26"/>
      <c r="F328" s="34">
        <v>190</v>
      </c>
      <c r="G328" s="34">
        <v>174</v>
      </c>
      <c r="H328" s="36">
        <f t="shared" si="104"/>
        <v>364</v>
      </c>
      <c r="I328" s="282"/>
      <c r="J328" s="282"/>
      <c r="K328" s="285"/>
    </row>
    <row r="329" spans="1:11" ht="18.600000000000001" customHeight="1">
      <c r="A329" s="276"/>
      <c r="B329" s="292"/>
      <c r="C329" s="45" t="s">
        <v>454</v>
      </c>
      <c r="D329" s="47" t="s">
        <v>453</v>
      </c>
      <c r="E329" s="26"/>
      <c r="F329" s="34">
        <v>369</v>
      </c>
      <c r="G329" s="34">
        <v>347</v>
      </c>
      <c r="H329" s="36">
        <f t="shared" si="104"/>
        <v>716</v>
      </c>
      <c r="I329" s="282"/>
      <c r="J329" s="282"/>
      <c r="K329" s="285"/>
    </row>
    <row r="330" spans="1:11" ht="18.600000000000001" customHeight="1">
      <c r="A330" s="277"/>
      <c r="B330" s="293"/>
      <c r="C330" s="45" t="s">
        <v>456</v>
      </c>
      <c r="D330" s="47" t="s">
        <v>455</v>
      </c>
      <c r="E330" s="26"/>
      <c r="F330" s="34">
        <v>162</v>
      </c>
      <c r="G330" s="34">
        <v>150</v>
      </c>
      <c r="H330" s="36">
        <f t="shared" si="104"/>
        <v>312</v>
      </c>
      <c r="I330" s="283"/>
      <c r="J330" s="283"/>
      <c r="K330" s="286"/>
    </row>
    <row r="331" spans="1:11" ht="18.600000000000001" customHeight="1">
      <c r="A331" s="25"/>
      <c r="B331" s="45"/>
      <c r="C331" s="45"/>
      <c r="D331" s="47"/>
      <c r="E331" s="36" t="s">
        <v>5507</v>
      </c>
      <c r="F331" s="38">
        <f>SUM(F327:F330)</f>
        <v>1012</v>
      </c>
      <c r="G331" s="38">
        <f t="shared" ref="G331:K331" si="109">SUM(G327:G330)</f>
        <v>930</v>
      </c>
      <c r="H331" s="38">
        <f t="shared" si="109"/>
        <v>1942</v>
      </c>
      <c r="I331" s="38">
        <f t="shared" si="109"/>
        <v>2</v>
      </c>
      <c r="J331" s="38">
        <f t="shared" si="109"/>
        <v>2</v>
      </c>
      <c r="K331" s="38">
        <f t="shared" si="109"/>
        <v>4</v>
      </c>
    </row>
    <row r="332" spans="1:11" ht="18.600000000000001" customHeight="1">
      <c r="A332" s="275">
        <v>73</v>
      </c>
      <c r="B332" s="291" t="s">
        <v>5477</v>
      </c>
      <c r="C332" s="45" t="s">
        <v>458</v>
      </c>
      <c r="D332" s="47" t="s">
        <v>457</v>
      </c>
      <c r="E332" s="25"/>
      <c r="F332" s="34">
        <v>317</v>
      </c>
      <c r="G332" s="34">
        <v>292</v>
      </c>
      <c r="H332" s="36">
        <f t="shared" si="104"/>
        <v>609</v>
      </c>
      <c r="I332" s="278">
        <v>2</v>
      </c>
      <c r="J332" s="278">
        <v>2</v>
      </c>
      <c r="K332" s="297">
        <f>SUM(I332:J332)</f>
        <v>4</v>
      </c>
    </row>
    <row r="333" spans="1:11" ht="18.600000000000001" customHeight="1">
      <c r="A333" s="276"/>
      <c r="B333" s="292"/>
      <c r="C333" s="45" t="s">
        <v>460</v>
      </c>
      <c r="D333" s="47" t="s">
        <v>459</v>
      </c>
      <c r="E333" s="25"/>
      <c r="F333" s="34">
        <v>193</v>
      </c>
      <c r="G333" s="34">
        <v>192</v>
      </c>
      <c r="H333" s="36">
        <f t="shared" si="104"/>
        <v>385</v>
      </c>
      <c r="I333" s="279"/>
      <c r="J333" s="279"/>
      <c r="K333" s="298"/>
    </row>
    <row r="334" spans="1:11" ht="18.600000000000001" customHeight="1">
      <c r="A334" s="276"/>
      <c r="B334" s="292"/>
      <c r="C334" s="45" t="s">
        <v>462</v>
      </c>
      <c r="D334" s="47" t="s">
        <v>461</v>
      </c>
      <c r="E334" s="26"/>
      <c r="F334" s="34">
        <v>199</v>
      </c>
      <c r="G334" s="34">
        <v>190</v>
      </c>
      <c r="H334" s="36">
        <f t="shared" si="104"/>
        <v>389</v>
      </c>
      <c r="I334" s="279"/>
      <c r="J334" s="279"/>
      <c r="K334" s="298"/>
    </row>
    <row r="335" spans="1:11" ht="18.600000000000001" customHeight="1">
      <c r="A335" s="277"/>
      <c r="B335" s="293"/>
      <c r="C335" s="45" t="s">
        <v>464</v>
      </c>
      <c r="D335" s="47" t="s">
        <v>463</v>
      </c>
      <c r="E335" s="26"/>
      <c r="F335" s="34">
        <v>310</v>
      </c>
      <c r="G335" s="34">
        <v>287</v>
      </c>
      <c r="H335" s="36">
        <f t="shared" si="104"/>
        <v>597</v>
      </c>
      <c r="I335" s="280"/>
      <c r="J335" s="280"/>
      <c r="K335" s="299"/>
    </row>
    <row r="336" spans="1:11" ht="18.600000000000001" customHeight="1">
      <c r="A336" s="25"/>
      <c r="B336" s="45"/>
      <c r="C336" s="45"/>
      <c r="D336" s="47"/>
      <c r="E336" s="36" t="s">
        <v>5507</v>
      </c>
      <c r="F336" s="38">
        <f>SUM(F332:F335)</f>
        <v>1019</v>
      </c>
      <c r="G336" s="38">
        <f t="shared" ref="G336:K336" si="110">SUM(G332:G335)</f>
        <v>961</v>
      </c>
      <c r="H336" s="38">
        <f t="shared" si="110"/>
        <v>1980</v>
      </c>
      <c r="I336" s="38">
        <f t="shared" si="110"/>
        <v>2</v>
      </c>
      <c r="J336" s="38">
        <f t="shared" si="110"/>
        <v>2</v>
      </c>
      <c r="K336" s="38">
        <f t="shared" si="110"/>
        <v>4</v>
      </c>
    </row>
    <row r="337" spans="1:11" ht="18.600000000000001" customHeight="1">
      <c r="A337" s="275">
        <v>74</v>
      </c>
      <c r="B337" s="291" t="s">
        <v>5477</v>
      </c>
      <c r="C337" s="45" t="s">
        <v>466</v>
      </c>
      <c r="D337" s="47" t="s">
        <v>465</v>
      </c>
      <c r="E337" s="26"/>
      <c r="F337" s="34">
        <v>257</v>
      </c>
      <c r="G337" s="34">
        <v>190</v>
      </c>
      <c r="H337" s="36">
        <f t="shared" si="104"/>
        <v>447</v>
      </c>
      <c r="I337" s="281">
        <v>2</v>
      </c>
      <c r="J337" s="281">
        <v>2</v>
      </c>
      <c r="K337" s="284">
        <f>SUM(I337:J337)</f>
        <v>4</v>
      </c>
    </row>
    <row r="338" spans="1:11" ht="18.600000000000001" customHeight="1">
      <c r="A338" s="277"/>
      <c r="B338" s="293"/>
      <c r="C338" s="45" t="s">
        <v>468</v>
      </c>
      <c r="D338" s="47" t="s">
        <v>467</v>
      </c>
      <c r="E338" s="26"/>
      <c r="F338" s="34">
        <v>263</v>
      </c>
      <c r="G338" s="34">
        <v>267</v>
      </c>
      <c r="H338" s="36">
        <f t="shared" si="104"/>
        <v>530</v>
      </c>
      <c r="I338" s="283"/>
      <c r="J338" s="283"/>
      <c r="K338" s="286"/>
    </row>
    <row r="339" spans="1:11" ht="18.600000000000001" customHeight="1">
      <c r="A339" s="25"/>
      <c r="B339" s="45"/>
      <c r="C339" s="45"/>
      <c r="D339" s="47"/>
      <c r="E339" s="36" t="s">
        <v>5507</v>
      </c>
      <c r="F339" s="38">
        <f>SUM(F337:F338)</f>
        <v>520</v>
      </c>
      <c r="G339" s="38">
        <f t="shared" ref="G339:K339" si="111">SUM(G337:G338)</f>
        <v>457</v>
      </c>
      <c r="H339" s="38">
        <f t="shared" si="111"/>
        <v>977</v>
      </c>
      <c r="I339" s="38">
        <f t="shared" si="111"/>
        <v>2</v>
      </c>
      <c r="J339" s="38">
        <f t="shared" si="111"/>
        <v>2</v>
      </c>
      <c r="K339" s="38">
        <f t="shared" si="111"/>
        <v>4</v>
      </c>
    </row>
    <row r="340" spans="1:11" ht="21" customHeight="1">
      <c r="A340" s="275">
        <v>75</v>
      </c>
      <c r="B340" s="291" t="s">
        <v>5475</v>
      </c>
      <c r="C340" s="45" t="s">
        <v>470</v>
      </c>
      <c r="D340" s="47" t="s">
        <v>469</v>
      </c>
      <c r="E340" s="26"/>
      <c r="F340" s="34">
        <v>376</v>
      </c>
      <c r="G340" s="34">
        <v>383</v>
      </c>
      <c r="H340" s="36">
        <f t="shared" si="104"/>
        <v>759</v>
      </c>
      <c r="I340" s="281">
        <v>2</v>
      </c>
      <c r="J340" s="281">
        <v>2</v>
      </c>
      <c r="K340" s="284">
        <f>SUM(I340:J340)</f>
        <v>4</v>
      </c>
    </row>
    <row r="341" spans="1:11" ht="21" customHeight="1">
      <c r="A341" s="277"/>
      <c r="B341" s="293"/>
      <c r="C341" s="45" t="s">
        <v>472</v>
      </c>
      <c r="D341" s="47" t="s">
        <v>471</v>
      </c>
      <c r="E341" s="26"/>
      <c r="F341" s="34">
        <v>567</v>
      </c>
      <c r="G341" s="34">
        <v>544</v>
      </c>
      <c r="H341" s="36">
        <f t="shared" si="104"/>
        <v>1111</v>
      </c>
      <c r="I341" s="283"/>
      <c r="J341" s="283"/>
      <c r="K341" s="286"/>
    </row>
    <row r="342" spans="1:11" ht="21" customHeight="1">
      <c r="A342" s="25"/>
      <c r="B342" s="45"/>
      <c r="C342" s="45"/>
      <c r="D342" s="47"/>
      <c r="E342" s="36" t="s">
        <v>5507</v>
      </c>
      <c r="F342" s="38">
        <f>SUM(F340:F341)</f>
        <v>943</v>
      </c>
      <c r="G342" s="38">
        <f t="shared" ref="G342:K342" si="112">SUM(G340:G341)</f>
        <v>927</v>
      </c>
      <c r="H342" s="38">
        <f t="shared" si="112"/>
        <v>1870</v>
      </c>
      <c r="I342" s="38">
        <f t="shared" si="112"/>
        <v>2</v>
      </c>
      <c r="J342" s="38">
        <f t="shared" si="112"/>
        <v>2</v>
      </c>
      <c r="K342" s="38">
        <f t="shared" si="112"/>
        <v>4</v>
      </c>
    </row>
    <row r="343" spans="1:11" ht="21" customHeight="1">
      <c r="A343" s="275">
        <v>76</v>
      </c>
      <c r="B343" s="291" t="s">
        <v>5478</v>
      </c>
      <c r="C343" s="27" t="s">
        <v>1878</v>
      </c>
      <c r="D343" s="47" t="s">
        <v>1877</v>
      </c>
      <c r="E343" s="26"/>
      <c r="F343" s="35">
        <v>183</v>
      </c>
      <c r="G343" s="35">
        <v>137</v>
      </c>
      <c r="H343" s="36">
        <f t="shared" si="104"/>
        <v>320</v>
      </c>
      <c r="I343" s="281">
        <v>2</v>
      </c>
      <c r="J343" s="281">
        <v>2</v>
      </c>
      <c r="K343" s="284">
        <f>SUM(I343:J343)</f>
        <v>4</v>
      </c>
    </row>
    <row r="344" spans="1:11" ht="21" customHeight="1">
      <c r="A344" s="276"/>
      <c r="B344" s="292"/>
      <c r="C344" s="27" t="s">
        <v>1878</v>
      </c>
      <c r="D344" s="47" t="s">
        <v>1879</v>
      </c>
      <c r="E344" s="26"/>
      <c r="F344" s="35">
        <v>349</v>
      </c>
      <c r="G344" s="35">
        <v>284</v>
      </c>
      <c r="H344" s="36">
        <f t="shared" si="104"/>
        <v>633</v>
      </c>
      <c r="I344" s="282"/>
      <c r="J344" s="282"/>
      <c r="K344" s="285"/>
    </row>
    <row r="345" spans="1:11" ht="21" customHeight="1">
      <c r="A345" s="276"/>
      <c r="B345" s="292"/>
      <c r="C345" s="27" t="s">
        <v>1881</v>
      </c>
      <c r="D345" s="47" t="s">
        <v>1880</v>
      </c>
      <c r="E345" s="26"/>
      <c r="F345" s="35">
        <v>214</v>
      </c>
      <c r="G345" s="35">
        <v>158</v>
      </c>
      <c r="H345" s="36">
        <f t="shared" si="104"/>
        <v>372</v>
      </c>
      <c r="I345" s="282"/>
      <c r="J345" s="282"/>
      <c r="K345" s="285"/>
    </row>
    <row r="346" spans="1:11" ht="21" customHeight="1">
      <c r="A346" s="277"/>
      <c r="B346" s="293"/>
      <c r="C346" s="27" t="s">
        <v>1883</v>
      </c>
      <c r="D346" s="47" t="s">
        <v>1882</v>
      </c>
      <c r="E346" s="26"/>
      <c r="F346" s="35">
        <v>141</v>
      </c>
      <c r="G346" s="35">
        <v>93</v>
      </c>
      <c r="H346" s="36">
        <f t="shared" si="104"/>
        <v>234</v>
      </c>
      <c r="I346" s="283"/>
      <c r="J346" s="283"/>
      <c r="K346" s="286"/>
    </row>
    <row r="347" spans="1:11" ht="21" customHeight="1">
      <c r="A347" s="25"/>
      <c r="B347" s="45"/>
      <c r="C347" s="27"/>
      <c r="D347" s="47"/>
      <c r="E347" s="36" t="s">
        <v>5507</v>
      </c>
      <c r="F347" s="40">
        <f>SUM(F343:F346)</f>
        <v>887</v>
      </c>
      <c r="G347" s="40">
        <f t="shared" ref="G347:K347" si="113">SUM(G343:G346)</f>
        <v>672</v>
      </c>
      <c r="H347" s="40">
        <f t="shared" si="113"/>
        <v>1559</v>
      </c>
      <c r="I347" s="40">
        <f t="shared" si="113"/>
        <v>2</v>
      </c>
      <c r="J347" s="40">
        <f t="shared" si="113"/>
        <v>2</v>
      </c>
      <c r="K347" s="40">
        <f t="shared" si="113"/>
        <v>4</v>
      </c>
    </row>
    <row r="348" spans="1:11" ht="21" customHeight="1">
      <c r="A348" s="275">
        <v>77</v>
      </c>
      <c r="B348" s="291" t="s">
        <v>5479</v>
      </c>
      <c r="C348" s="27" t="s">
        <v>1885</v>
      </c>
      <c r="D348" s="47" t="s">
        <v>1884</v>
      </c>
      <c r="E348" s="26"/>
      <c r="F348" s="35">
        <v>346</v>
      </c>
      <c r="G348" s="35">
        <v>270</v>
      </c>
      <c r="H348" s="36">
        <f t="shared" si="104"/>
        <v>616</v>
      </c>
      <c r="I348" s="281">
        <v>2</v>
      </c>
      <c r="J348" s="281">
        <v>2</v>
      </c>
      <c r="K348" s="284">
        <f>SUM(I348:J348)</f>
        <v>4</v>
      </c>
    </row>
    <row r="349" spans="1:11" ht="21" customHeight="1">
      <c r="A349" s="276"/>
      <c r="B349" s="292"/>
      <c r="C349" s="27" t="s">
        <v>1887</v>
      </c>
      <c r="D349" s="47" t="s">
        <v>1886</v>
      </c>
      <c r="E349" s="26"/>
      <c r="F349" s="35">
        <v>280</v>
      </c>
      <c r="G349" s="35">
        <v>213</v>
      </c>
      <c r="H349" s="36">
        <f t="shared" si="104"/>
        <v>493</v>
      </c>
      <c r="I349" s="282"/>
      <c r="J349" s="282"/>
      <c r="K349" s="285"/>
    </row>
    <row r="350" spans="1:11" ht="21" customHeight="1">
      <c r="A350" s="276"/>
      <c r="B350" s="292"/>
      <c r="C350" s="27" t="s">
        <v>1889</v>
      </c>
      <c r="D350" s="47" t="s">
        <v>1888</v>
      </c>
      <c r="E350" s="26"/>
      <c r="F350" s="35">
        <v>34</v>
      </c>
      <c r="G350" s="35">
        <v>26</v>
      </c>
      <c r="H350" s="36">
        <f t="shared" si="104"/>
        <v>60</v>
      </c>
      <c r="I350" s="282"/>
      <c r="J350" s="282"/>
      <c r="K350" s="285"/>
    </row>
    <row r="351" spans="1:11" ht="21" customHeight="1">
      <c r="A351" s="276"/>
      <c r="B351" s="292"/>
      <c r="C351" s="27" t="s">
        <v>1889</v>
      </c>
      <c r="D351" s="47" t="s">
        <v>1890</v>
      </c>
      <c r="E351" s="26"/>
      <c r="F351" s="35">
        <v>372</v>
      </c>
      <c r="G351" s="35">
        <v>297</v>
      </c>
      <c r="H351" s="36">
        <f t="shared" si="104"/>
        <v>669</v>
      </c>
      <c r="I351" s="282"/>
      <c r="J351" s="282"/>
      <c r="K351" s="285"/>
    </row>
    <row r="352" spans="1:11" ht="21" customHeight="1">
      <c r="A352" s="277"/>
      <c r="B352" s="293"/>
      <c r="C352" s="27" t="s">
        <v>1885</v>
      </c>
      <c r="D352" s="47" t="s">
        <v>1891</v>
      </c>
      <c r="E352" s="26"/>
      <c r="F352" s="35">
        <v>196</v>
      </c>
      <c r="G352" s="35">
        <v>154</v>
      </c>
      <c r="H352" s="36">
        <f t="shared" si="104"/>
        <v>350</v>
      </c>
      <c r="I352" s="283"/>
      <c r="J352" s="283"/>
      <c r="K352" s="286"/>
    </row>
    <row r="353" spans="1:11" ht="21" customHeight="1">
      <c r="A353" s="25"/>
      <c r="B353" s="45"/>
      <c r="C353" s="27"/>
      <c r="D353" s="47"/>
      <c r="E353" s="36" t="s">
        <v>5507</v>
      </c>
      <c r="F353" s="40">
        <f>SUM(F348:F352)</f>
        <v>1228</v>
      </c>
      <c r="G353" s="40">
        <f t="shared" ref="G353:K353" si="114">SUM(G348:G352)</f>
        <v>960</v>
      </c>
      <c r="H353" s="40">
        <f t="shared" si="114"/>
        <v>2188</v>
      </c>
      <c r="I353" s="40">
        <f t="shared" si="114"/>
        <v>2</v>
      </c>
      <c r="J353" s="40">
        <f t="shared" si="114"/>
        <v>2</v>
      </c>
      <c r="K353" s="40">
        <f t="shared" si="114"/>
        <v>4</v>
      </c>
    </row>
    <row r="354" spans="1:11" ht="21" customHeight="1">
      <c r="A354" s="275">
        <v>78</v>
      </c>
      <c r="B354" s="291" t="s">
        <v>5478</v>
      </c>
      <c r="C354" s="27" t="s">
        <v>1893</v>
      </c>
      <c r="D354" s="47" t="s">
        <v>1892</v>
      </c>
      <c r="E354" s="26"/>
      <c r="F354" s="35">
        <v>262</v>
      </c>
      <c r="G354" s="35">
        <v>230</v>
      </c>
      <c r="H354" s="36">
        <f t="shared" si="104"/>
        <v>492</v>
      </c>
      <c r="I354" s="281">
        <v>2</v>
      </c>
      <c r="J354" s="281">
        <v>2</v>
      </c>
      <c r="K354" s="284">
        <f>SUM(I354:J354)</f>
        <v>4</v>
      </c>
    </row>
    <row r="355" spans="1:11" ht="21" customHeight="1">
      <c r="A355" s="276"/>
      <c r="B355" s="292"/>
      <c r="C355" s="27" t="s">
        <v>1895</v>
      </c>
      <c r="D355" s="47" t="s">
        <v>1894</v>
      </c>
      <c r="E355" s="26"/>
      <c r="F355" s="35">
        <v>160</v>
      </c>
      <c r="G355" s="35">
        <v>156</v>
      </c>
      <c r="H355" s="36">
        <f t="shared" si="104"/>
        <v>316</v>
      </c>
      <c r="I355" s="282"/>
      <c r="J355" s="282"/>
      <c r="K355" s="285"/>
    </row>
    <row r="356" spans="1:11" ht="21" customHeight="1">
      <c r="A356" s="277"/>
      <c r="B356" s="293"/>
      <c r="C356" s="27" t="s">
        <v>1895</v>
      </c>
      <c r="D356" s="47" t="s">
        <v>1896</v>
      </c>
      <c r="E356" s="26"/>
      <c r="F356" s="35">
        <v>571</v>
      </c>
      <c r="G356" s="35">
        <v>563</v>
      </c>
      <c r="H356" s="36">
        <f t="shared" si="104"/>
        <v>1134</v>
      </c>
      <c r="I356" s="283"/>
      <c r="J356" s="283"/>
      <c r="K356" s="286"/>
    </row>
    <row r="357" spans="1:11" ht="21" customHeight="1">
      <c r="A357" s="25"/>
      <c r="B357" s="45"/>
      <c r="C357" s="27"/>
      <c r="D357" s="47"/>
      <c r="E357" s="36" t="s">
        <v>5507</v>
      </c>
      <c r="F357" s="40">
        <f>SUM(F354:F356)</f>
        <v>993</v>
      </c>
      <c r="G357" s="40">
        <f t="shared" ref="G357:K357" si="115">SUM(G354:G356)</f>
        <v>949</v>
      </c>
      <c r="H357" s="40">
        <f t="shared" si="115"/>
        <v>1942</v>
      </c>
      <c r="I357" s="40">
        <f t="shared" si="115"/>
        <v>2</v>
      </c>
      <c r="J357" s="40">
        <f t="shared" si="115"/>
        <v>2</v>
      </c>
      <c r="K357" s="40">
        <f t="shared" si="115"/>
        <v>4</v>
      </c>
    </row>
    <row r="358" spans="1:11" ht="21" customHeight="1">
      <c r="A358" s="275">
        <v>79</v>
      </c>
      <c r="B358" s="291" t="s">
        <v>5479</v>
      </c>
      <c r="C358" s="27" t="s">
        <v>1898</v>
      </c>
      <c r="D358" s="47" t="s">
        <v>1897</v>
      </c>
      <c r="E358" s="26"/>
      <c r="F358" s="35">
        <v>167</v>
      </c>
      <c r="G358" s="35">
        <v>127</v>
      </c>
      <c r="H358" s="36">
        <f t="shared" si="104"/>
        <v>294</v>
      </c>
      <c r="I358" s="281">
        <v>2</v>
      </c>
      <c r="J358" s="281">
        <v>2</v>
      </c>
      <c r="K358" s="284">
        <f>SUM(I358:J358)</f>
        <v>4</v>
      </c>
    </row>
    <row r="359" spans="1:11" ht="21" customHeight="1">
      <c r="A359" s="277"/>
      <c r="B359" s="293"/>
      <c r="C359" s="27" t="s">
        <v>1898</v>
      </c>
      <c r="D359" s="47" t="s">
        <v>1899</v>
      </c>
      <c r="E359" s="26"/>
      <c r="F359" s="35">
        <v>353</v>
      </c>
      <c r="G359" s="35">
        <v>250</v>
      </c>
      <c r="H359" s="36">
        <f t="shared" si="104"/>
        <v>603</v>
      </c>
      <c r="I359" s="283"/>
      <c r="J359" s="283"/>
      <c r="K359" s="286"/>
    </row>
    <row r="360" spans="1:11" ht="21" customHeight="1">
      <c r="A360" s="25"/>
      <c r="B360" s="45"/>
      <c r="C360" s="27"/>
      <c r="D360" s="47"/>
      <c r="E360" s="36" t="s">
        <v>5507</v>
      </c>
      <c r="F360" s="40">
        <f>SUM(F358:F359)</f>
        <v>520</v>
      </c>
      <c r="G360" s="40">
        <f t="shared" ref="G360:K360" si="116">SUM(G358:G359)</f>
        <v>377</v>
      </c>
      <c r="H360" s="40">
        <f t="shared" si="116"/>
        <v>897</v>
      </c>
      <c r="I360" s="40">
        <f t="shared" si="116"/>
        <v>2</v>
      </c>
      <c r="J360" s="40">
        <f t="shared" si="116"/>
        <v>2</v>
      </c>
      <c r="K360" s="40">
        <f t="shared" si="116"/>
        <v>4</v>
      </c>
    </row>
    <row r="361" spans="1:11" ht="22.15" customHeight="1">
      <c r="A361" s="275">
        <v>80</v>
      </c>
      <c r="B361" s="291" t="s">
        <v>5480</v>
      </c>
      <c r="C361" s="27" t="s">
        <v>1901</v>
      </c>
      <c r="D361" s="47" t="s">
        <v>1900</v>
      </c>
      <c r="E361" s="26"/>
      <c r="F361" s="35">
        <v>142</v>
      </c>
      <c r="G361" s="35">
        <v>115</v>
      </c>
      <c r="H361" s="36">
        <f t="shared" si="104"/>
        <v>257</v>
      </c>
      <c r="I361" s="281">
        <v>2</v>
      </c>
      <c r="J361" s="281">
        <v>2</v>
      </c>
      <c r="K361" s="284">
        <f>SUM(I361:J361)</f>
        <v>4</v>
      </c>
    </row>
    <row r="362" spans="1:11" ht="22.15" customHeight="1">
      <c r="A362" s="276"/>
      <c r="B362" s="292"/>
      <c r="C362" s="27" t="s">
        <v>1901</v>
      </c>
      <c r="D362" s="47" t="s">
        <v>1902</v>
      </c>
      <c r="E362" s="26"/>
      <c r="F362" s="35">
        <v>179</v>
      </c>
      <c r="G362" s="35">
        <v>170</v>
      </c>
      <c r="H362" s="36">
        <f t="shared" si="104"/>
        <v>349</v>
      </c>
      <c r="I362" s="282"/>
      <c r="J362" s="282"/>
      <c r="K362" s="285"/>
    </row>
    <row r="363" spans="1:11" ht="22.15" customHeight="1">
      <c r="A363" s="276"/>
      <c r="B363" s="292"/>
      <c r="C363" s="27" t="s">
        <v>1901</v>
      </c>
      <c r="D363" s="47" t="s">
        <v>1903</v>
      </c>
      <c r="E363" s="26"/>
      <c r="F363" s="35">
        <v>122</v>
      </c>
      <c r="G363" s="35">
        <v>101</v>
      </c>
      <c r="H363" s="36">
        <f t="shared" si="104"/>
        <v>223</v>
      </c>
      <c r="I363" s="282"/>
      <c r="J363" s="282"/>
      <c r="K363" s="285"/>
    </row>
    <row r="364" spans="1:11" ht="22.15" customHeight="1">
      <c r="A364" s="276"/>
      <c r="B364" s="292"/>
      <c r="C364" s="27" t="s">
        <v>1905</v>
      </c>
      <c r="D364" s="47" t="s">
        <v>1904</v>
      </c>
      <c r="E364" s="26"/>
      <c r="F364" s="35">
        <v>124</v>
      </c>
      <c r="G364" s="35">
        <v>99</v>
      </c>
      <c r="H364" s="36">
        <f t="shared" si="104"/>
        <v>223</v>
      </c>
      <c r="I364" s="282"/>
      <c r="J364" s="282"/>
      <c r="K364" s="285"/>
    </row>
    <row r="365" spans="1:11" ht="22.15" customHeight="1">
      <c r="A365" s="277"/>
      <c r="B365" s="293"/>
      <c r="C365" s="27" t="s">
        <v>1907</v>
      </c>
      <c r="D365" s="47" t="s">
        <v>1906</v>
      </c>
      <c r="E365" s="26"/>
      <c r="F365" s="35">
        <v>130</v>
      </c>
      <c r="G365" s="35">
        <v>122</v>
      </c>
      <c r="H365" s="36">
        <f t="shared" si="104"/>
        <v>252</v>
      </c>
      <c r="I365" s="283"/>
      <c r="J365" s="283"/>
      <c r="K365" s="286"/>
    </row>
    <row r="366" spans="1:11" ht="22.15" customHeight="1">
      <c r="A366" s="25"/>
      <c r="B366" s="45"/>
      <c r="C366" s="27"/>
      <c r="D366" s="47"/>
      <c r="E366" s="36" t="s">
        <v>5507</v>
      </c>
      <c r="F366" s="40">
        <f>SUM(F361:F365)</f>
        <v>697</v>
      </c>
      <c r="G366" s="40">
        <f t="shared" ref="G366:K366" si="117">SUM(G361:G365)</f>
        <v>607</v>
      </c>
      <c r="H366" s="40">
        <f t="shared" si="117"/>
        <v>1304</v>
      </c>
      <c r="I366" s="40">
        <f t="shared" si="117"/>
        <v>2</v>
      </c>
      <c r="J366" s="40">
        <f t="shared" si="117"/>
        <v>2</v>
      </c>
      <c r="K366" s="40">
        <f t="shared" si="117"/>
        <v>4</v>
      </c>
    </row>
    <row r="367" spans="1:11" ht="22.15" customHeight="1">
      <c r="A367" s="275">
        <v>81</v>
      </c>
      <c r="B367" s="291" t="s">
        <v>5481</v>
      </c>
      <c r="C367" s="27" t="s">
        <v>1909</v>
      </c>
      <c r="D367" s="47" t="s">
        <v>1908</v>
      </c>
      <c r="E367" s="26"/>
      <c r="F367" s="35">
        <v>353</v>
      </c>
      <c r="G367" s="35">
        <v>383</v>
      </c>
      <c r="H367" s="36">
        <f t="shared" si="104"/>
        <v>736</v>
      </c>
      <c r="I367" s="281">
        <v>2</v>
      </c>
      <c r="J367" s="281">
        <v>2</v>
      </c>
      <c r="K367" s="284">
        <f>SUM(I367:J367)</f>
        <v>4</v>
      </c>
    </row>
    <row r="368" spans="1:11" ht="22.15" customHeight="1">
      <c r="A368" s="276"/>
      <c r="B368" s="292"/>
      <c r="C368" s="27" t="s">
        <v>1911</v>
      </c>
      <c r="D368" s="47" t="s">
        <v>1910</v>
      </c>
      <c r="E368" s="26"/>
      <c r="F368" s="35">
        <v>206</v>
      </c>
      <c r="G368" s="35">
        <v>166</v>
      </c>
      <c r="H368" s="36">
        <f t="shared" si="104"/>
        <v>372</v>
      </c>
      <c r="I368" s="282"/>
      <c r="J368" s="282"/>
      <c r="K368" s="285"/>
    </row>
    <row r="369" spans="1:11" ht="22.15" customHeight="1">
      <c r="A369" s="277"/>
      <c r="B369" s="293"/>
      <c r="C369" s="27" t="s">
        <v>1911</v>
      </c>
      <c r="D369" s="47" t="s">
        <v>1912</v>
      </c>
      <c r="E369" s="26"/>
      <c r="F369" s="35">
        <v>131</v>
      </c>
      <c r="G369" s="35">
        <v>100</v>
      </c>
      <c r="H369" s="36">
        <f t="shared" si="104"/>
        <v>231</v>
      </c>
      <c r="I369" s="283"/>
      <c r="J369" s="283"/>
      <c r="K369" s="286"/>
    </row>
    <row r="370" spans="1:11" ht="22.15" customHeight="1">
      <c r="A370" s="25"/>
      <c r="B370" s="45"/>
      <c r="C370" s="27"/>
      <c r="D370" s="47"/>
      <c r="E370" s="36" t="s">
        <v>5507</v>
      </c>
      <c r="F370" s="40">
        <f>SUM(F367:F369)</f>
        <v>690</v>
      </c>
      <c r="G370" s="40">
        <f t="shared" ref="G370:K370" si="118">SUM(G367:G369)</f>
        <v>649</v>
      </c>
      <c r="H370" s="40">
        <f t="shared" si="118"/>
        <v>1339</v>
      </c>
      <c r="I370" s="40">
        <f t="shared" si="118"/>
        <v>2</v>
      </c>
      <c r="J370" s="40">
        <f t="shared" si="118"/>
        <v>2</v>
      </c>
      <c r="K370" s="40">
        <f t="shared" si="118"/>
        <v>4</v>
      </c>
    </row>
    <row r="371" spans="1:11" ht="22.15" customHeight="1">
      <c r="A371" s="275">
        <v>82</v>
      </c>
      <c r="B371" s="291" t="s">
        <v>5481</v>
      </c>
      <c r="C371" s="27" t="s">
        <v>1914</v>
      </c>
      <c r="D371" s="47" t="s">
        <v>1913</v>
      </c>
      <c r="E371" s="26"/>
      <c r="F371" s="35">
        <v>323</v>
      </c>
      <c r="G371" s="35">
        <v>293</v>
      </c>
      <c r="H371" s="36">
        <f t="shared" si="104"/>
        <v>616</v>
      </c>
      <c r="I371" s="281">
        <v>2</v>
      </c>
      <c r="J371" s="281">
        <v>2</v>
      </c>
      <c r="K371" s="284">
        <f>SUM(I371:J371)</f>
        <v>4</v>
      </c>
    </row>
    <row r="372" spans="1:11" ht="22.15" customHeight="1">
      <c r="A372" s="277"/>
      <c r="B372" s="293"/>
      <c r="C372" s="27" t="s">
        <v>1911</v>
      </c>
      <c r="D372" s="47" t="s">
        <v>1915</v>
      </c>
      <c r="E372" s="26"/>
      <c r="F372" s="35">
        <v>468</v>
      </c>
      <c r="G372" s="35">
        <v>395</v>
      </c>
      <c r="H372" s="36">
        <f t="shared" si="104"/>
        <v>863</v>
      </c>
      <c r="I372" s="283"/>
      <c r="J372" s="283"/>
      <c r="K372" s="286"/>
    </row>
    <row r="373" spans="1:11" ht="22.15" customHeight="1">
      <c r="A373" s="25"/>
      <c r="B373" s="45"/>
      <c r="C373" s="27"/>
      <c r="D373" s="47"/>
      <c r="E373" s="36" t="s">
        <v>5507</v>
      </c>
      <c r="F373" s="40">
        <f>SUM(F371:F372)</f>
        <v>791</v>
      </c>
      <c r="G373" s="40">
        <f t="shared" ref="G373:K373" si="119">SUM(G371:G372)</f>
        <v>688</v>
      </c>
      <c r="H373" s="40">
        <f t="shared" si="119"/>
        <v>1479</v>
      </c>
      <c r="I373" s="40">
        <f t="shared" si="119"/>
        <v>2</v>
      </c>
      <c r="J373" s="40">
        <f t="shared" si="119"/>
        <v>2</v>
      </c>
      <c r="K373" s="40">
        <f t="shared" si="119"/>
        <v>4</v>
      </c>
    </row>
    <row r="374" spans="1:11" ht="22.15" customHeight="1">
      <c r="A374" s="275">
        <v>83</v>
      </c>
      <c r="B374" s="291" t="s">
        <v>5482</v>
      </c>
      <c r="C374" s="27" t="s">
        <v>1917</v>
      </c>
      <c r="D374" s="47" t="s">
        <v>1916</v>
      </c>
      <c r="E374" s="26"/>
      <c r="F374" s="35">
        <v>560</v>
      </c>
      <c r="G374" s="35">
        <v>462</v>
      </c>
      <c r="H374" s="36">
        <f t="shared" si="104"/>
        <v>1022</v>
      </c>
      <c r="I374" s="281">
        <v>2</v>
      </c>
      <c r="J374" s="281">
        <v>2</v>
      </c>
      <c r="K374" s="284">
        <f>SUM(I374:J374)</f>
        <v>4</v>
      </c>
    </row>
    <row r="375" spans="1:11" ht="22.15" customHeight="1">
      <c r="A375" s="276"/>
      <c r="B375" s="292"/>
      <c r="C375" s="27" t="s">
        <v>1917</v>
      </c>
      <c r="D375" s="47" t="s">
        <v>1918</v>
      </c>
      <c r="E375" s="26"/>
      <c r="F375" s="35">
        <v>94</v>
      </c>
      <c r="G375" s="35">
        <v>67</v>
      </c>
      <c r="H375" s="36">
        <f t="shared" si="104"/>
        <v>161</v>
      </c>
      <c r="I375" s="282"/>
      <c r="J375" s="282"/>
      <c r="K375" s="285"/>
    </row>
    <row r="376" spans="1:11" ht="22.15" customHeight="1">
      <c r="A376" s="277"/>
      <c r="B376" s="293"/>
      <c r="C376" s="27" t="s">
        <v>1905</v>
      </c>
      <c r="D376" s="47" t="s">
        <v>1919</v>
      </c>
      <c r="E376" s="26"/>
      <c r="F376" s="35">
        <v>335</v>
      </c>
      <c r="G376" s="35">
        <v>247</v>
      </c>
      <c r="H376" s="36">
        <f t="shared" si="104"/>
        <v>582</v>
      </c>
      <c r="I376" s="283"/>
      <c r="J376" s="283"/>
      <c r="K376" s="286"/>
    </row>
    <row r="377" spans="1:11" ht="22.15" customHeight="1">
      <c r="A377" s="25"/>
      <c r="B377" s="45"/>
      <c r="C377" s="27"/>
      <c r="D377" s="47"/>
      <c r="E377" s="36" t="s">
        <v>5507</v>
      </c>
      <c r="F377" s="40">
        <f>SUM(F374:F376)</f>
        <v>989</v>
      </c>
      <c r="G377" s="40">
        <f t="shared" ref="G377:K377" si="120">SUM(G374:G376)</f>
        <v>776</v>
      </c>
      <c r="H377" s="40">
        <f t="shared" si="120"/>
        <v>1765</v>
      </c>
      <c r="I377" s="40">
        <f t="shared" si="120"/>
        <v>2</v>
      </c>
      <c r="J377" s="40">
        <f t="shared" si="120"/>
        <v>2</v>
      </c>
      <c r="K377" s="40">
        <f t="shared" si="120"/>
        <v>4</v>
      </c>
    </row>
    <row r="378" spans="1:11" ht="22.15" customHeight="1">
      <c r="A378" s="275">
        <v>84</v>
      </c>
      <c r="B378" s="291" t="s">
        <v>5482</v>
      </c>
      <c r="C378" s="27" t="s">
        <v>1921</v>
      </c>
      <c r="D378" s="47" t="s">
        <v>1920</v>
      </c>
      <c r="E378" s="26"/>
      <c r="F378" s="35">
        <v>330</v>
      </c>
      <c r="G378" s="35">
        <v>288</v>
      </c>
      <c r="H378" s="36">
        <f t="shared" si="104"/>
        <v>618</v>
      </c>
      <c r="I378" s="281">
        <v>2</v>
      </c>
      <c r="J378" s="281">
        <v>2</v>
      </c>
      <c r="K378" s="284">
        <f>SUM(I378:J378)</f>
        <v>4</v>
      </c>
    </row>
    <row r="379" spans="1:11" ht="22.15" customHeight="1">
      <c r="A379" s="277"/>
      <c r="B379" s="293"/>
      <c r="C379" s="27" t="s">
        <v>1921</v>
      </c>
      <c r="D379" s="47" t="s">
        <v>1922</v>
      </c>
      <c r="E379" s="26"/>
      <c r="F379" s="35">
        <v>742</v>
      </c>
      <c r="G379" s="35">
        <v>529</v>
      </c>
      <c r="H379" s="36">
        <f t="shared" si="104"/>
        <v>1271</v>
      </c>
      <c r="I379" s="283"/>
      <c r="J379" s="283"/>
      <c r="K379" s="286"/>
    </row>
    <row r="380" spans="1:11" ht="22.15" customHeight="1">
      <c r="A380" s="25"/>
      <c r="B380" s="45"/>
      <c r="C380" s="27"/>
      <c r="D380" s="47"/>
      <c r="E380" s="36" t="s">
        <v>5507</v>
      </c>
      <c r="F380" s="40">
        <f>SUM(F378:F379)</f>
        <v>1072</v>
      </c>
      <c r="G380" s="40">
        <f t="shared" ref="G380:K380" si="121">SUM(G378:G379)</f>
        <v>817</v>
      </c>
      <c r="H380" s="40">
        <f t="shared" si="121"/>
        <v>1889</v>
      </c>
      <c r="I380" s="40">
        <f t="shared" si="121"/>
        <v>2</v>
      </c>
      <c r="J380" s="40">
        <f t="shared" si="121"/>
        <v>2</v>
      </c>
      <c r="K380" s="40">
        <f t="shared" si="121"/>
        <v>4</v>
      </c>
    </row>
    <row r="381" spans="1:11" ht="29.45" customHeight="1">
      <c r="A381" s="294" t="s">
        <v>4836</v>
      </c>
      <c r="B381" s="295"/>
      <c r="C381" s="295"/>
      <c r="D381" s="296"/>
      <c r="E381" s="29"/>
      <c r="F381" s="200">
        <f>SUM(F380,F377,F373,F370,F366,F360,F357,F353,F347,F342,F339,F336,F331,F326,F321,F316,F312,F308,F304,F300,F296,F292,F288,F281,F276,F273,F269,F266,F261,F257,F251,F247,F244,F239,F235,F231,F227,F223,F219,F212,F206,F200,F194,F188,F182,F178,F175,F169,F162,F156,F150,F146,F143,F139,F135,F128,F122,F118,F115,F112,F108,F104,F101,F94,F89,F84,F81,F77,F71,F65,F59,F54,F47,F43,F39,F36,F33,F29,F26,F23,F19,F15,F11,F8)</f>
        <v>82351</v>
      </c>
      <c r="G381" s="270">
        <f t="shared" ref="G381:K381" si="122">SUM(G380,G377,G373,G370,G366,G360,G357,G353,G347,G342,G339,G336,G331,G326,G321,G316,G312,G308,G304,G300,G296,G292,G288,G281,G276,G273,G269,G266,G261,G257,G251,G247,G244,G239,G235,G231,G227,G223,G219,G212,G206,G200,G194,G188,G182,G178,G175,G169,G162,G156,G150,G146,G143,G139,G135,G128,G122,G118,G115,G112,G108,G104,G101,G94,G89,G84,G81,G77,G71,G65,G59,G54,G47,G43,G39,G36,G33,G29,G26,G23,G19,G15,G11,G8)</f>
        <v>70605</v>
      </c>
      <c r="H381" s="270">
        <f t="shared" si="122"/>
        <v>152956</v>
      </c>
      <c r="I381" s="270">
        <f t="shared" si="122"/>
        <v>168</v>
      </c>
      <c r="J381" s="270">
        <f t="shared" si="122"/>
        <v>168</v>
      </c>
      <c r="K381" s="270">
        <f t="shared" si="122"/>
        <v>336</v>
      </c>
    </row>
  </sheetData>
  <mergeCells count="429">
    <mergeCell ref="A381:D381"/>
    <mergeCell ref="A378:A379"/>
    <mergeCell ref="B378:B379"/>
    <mergeCell ref="I378:I379"/>
    <mergeCell ref="J378:J379"/>
    <mergeCell ref="K378:K379"/>
    <mergeCell ref="A371:A372"/>
    <mergeCell ref="B371:B372"/>
    <mergeCell ref="I371:I372"/>
    <mergeCell ref="J371:J372"/>
    <mergeCell ref="K371:K372"/>
    <mergeCell ref="A374:A376"/>
    <mergeCell ref="B374:B376"/>
    <mergeCell ref="I374:I376"/>
    <mergeCell ref="J374:J376"/>
    <mergeCell ref="K374:K376"/>
    <mergeCell ref="A361:A365"/>
    <mergeCell ref="B361:B365"/>
    <mergeCell ref="I361:I365"/>
    <mergeCell ref="J361:J365"/>
    <mergeCell ref="K361:K365"/>
    <mergeCell ref="A367:A369"/>
    <mergeCell ref="B367:B369"/>
    <mergeCell ref="I367:I369"/>
    <mergeCell ref="J367:J369"/>
    <mergeCell ref="K367:K369"/>
    <mergeCell ref="A354:A356"/>
    <mergeCell ref="B354:B356"/>
    <mergeCell ref="I354:I356"/>
    <mergeCell ref="J354:J356"/>
    <mergeCell ref="K354:K356"/>
    <mergeCell ref="A358:A359"/>
    <mergeCell ref="B358:B359"/>
    <mergeCell ref="I358:I359"/>
    <mergeCell ref="J358:J359"/>
    <mergeCell ref="K358:K359"/>
    <mergeCell ref="A343:A346"/>
    <mergeCell ref="B343:B346"/>
    <mergeCell ref="I343:I346"/>
    <mergeCell ref="J343:J346"/>
    <mergeCell ref="K343:K346"/>
    <mergeCell ref="A348:A352"/>
    <mergeCell ref="B348:B352"/>
    <mergeCell ref="I348:I352"/>
    <mergeCell ref="J348:J352"/>
    <mergeCell ref="K348:K352"/>
    <mergeCell ref="A337:A338"/>
    <mergeCell ref="B337:B338"/>
    <mergeCell ref="I337:I338"/>
    <mergeCell ref="J337:J338"/>
    <mergeCell ref="K337:K338"/>
    <mergeCell ref="A340:A341"/>
    <mergeCell ref="B340:B341"/>
    <mergeCell ref="I340:I341"/>
    <mergeCell ref="J340:J341"/>
    <mergeCell ref="K340:K341"/>
    <mergeCell ref="A327:A330"/>
    <mergeCell ref="B327:B330"/>
    <mergeCell ref="I327:I330"/>
    <mergeCell ref="J327:J330"/>
    <mergeCell ref="K327:K330"/>
    <mergeCell ref="A332:A335"/>
    <mergeCell ref="B332:B335"/>
    <mergeCell ref="I332:I335"/>
    <mergeCell ref="J332:J335"/>
    <mergeCell ref="K332:K335"/>
    <mergeCell ref="A317:A320"/>
    <mergeCell ref="B317:B320"/>
    <mergeCell ref="I317:I320"/>
    <mergeCell ref="J317:J320"/>
    <mergeCell ref="K317:K320"/>
    <mergeCell ref="A322:A325"/>
    <mergeCell ref="B322:B325"/>
    <mergeCell ref="I322:I325"/>
    <mergeCell ref="J322:J325"/>
    <mergeCell ref="K322:K325"/>
    <mergeCell ref="A309:A311"/>
    <mergeCell ref="B309:B311"/>
    <mergeCell ref="I309:I311"/>
    <mergeCell ref="J309:J311"/>
    <mergeCell ref="K309:K311"/>
    <mergeCell ref="A313:A315"/>
    <mergeCell ref="B313:B315"/>
    <mergeCell ref="I313:I315"/>
    <mergeCell ref="J313:J315"/>
    <mergeCell ref="K313:K315"/>
    <mergeCell ref="A301:A303"/>
    <mergeCell ref="B301:B303"/>
    <mergeCell ref="I301:I303"/>
    <mergeCell ref="J301:J303"/>
    <mergeCell ref="K301:K303"/>
    <mergeCell ref="A305:A307"/>
    <mergeCell ref="B305:B307"/>
    <mergeCell ref="I305:I307"/>
    <mergeCell ref="J305:J307"/>
    <mergeCell ref="K305:K307"/>
    <mergeCell ref="A293:A295"/>
    <mergeCell ref="B293:B295"/>
    <mergeCell ref="I293:I295"/>
    <mergeCell ref="J293:J295"/>
    <mergeCell ref="K293:K295"/>
    <mergeCell ref="A297:A299"/>
    <mergeCell ref="B297:B299"/>
    <mergeCell ref="I297:I299"/>
    <mergeCell ref="J297:J299"/>
    <mergeCell ref="K297:K299"/>
    <mergeCell ref="A282:A287"/>
    <mergeCell ref="B282:B287"/>
    <mergeCell ref="I282:I287"/>
    <mergeCell ref="J282:J287"/>
    <mergeCell ref="K282:K287"/>
    <mergeCell ref="A289:A291"/>
    <mergeCell ref="B289:B291"/>
    <mergeCell ref="I289:I291"/>
    <mergeCell ref="J289:J291"/>
    <mergeCell ref="K289:K291"/>
    <mergeCell ref="A274:A275"/>
    <mergeCell ref="B274:B275"/>
    <mergeCell ref="I274:I275"/>
    <mergeCell ref="J274:J275"/>
    <mergeCell ref="K274:K275"/>
    <mergeCell ref="A277:A280"/>
    <mergeCell ref="B277:B280"/>
    <mergeCell ref="I277:I280"/>
    <mergeCell ref="J277:J280"/>
    <mergeCell ref="K277:K280"/>
    <mergeCell ref="A267:A268"/>
    <mergeCell ref="B267:B268"/>
    <mergeCell ref="I267:I268"/>
    <mergeCell ref="J267:J268"/>
    <mergeCell ref="K267:K268"/>
    <mergeCell ref="A270:A272"/>
    <mergeCell ref="B270:B272"/>
    <mergeCell ref="I270:I272"/>
    <mergeCell ref="J270:J272"/>
    <mergeCell ref="K270:K272"/>
    <mergeCell ref="A258:A260"/>
    <mergeCell ref="B258:B260"/>
    <mergeCell ref="I258:I260"/>
    <mergeCell ref="J258:J260"/>
    <mergeCell ref="K258:K260"/>
    <mergeCell ref="A262:A265"/>
    <mergeCell ref="B262:B265"/>
    <mergeCell ref="I262:I265"/>
    <mergeCell ref="J262:J265"/>
    <mergeCell ref="K262:K265"/>
    <mergeCell ref="A248:A250"/>
    <mergeCell ref="B248:B250"/>
    <mergeCell ref="I248:I250"/>
    <mergeCell ref="J248:J250"/>
    <mergeCell ref="K248:K250"/>
    <mergeCell ref="A252:A256"/>
    <mergeCell ref="B252:B256"/>
    <mergeCell ref="I252:I256"/>
    <mergeCell ref="J252:J256"/>
    <mergeCell ref="K252:K256"/>
    <mergeCell ref="A240:A243"/>
    <mergeCell ref="B240:B243"/>
    <mergeCell ref="I240:I243"/>
    <mergeCell ref="J240:J243"/>
    <mergeCell ref="K240:K243"/>
    <mergeCell ref="A245:A246"/>
    <mergeCell ref="B245:B246"/>
    <mergeCell ref="I245:I246"/>
    <mergeCell ref="J245:J246"/>
    <mergeCell ref="K245:K246"/>
    <mergeCell ref="A232:A234"/>
    <mergeCell ref="B232:B234"/>
    <mergeCell ref="I232:I234"/>
    <mergeCell ref="J232:J234"/>
    <mergeCell ref="K232:K234"/>
    <mergeCell ref="A236:A238"/>
    <mergeCell ref="B236:B238"/>
    <mergeCell ref="I236:I238"/>
    <mergeCell ref="J236:J238"/>
    <mergeCell ref="K236:K238"/>
    <mergeCell ref="A228:A230"/>
    <mergeCell ref="B228:B230"/>
    <mergeCell ref="I228:I230"/>
    <mergeCell ref="J228:J230"/>
    <mergeCell ref="K228:K230"/>
    <mergeCell ref="A224:A226"/>
    <mergeCell ref="B224:B226"/>
    <mergeCell ref="I224:I226"/>
    <mergeCell ref="J224:J226"/>
    <mergeCell ref="K224:K226"/>
    <mergeCell ref="A213:A218"/>
    <mergeCell ref="B213:B218"/>
    <mergeCell ref="I213:I218"/>
    <mergeCell ref="J213:J218"/>
    <mergeCell ref="K213:K218"/>
    <mergeCell ref="A220:A222"/>
    <mergeCell ref="B220:B222"/>
    <mergeCell ref="I220:I222"/>
    <mergeCell ref="J220:J222"/>
    <mergeCell ref="K220:K222"/>
    <mergeCell ref="A189:A193"/>
    <mergeCell ref="B189:B193"/>
    <mergeCell ref="I189:I193"/>
    <mergeCell ref="J189:J193"/>
    <mergeCell ref="K189:K193"/>
    <mergeCell ref="A207:A211"/>
    <mergeCell ref="B207:B211"/>
    <mergeCell ref="I207:I211"/>
    <mergeCell ref="J207:J211"/>
    <mergeCell ref="K207:K211"/>
    <mergeCell ref="A195:A199"/>
    <mergeCell ref="B195:B199"/>
    <mergeCell ref="I195:I199"/>
    <mergeCell ref="J195:J199"/>
    <mergeCell ref="K195:K199"/>
    <mergeCell ref="A201:A205"/>
    <mergeCell ref="B201:B205"/>
    <mergeCell ref="I201:I205"/>
    <mergeCell ref="J201:J205"/>
    <mergeCell ref="K201:K205"/>
    <mergeCell ref="A179:A181"/>
    <mergeCell ref="B179:B181"/>
    <mergeCell ref="I179:I181"/>
    <mergeCell ref="J179:J181"/>
    <mergeCell ref="K179:K181"/>
    <mergeCell ref="A183:A187"/>
    <mergeCell ref="B183:B187"/>
    <mergeCell ref="I183:I187"/>
    <mergeCell ref="J183:J187"/>
    <mergeCell ref="K183:K187"/>
    <mergeCell ref="A170:A174"/>
    <mergeCell ref="B170:B174"/>
    <mergeCell ref="I170:I174"/>
    <mergeCell ref="J170:J174"/>
    <mergeCell ref="K170:K174"/>
    <mergeCell ref="A176:A177"/>
    <mergeCell ref="B176:B177"/>
    <mergeCell ref="I176:I177"/>
    <mergeCell ref="J176:J177"/>
    <mergeCell ref="K176:K177"/>
    <mergeCell ref="A157:A161"/>
    <mergeCell ref="B157:B161"/>
    <mergeCell ref="I157:I161"/>
    <mergeCell ref="J157:J161"/>
    <mergeCell ref="K157:K161"/>
    <mergeCell ref="A163:A168"/>
    <mergeCell ref="B163:B168"/>
    <mergeCell ref="I163:I168"/>
    <mergeCell ref="J163:J168"/>
    <mergeCell ref="K163:K168"/>
    <mergeCell ref="A147:A149"/>
    <mergeCell ref="B147:B149"/>
    <mergeCell ref="I147:I149"/>
    <mergeCell ref="J147:J149"/>
    <mergeCell ref="K147:K149"/>
    <mergeCell ref="A151:A155"/>
    <mergeCell ref="B151:B155"/>
    <mergeCell ref="I151:I155"/>
    <mergeCell ref="J151:J155"/>
    <mergeCell ref="K151:K155"/>
    <mergeCell ref="A140:A142"/>
    <mergeCell ref="B140:B142"/>
    <mergeCell ref="I140:I142"/>
    <mergeCell ref="J140:J142"/>
    <mergeCell ref="K140:K142"/>
    <mergeCell ref="A144:A145"/>
    <mergeCell ref="B144:B145"/>
    <mergeCell ref="I144:I145"/>
    <mergeCell ref="J144:J145"/>
    <mergeCell ref="K144:K145"/>
    <mergeCell ref="A129:A134"/>
    <mergeCell ref="B129:B134"/>
    <mergeCell ref="I129:I134"/>
    <mergeCell ref="J129:J134"/>
    <mergeCell ref="K129:K134"/>
    <mergeCell ref="A136:A138"/>
    <mergeCell ref="B136:B138"/>
    <mergeCell ref="I136:I138"/>
    <mergeCell ref="J136:J138"/>
    <mergeCell ref="K136:K138"/>
    <mergeCell ref="A119:A121"/>
    <mergeCell ref="B119:B121"/>
    <mergeCell ref="I119:I121"/>
    <mergeCell ref="J119:J121"/>
    <mergeCell ref="K119:K121"/>
    <mergeCell ref="A123:A127"/>
    <mergeCell ref="B123:B127"/>
    <mergeCell ref="I123:I127"/>
    <mergeCell ref="J123:J127"/>
    <mergeCell ref="K123:K127"/>
    <mergeCell ref="A113:A114"/>
    <mergeCell ref="B113:B114"/>
    <mergeCell ref="I113:I114"/>
    <mergeCell ref="J113:J114"/>
    <mergeCell ref="K113:K114"/>
    <mergeCell ref="A116:A117"/>
    <mergeCell ref="B116:B117"/>
    <mergeCell ref="I116:I117"/>
    <mergeCell ref="J116:J117"/>
    <mergeCell ref="K116:K117"/>
    <mergeCell ref="A105:A107"/>
    <mergeCell ref="B105:B107"/>
    <mergeCell ref="I105:I107"/>
    <mergeCell ref="J105:J107"/>
    <mergeCell ref="K105:K107"/>
    <mergeCell ref="A109:A111"/>
    <mergeCell ref="B109:B111"/>
    <mergeCell ref="I109:I111"/>
    <mergeCell ref="J109:J111"/>
    <mergeCell ref="K109:K111"/>
    <mergeCell ref="A95:A100"/>
    <mergeCell ref="B95:B100"/>
    <mergeCell ref="I95:I100"/>
    <mergeCell ref="J95:J100"/>
    <mergeCell ref="K95:K100"/>
    <mergeCell ref="A102:A103"/>
    <mergeCell ref="B102:B103"/>
    <mergeCell ref="I102:I103"/>
    <mergeCell ref="J102:J103"/>
    <mergeCell ref="K102:K103"/>
    <mergeCell ref="A85:A88"/>
    <mergeCell ref="B85:B88"/>
    <mergeCell ref="I85:I88"/>
    <mergeCell ref="J85:J88"/>
    <mergeCell ref="K85:K88"/>
    <mergeCell ref="A90:A93"/>
    <mergeCell ref="B90:B93"/>
    <mergeCell ref="I90:I93"/>
    <mergeCell ref="J90:J93"/>
    <mergeCell ref="K90:K93"/>
    <mergeCell ref="A78:A80"/>
    <mergeCell ref="B78:B80"/>
    <mergeCell ref="I78:I80"/>
    <mergeCell ref="J78:J80"/>
    <mergeCell ref="K78:K80"/>
    <mergeCell ref="A82:A83"/>
    <mergeCell ref="B82:B83"/>
    <mergeCell ref="I82:I83"/>
    <mergeCell ref="J82:J83"/>
    <mergeCell ref="K82:K83"/>
    <mergeCell ref="A66:A70"/>
    <mergeCell ref="B66:B70"/>
    <mergeCell ref="I66:I70"/>
    <mergeCell ref="J66:J70"/>
    <mergeCell ref="K66:K70"/>
    <mergeCell ref="A72:A76"/>
    <mergeCell ref="B72:B76"/>
    <mergeCell ref="I72:I76"/>
    <mergeCell ref="J72:J76"/>
    <mergeCell ref="K72:K76"/>
    <mergeCell ref="A55:A58"/>
    <mergeCell ref="B55:B58"/>
    <mergeCell ref="I55:I58"/>
    <mergeCell ref="J55:J58"/>
    <mergeCell ref="K55:K58"/>
    <mergeCell ref="A60:A64"/>
    <mergeCell ref="B60:B64"/>
    <mergeCell ref="I60:I64"/>
    <mergeCell ref="J60:J64"/>
    <mergeCell ref="K60:K64"/>
    <mergeCell ref="A44:A46"/>
    <mergeCell ref="B44:B46"/>
    <mergeCell ref="I44:I46"/>
    <mergeCell ref="J44:J46"/>
    <mergeCell ref="K44:K46"/>
    <mergeCell ref="A48:A53"/>
    <mergeCell ref="B48:B53"/>
    <mergeCell ref="I48:I53"/>
    <mergeCell ref="J48:J53"/>
    <mergeCell ref="K48:K53"/>
    <mergeCell ref="A37:A38"/>
    <mergeCell ref="B37:B38"/>
    <mergeCell ref="I37:I38"/>
    <mergeCell ref="J37:J38"/>
    <mergeCell ref="K37:K38"/>
    <mergeCell ref="A40:A42"/>
    <mergeCell ref="B40:B42"/>
    <mergeCell ref="I40:I42"/>
    <mergeCell ref="J40:J42"/>
    <mergeCell ref="K40:K42"/>
    <mergeCell ref="A30:A32"/>
    <mergeCell ref="B30:B32"/>
    <mergeCell ref="I30:I32"/>
    <mergeCell ref="J30:J32"/>
    <mergeCell ref="K30:K32"/>
    <mergeCell ref="A34:A35"/>
    <mergeCell ref="B34:B35"/>
    <mergeCell ref="I34:I35"/>
    <mergeCell ref="J34:J35"/>
    <mergeCell ref="K34:K35"/>
    <mergeCell ref="A24:A25"/>
    <mergeCell ref="B24:B25"/>
    <mergeCell ref="I24:I25"/>
    <mergeCell ref="J24:J25"/>
    <mergeCell ref="K24:K25"/>
    <mergeCell ref="A27:A28"/>
    <mergeCell ref="B27:B28"/>
    <mergeCell ref="I27:I28"/>
    <mergeCell ref="J27:J28"/>
    <mergeCell ref="K27:K28"/>
    <mergeCell ref="A16:A18"/>
    <mergeCell ref="B16:B18"/>
    <mergeCell ref="I16:I18"/>
    <mergeCell ref="J16:J18"/>
    <mergeCell ref="K16:K18"/>
    <mergeCell ref="A20:A22"/>
    <mergeCell ref="B20:B22"/>
    <mergeCell ref="I20:I22"/>
    <mergeCell ref="J20:J22"/>
    <mergeCell ref="K20:K22"/>
    <mergeCell ref="A9:A10"/>
    <mergeCell ref="B9:B10"/>
    <mergeCell ref="I9:I10"/>
    <mergeCell ref="J9:J10"/>
    <mergeCell ref="K9:K10"/>
    <mergeCell ref="A12:A14"/>
    <mergeCell ref="B12:B14"/>
    <mergeCell ref="I12:I14"/>
    <mergeCell ref="J12:J14"/>
    <mergeCell ref="K12:K14"/>
    <mergeCell ref="A2:K2"/>
    <mergeCell ref="A4:A5"/>
    <mergeCell ref="B4:B5"/>
    <mergeCell ref="C4:C5"/>
    <mergeCell ref="D4:D5"/>
    <mergeCell ref="E4:E5"/>
    <mergeCell ref="F4:H4"/>
    <mergeCell ref="I4:K4"/>
    <mergeCell ref="A6:A7"/>
    <mergeCell ref="B6:B7"/>
    <mergeCell ref="I6:I7"/>
    <mergeCell ref="J6:J7"/>
    <mergeCell ref="K6:K7"/>
  </mergeCells>
  <pageMargins left="0.51" right="0.2" top="0.47" bottom="0.2" header="0.3" footer="0.17"/>
  <pageSetup paperSize="9" orientation="landscape" r:id="rId1"/>
  <headerFooter>
    <oddFooter>&amp;CNA-252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L397"/>
  <sheetViews>
    <sheetView zoomScale="85" zoomScaleNormal="85" workbookViewId="0">
      <selection activeCell="E18" sqref="E18"/>
    </sheetView>
  </sheetViews>
  <sheetFormatPr defaultRowHeight="15"/>
  <cols>
    <col min="1" max="1" width="5.85546875" style="50" customWidth="1"/>
    <col min="2" max="2" width="25.5703125" style="76" customWidth="1"/>
    <col min="3" max="3" width="34.7109375" style="76" customWidth="1"/>
    <col min="4" max="4" width="13.42578125" style="50" customWidth="1"/>
    <col min="5" max="5" width="15.28515625" style="263" customWidth="1"/>
    <col min="6" max="7" width="8.85546875" style="15"/>
    <col min="8" max="8" width="8.85546875" style="52"/>
    <col min="9" max="10" width="7.28515625" style="15" customWidth="1"/>
    <col min="11" max="11" width="7.28515625" style="52" customWidth="1"/>
    <col min="12" max="12" width="8.85546875" style="17"/>
    <col min="13" max="250" width="8.85546875" style="15"/>
    <col min="251" max="252" width="5.140625" style="15" customWidth="1"/>
    <col min="253" max="253" width="12.5703125" style="15" bestFit="1" customWidth="1"/>
    <col min="254" max="254" width="13.28515625" style="15" bestFit="1" customWidth="1"/>
    <col min="255" max="255" width="13.5703125" style="15" bestFit="1" customWidth="1"/>
    <col min="256" max="256" width="10.28515625" style="15" bestFit="1" customWidth="1"/>
    <col min="257" max="257" width="23.7109375" style="15" bestFit="1" customWidth="1"/>
    <col min="258" max="258" width="11.7109375" style="15" bestFit="1" customWidth="1"/>
    <col min="259" max="259" width="9.7109375" style="15" bestFit="1" customWidth="1"/>
    <col min="260" max="260" width="22.28515625" style="15" bestFit="1" customWidth="1"/>
    <col min="261" max="261" width="52.140625" style="15" customWidth="1"/>
    <col min="262" max="262" width="22" style="15" bestFit="1" customWidth="1"/>
    <col min="263" max="263" width="8.85546875" style="15"/>
    <col min="264" max="264" width="26.140625" style="15" customWidth="1"/>
    <col min="265" max="265" width="19.85546875" style="15" customWidth="1"/>
    <col min="266" max="506" width="8.85546875" style="15"/>
    <col min="507" max="508" width="5.140625" style="15" customWidth="1"/>
    <col min="509" max="509" width="12.5703125" style="15" bestFit="1" customWidth="1"/>
    <col min="510" max="510" width="13.28515625" style="15" bestFit="1" customWidth="1"/>
    <col min="511" max="511" width="13.5703125" style="15" bestFit="1" customWidth="1"/>
    <col min="512" max="512" width="10.28515625" style="15" bestFit="1" customWidth="1"/>
    <col min="513" max="513" width="23.7109375" style="15" bestFit="1" customWidth="1"/>
    <col min="514" max="514" width="11.7109375" style="15" bestFit="1" customWidth="1"/>
    <col min="515" max="515" width="9.7109375" style="15" bestFit="1" customWidth="1"/>
    <col min="516" max="516" width="22.28515625" style="15" bestFit="1" customWidth="1"/>
    <col min="517" max="517" width="52.140625" style="15" customWidth="1"/>
    <col min="518" max="518" width="22" style="15" bestFit="1" customWidth="1"/>
    <col min="519" max="519" width="8.85546875" style="15"/>
    <col min="520" max="520" width="26.140625" style="15" customWidth="1"/>
    <col min="521" max="521" width="19.85546875" style="15" customWidth="1"/>
    <col min="522" max="762" width="8.85546875" style="15"/>
    <col min="763" max="764" width="5.140625" style="15" customWidth="1"/>
    <col min="765" max="765" width="12.5703125" style="15" bestFit="1" customWidth="1"/>
    <col min="766" max="766" width="13.28515625" style="15" bestFit="1" customWidth="1"/>
    <col min="767" max="767" width="13.5703125" style="15" bestFit="1" customWidth="1"/>
    <col min="768" max="768" width="10.28515625" style="15" bestFit="1" customWidth="1"/>
    <col min="769" max="769" width="23.7109375" style="15" bestFit="1" customWidth="1"/>
    <col min="770" max="770" width="11.7109375" style="15" bestFit="1" customWidth="1"/>
    <col min="771" max="771" width="9.7109375" style="15" bestFit="1" customWidth="1"/>
    <col min="772" max="772" width="22.28515625" style="15" bestFit="1" customWidth="1"/>
    <col min="773" max="773" width="52.140625" style="15" customWidth="1"/>
    <col min="774" max="774" width="22" style="15" bestFit="1" customWidth="1"/>
    <col min="775" max="775" width="8.85546875" style="15"/>
    <col min="776" max="776" width="26.140625" style="15" customWidth="1"/>
    <col min="777" max="777" width="19.85546875" style="15" customWidth="1"/>
    <col min="778" max="1018" width="8.85546875" style="15"/>
    <col min="1019" max="1020" width="5.140625" style="15" customWidth="1"/>
    <col min="1021" max="1021" width="12.5703125" style="15" bestFit="1" customWidth="1"/>
    <col min="1022" max="1022" width="13.28515625" style="15" bestFit="1" customWidth="1"/>
    <col min="1023" max="1023" width="13.5703125" style="15" bestFit="1" customWidth="1"/>
    <col min="1024" max="1024" width="10.28515625" style="15" bestFit="1" customWidth="1"/>
    <col min="1025" max="1025" width="23.7109375" style="15" bestFit="1" customWidth="1"/>
    <col min="1026" max="1026" width="11.7109375" style="15" bestFit="1" customWidth="1"/>
    <col min="1027" max="1027" width="9.7109375" style="15" bestFit="1" customWidth="1"/>
    <col min="1028" max="1028" width="22.28515625" style="15" bestFit="1" customWidth="1"/>
    <col min="1029" max="1029" width="52.140625" style="15" customWidth="1"/>
    <col min="1030" max="1030" width="22" style="15" bestFit="1" customWidth="1"/>
    <col min="1031" max="1031" width="8.85546875" style="15"/>
    <col min="1032" max="1032" width="26.140625" style="15" customWidth="1"/>
    <col min="1033" max="1033" width="19.85546875" style="15" customWidth="1"/>
    <col min="1034" max="1274" width="8.85546875" style="15"/>
    <col min="1275" max="1276" width="5.140625" style="15" customWidth="1"/>
    <col min="1277" max="1277" width="12.5703125" style="15" bestFit="1" customWidth="1"/>
    <col min="1278" max="1278" width="13.28515625" style="15" bestFit="1" customWidth="1"/>
    <col min="1279" max="1279" width="13.5703125" style="15" bestFit="1" customWidth="1"/>
    <col min="1280" max="1280" width="10.28515625" style="15" bestFit="1" customWidth="1"/>
    <col min="1281" max="1281" width="23.7109375" style="15" bestFit="1" customWidth="1"/>
    <col min="1282" max="1282" width="11.7109375" style="15" bestFit="1" customWidth="1"/>
    <col min="1283" max="1283" width="9.7109375" style="15" bestFit="1" customWidth="1"/>
    <col min="1284" max="1284" width="22.28515625" style="15" bestFit="1" customWidth="1"/>
    <col min="1285" max="1285" width="52.140625" style="15" customWidth="1"/>
    <col min="1286" max="1286" width="22" style="15" bestFit="1" customWidth="1"/>
    <col min="1287" max="1287" width="8.85546875" style="15"/>
    <col min="1288" max="1288" width="26.140625" style="15" customWidth="1"/>
    <col min="1289" max="1289" width="19.85546875" style="15" customWidth="1"/>
    <col min="1290" max="1530" width="8.85546875" style="15"/>
    <col min="1531" max="1532" width="5.140625" style="15" customWidth="1"/>
    <col min="1533" max="1533" width="12.5703125" style="15" bestFit="1" customWidth="1"/>
    <col min="1534" max="1534" width="13.28515625" style="15" bestFit="1" customWidth="1"/>
    <col min="1535" max="1535" width="13.5703125" style="15" bestFit="1" customWidth="1"/>
    <col min="1536" max="1536" width="10.28515625" style="15" bestFit="1" customWidth="1"/>
    <col min="1537" max="1537" width="23.7109375" style="15" bestFit="1" customWidth="1"/>
    <col min="1538" max="1538" width="11.7109375" style="15" bestFit="1" customWidth="1"/>
    <col min="1539" max="1539" width="9.7109375" style="15" bestFit="1" customWidth="1"/>
    <col min="1540" max="1540" width="22.28515625" style="15" bestFit="1" customWidth="1"/>
    <col min="1541" max="1541" width="52.140625" style="15" customWidth="1"/>
    <col min="1542" max="1542" width="22" style="15" bestFit="1" customWidth="1"/>
    <col min="1543" max="1543" width="8.85546875" style="15"/>
    <col min="1544" max="1544" width="26.140625" style="15" customWidth="1"/>
    <col min="1545" max="1545" width="19.85546875" style="15" customWidth="1"/>
    <col min="1546" max="1786" width="8.85546875" style="15"/>
    <col min="1787" max="1788" width="5.140625" style="15" customWidth="1"/>
    <col min="1789" max="1789" width="12.5703125" style="15" bestFit="1" customWidth="1"/>
    <col min="1790" max="1790" width="13.28515625" style="15" bestFit="1" customWidth="1"/>
    <col min="1791" max="1791" width="13.5703125" style="15" bestFit="1" customWidth="1"/>
    <col min="1792" max="1792" width="10.28515625" style="15" bestFit="1" customWidth="1"/>
    <col min="1793" max="1793" width="23.7109375" style="15" bestFit="1" customWidth="1"/>
    <col min="1794" max="1794" width="11.7109375" style="15" bestFit="1" customWidth="1"/>
    <col min="1795" max="1795" width="9.7109375" style="15" bestFit="1" customWidth="1"/>
    <col min="1796" max="1796" width="22.28515625" style="15" bestFit="1" customWidth="1"/>
    <col min="1797" max="1797" width="52.140625" style="15" customWidth="1"/>
    <col min="1798" max="1798" width="22" style="15" bestFit="1" customWidth="1"/>
    <col min="1799" max="1799" width="8.85546875" style="15"/>
    <col min="1800" max="1800" width="26.140625" style="15" customWidth="1"/>
    <col min="1801" max="1801" width="19.85546875" style="15" customWidth="1"/>
    <col min="1802" max="2042" width="8.85546875" style="15"/>
    <col min="2043" max="2044" width="5.140625" style="15" customWidth="1"/>
    <col min="2045" max="2045" width="12.5703125" style="15" bestFit="1" customWidth="1"/>
    <col min="2046" max="2046" width="13.28515625" style="15" bestFit="1" customWidth="1"/>
    <col min="2047" max="2047" width="13.5703125" style="15" bestFit="1" customWidth="1"/>
    <col min="2048" max="2048" width="10.28515625" style="15" bestFit="1" customWidth="1"/>
    <col min="2049" max="2049" width="23.7109375" style="15" bestFit="1" customWidth="1"/>
    <col min="2050" max="2050" width="11.7109375" style="15" bestFit="1" customWidth="1"/>
    <col min="2051" max="2051" width="9.7109375" style="15" bestFit="1" customWidth="1"/>
    <col min="2052" max="2052" width="22.28515625" style="15" bestFit="1" customWidth="1"/>
    <col min="2053" max="2053" width="52.140625" style="15" customWidth="1"/>
    <col min="2054" max="2054" width="22" style="15" bestFit="1" customWidth="1"/>
    <col min="2055" max="2055" width="8.85546875" style="15"/>
    <col min="2056" max="2056" width="26.140625" style="15" customWidth="1"/>
    <col min="2057" max="2057" width="19.85546875" style="15" customWidth="1"/>
    <col min="2058" max="2298" width="8.85546875" style="15"/>
    <col min="2299" max="2300" width="5.140625" style="15" customWidth="1"/>
    <col min="2301" max="2301" width="12.5703125" style="15" bestFit="1" customWidth="1"/>
    <col min="2302" max="2302" width="13.28515625" style="15" bestFit="1" customWidth="1"/>
    <col min="2303" max="2303" width="13.5703125" style="15" bestFit="1" customWidth="1"/>
    <col min="2304" max="2304" width="10.28515625" style="15" bestFit="1" customWidth="1"/>
    <col min="2305" max="2305" width="23.7109375" style="15" bestFit="1" customWidth="1"/>
    <col min="2306" max="2306" width="11.7109375" style="15" bestFit="1" customWidth="1"/>
    <col min="2307" max="2307" width="9.7109375" style="15" bestFit="1" customWidth="1"/>
    <col min="2308" max="2308" width="22.28515625" style="15" bestFit="1" customWidth="1"/>
    <col min="2309" max="2309" width="52.140625" style="15" customWidth="1"/>
    <col min="2310" max="2310" width="22" style="15" bestFit="1" customWidth="1"/>
    <col min="2311" max="2311" width="8.85546875" style="15"/>
    <col min="2312" max="2312" width="26.140625" style="15" customWidth="1"/>
    <col min="2313" max="2313" width="19.85546875" style="15" customWidth="1"/>
    <col min="2314" max="2554" width="8.85546875" style="15"/>
    <col min="2555" max="2556" width="5.140625" style="15" customWidth="1"/>
    <col min="2557" max="2557" width="12.5703125" style="15" bestFit="1" customWidth="1"/>
    <col min="2558" max="2558" width="13.28515625" style="15" bestFit="1" customWidth="1"/>
    <col min="2559" max="2559" width="13.5703125" style="15" bestFit="1" customWidth="1"/>
    <col min="2560" max="2560" width="10.28515625" style="15" bestFit="1" customWidth="1"/>
    <col min="2561" max="2561" width="23.7109375" style="15" bestFit="1" customWidth="1"/>
    <col min="2562" max="2562" width="11.7109375" style="15" bestFit="1" customWidth="1"/>
    <col min="2563" max="2563" width="9.7109375" style="15" bestFit="1" customWidth="1"/>
    <col min="2564" max="2564" width="22.28515625" style="15" bestFit="1" customWidth="1"/>
    <col min="2565" max="2565" width="52.140625" style="15" customWidth="1"/>
    <col min="2566" max="2566" width="22" style="15" bestFit="1" customWidth="1"/>
    <col min="2567" max="2567" width="8.85546875" style="15"/>
    <col min="2568" max="2568" width="26.140625" style="15" customWidth="1"/>
    <col min="2569" max="2569" width="19.85546875" style="15" customWidth="1"/>
    <col min="2570" max="2810" width="8.85546875" style="15"/>
    <col min="2811" max="2812" width="5.140625" style="15" customWidth="1"/>
    <col min="2813" max="2813" width="12.5703125" style="15" bestFit="1" customWidth="1"/>
    <col min="2814" max="2814" width="13.28515625" style="15" bestFit="1" customWidth="1"/>
    <col min="2815" max="2815" width="13.5703125" style="15" bestFit="1" customWidth="1"/>
    <col min="2816" max="2816" width="10.28515625" style="15" bestFit="1" customWidth="1"/>
    <col min="2817" max="2817" width="23.7109375" style="15" bestFit="1" customWidth="1"/>
    <col min="2818" max="2818" width="11.7109375" style="15" bestFit="1" customWidth="1"/>
    <col min="2819" max="2819" width="9.7109375" style="15" bestFit="1" customWidth="1"/>
    <col min="2820" max="2820" width="22.28515625" style="15" bestFit="1" customWidth="1"/>
    <col min="2821" max="2821" width="52.140625" style="15" customWidth="1"/>
    <col min="2822" max="2822" width="22" style="15" bestFit="1" customWidth="1"/>
    <col min="2823" max="2823" width="8.85546875" style="15"/>
    <col min="2824" max="2824" width="26.140625" style="15" customWidth="1"/>
    <col min="2825" max="2825" width="19.85546875" style="15" customWidth="1"/>
    <col min="2826" max="3066" width="8.85546875" style="15"/>
    <col min="3067" max="3068" width="5.140625" style="15" customWidth="1"/>
    <col min="3069" max="3069" width="12.5703125" style="15" bestFit="1" customWidth="1"/>
    <col min="3070" max="3070" width="13.28515625" style="15" bestFit="1" customWidth="1"/>
    <col min="3071" max="3071" width="13.5703125" style="15" bestFit="1" customWidth="1"/>
    <col min="3072" max="3072" width="10.28515625" style="15" bestFit="1" customWidth="1"/>
    <col min="3073" max="3073" width="23.7109375" style="15" bestFit="1" customWidth="1"/>
    <col min="3074" max="3074" width="11.7109375" style="15" bestFit="1" customWidth="1"/>
    <col min="3075" max="3075" width="9.7109375" style="15" bestFit="1" customWidth="1"/>
    <col min="3076" max="3076" width="22.28515625" style="15" bestFit="1" customWidth="1"/>
    <col min="3077" max="3077" width="52.140625" style="15" customWidth="1"/>
    <col min="3078" max="3078" width="22" style="15" bestFit="1" customWidth="1"/>
    <col min="3079" max="3079" width="8.85546875" style="15"/>
    <col min="3080" max="3080" width="26.140625" style="15" customWidth="1"/>
    <col min="3081" max="3081" width="19.85546875" style="15" customWidth="1"/>
    <col min="3082" max="3322" width="8.85546875" style="15"/>
    <col min="3323" max="3324" width="5.140625" style="15" customWidth="1"/>
    <col min="3325" max="3325" width="12.5703125" style="15" bestFit="1" customWidth="1"/>
    <col min="3326" max="3326" width="13.28515625" style="15" bestFit="1" customWidth="1"/>
    <col min="3327" max="3327" width="13.5703125" style="15" bestFit="1" customWidth="1"/>
    <col min="3328" max="3328" width="10.28515625" style="15" bestFit="1" customWidth="1"/>
    <col min="3329" max="3329" width="23.7109375" style="15" bestFit="1" customWidth="1"/>
    <col min="3330" max="3330" width="11.7109375" style="15" bestFit="1" customWidth="1"/>
    <col min="3331" max="3331" width="9.7109375" style="15" bestFit="1" customWidth="1"/>
    <col min="3332" max="3332" width="22.28515625" style="15" bestFit="1" customWidth="1"/>
    <col min="3333" max="3333" width="52.140625" style="15" customWidth="1"/>
    <col min="3334" max="3334" width="22" style="15" bestFit="1" customWidth="1"/>
    <col min="3335" max="3335" width="8.85546875" style="15"/>
    <col min="3336" max="3336" width="26.140625" style="15" customWidth="1"/>
    <col min="3337" max="3337" width="19.85546875" style="15" customWidth="1"/>
    <col min="3338" max="3578" width="8.85546875" style="15"/>
    <col min="3579" max="3580" width="5.140625" style="15" customWidth="1"/>
    <col min="3581" max="3581" width="12.5703125" style="15" bestFit="1" customWidth="1"/>
    <col min="3582" max="3582" width="13.28515625" style="15" bestFit="1" customWidth="1"/>
    <col min="3583" max="3583" width="13.5703125" style="15" bestFit="1" customWidth="1"/>
    <col min="3584" max="3584" width="10.28515625" style="15" bestFit="1" customWidth="1"/>
    <col min="3585" max="3585" width="23.7109375" style="15" bestFit="1" customWidth="1"/>
    <col min="3586" max="3586" width="11.7109375" style="15" bestFit="1" customWidth="1"/>
    <col min="3587" max="3587" width="9.7109375" style="15" bestFit="1" customWidth="1"/>
    <col min="3588" max="3588" width="22.28515625" style="15" bestFit="1" customWidth="1"/>
    <col min="3589" max="3589" width="52.140625" style="15" customWidth="1"/>
    <col min="3590" max="3590" width="22" style="15" bestFit="1" customWidth="1"/>
    <col min="3591" max="3591" width="8.85546875" style="15"/>
    <col min="3592" max="3592" width="26.140625" style="15" customWidth="1"/>
    <col min="3593" max="3593" width="19.85546875" style="15" customWidth="1"/>
    <col min="3594" max="3834" width="8.85546875" style="15"/>
    <col min="3835" max="3836" width="5.140625" style="15" customWidth="1"/>
    <col min="3837" max="3837" width="12.5703125" style="15" bestFit="1" customWidth="1"/>
    <col min="3838" max="3838" width="13.28515625" style="15" bestFit="1" customWidth="1"/>
    <col min="3839" max="3839" width="13.5703125" style="15" bestFit="1" customWidth="1"/>
    <col min="3840" max="3840" width="10.28515625" style="15" bestFit="1" customWidth="1"/>
    <col min="3841" max="3841" width="23.7109375" style="15" bestFit="1" customWidth="1"/>
    <col min="3842" max="3842" width="11.7109375" style="15" bestFit="1" customWidth="1"/>
    <col min="3843" max="3843" width="9.7109375" style="15" bestFit="1" customWidth="1"/>
    <col min="3844" max="3844" width="22.28515625" style="15" bestFit="1" customWidth="1"/>
    <col min="3845" max="3845" width="52.140625" style="15" customWidth="1"/>
    <col min="3846" max="3846" width="22" style="15" bestFit="1" customWidth="1"/>
    <col min="3847" max="3847" width="8.85546875" style="15"/>
    <col min="3848" max="3848" width="26.140625" style="15" customWidth="1"/>
    <col min="3849" max="3849" width="19.85546875" style="15" customWidth="1"/>
    <col min="3850" max="4090" width="8.85546875" style="15"/>
    <col min="4091" max="4092" width="5.140625" style="15" customWidth="1"/>
    <col min="4093" max="4093" width="12.5703125" style="15" bestFit="1" customWidth="1"/>
    <col min="4094" max="4094" width="13.28515625" style="15" bestFit="1" customWidth="1"/>
    <col min="4095" max="4095" width="13.5703125" style="15" bestFit="1" customWidth="1"/>
    <col min="4096" max="4096" width="10.28515625" style="15" bestFit="1" customWidth="1"/>
    <col min="4097" max="4097" width="23.7109375" style="15" bestFit="1" customWidth="1"/>
    <col min="4098" max="4098" width="11.7109375" style="15" bestFit="1" customWidth="1"/>
    <col min="4099" max="4099" width="9.7109375" style="15" bestFit="1" customWidth="1"/>
    <col min="4100" max="4100" width="22.28515625" style="15" bestFit="1" customWidth="1"/>
    <col min="4101" max="4101" width="52.140625" style="15" customWidth="1"/>
    <col min="4102" max="4102" width="22" style="15" bestFit="1" customWidth="1"/>
    <col min="4103" max="4103" width="8.85546875" style="15"/>
    <col min="4104" max="4104" width="26.140625" style="15" customWidth="1"/>
    <col min="4105" max="4105" width="19.85546875" style="15" customWidth="1"/>
    <col min="4106" max="4346" width="8.85546875" style="15"/>
    <col min="4347" max="4348" width="5.140625" style="15" customWidth="1"/>
    <col min="4349" max="4349" width="12.5703125" style="15" bestFit="1" customWidth="1"/>
    <col min="4350" max="4350" width="13.28515625" style="15" bestFit="1" customWidth="1"/>
    <col min="4351" max="4351" width="13.5703125" style="15" bestFit="1" customWidth="1"/>
    <col min="4352" max="4352" width="10.28515625" style="15" bestFit="1" customWidth="1"/>
    <col min="4353" max="4353" width="23.7109375" style="15" bestFit="1" customWidth="1"/>
    <col min="4354" max="4354" width="11.7109375" style="15" bestFit="1" customWidth="1"/>
    <col min="4355" max="4355" width="9.7109375" style="15" bestFit="1" customWidth="1"/>
    <col min="4356" max="4356" width="22.28515625" style="15" bestFit="1" customWidth="1"/>
    <col min="4357" max="4357" width="52.140625" style="15" customWidth="1"/>
    <col min="4358" max="4358" width="22" style="15" bestFit="1" customWidth="1"/>
    <col min="4359" max="4359" width="8.85546875" style="15"/>
    <col min="4360" max="4360" width="26.140625" style="15" customWidth="1"/>
    <col min="4361" max="4361" width="19.85546875" style="15" customWidth="1"/>
    <col min="4362" max="4602" width="8.85546875" style="15"/>
    <col min="4603" max="4604" width="5.140625" style="15" customWidth="1"/>
    <col min="4605" max="4605" width="12.5703125" style="15" bestFit="1" customWidth="1"/>
    <col min="4606" max="4606" width="13.28515625" style="15" bestFit="1" customWidth="1"/>
    <col min="4607" max="4607" width="13.5703125" style="15" bestFit="1" customWidth="1"/>
    <col min="4608" max="4608" width="10.28515625" style="15" bestFit="1" customWidth="1"/>
    <col min="4609" max="4609" width="23.7109375" style="15" bestFit="1" customWidth="1"/>
    <col min="4610" max="4610" width="11.7109375" style="15" bestFit="1" customWidth="1"/>
    <col min="4611" max="4611" width="9.7109375" style="15" bestFit="1" customWidth="1"/>
    <col min="4612" max="4612" width="22.28515625" style="15" bestFit="1" customWidth="1"/>
    <col min="4613" max="4613" width="52.140625" style="15" customWidth="1"/>
    <col min="4614" max="4614" width="22" style="15" bestFit="1" customWidth="1"/>
    <col min="4615" max="4615" width="8.85546875" style="15"/>
    <col min="4616" max="4616" width="26.140625" style="15" customWidth="1"/>
    <col min="4617" max="4617" width="19.85546875" style="15" customWidth="1"/>
    <col min="4618" max="4858" width="8.85546875" style="15"/>
    <col min="4859" max="4860" width="5.140625" style="15" customWidth="1"/>
    <col min="4861" max="4861" width="12.5703125" style="15" bestFit="1" customWidth="1"/>
    <col min="4862" max="4862" width="13.28515625" style="15" bestFit="1" customWidth="1"/>
    <col min="4863" max="4863" width="13.5703125" style="15" bestFit="1" customWidth="1"/>
    <col min="4864" max="4864" width="10.28515625" style="15" bestFit="1" customWidth="1"/>
    <col min="4865" max="4865" width="23.7109375" style="15" bestFit="1" customWidth="1"/>
    <col min="4866" max="4866" width="11.7109375" style="15" bestFit="1" customWidth="1"/>
    <col min="4867" max="4867" width="9.7109375" style="15" bestFit="1" customWidth="1"/>
    <col min="4868" max="4868" width="22.28515625" style="15" bestFit="1" customWidth="1"/>
    <col min="4869" max="4869" width="52.140625" style="15" customWidth="1"/>
    <col min="4870" max="4870" width="22" style="15" bestFit="1" customWidth="1"/>
    <col min="4871" max="4871" width="8.85546875" style="15"/>
    <col min="4872" max="4872" width="26.140625" style="15" customWidth="1"/>
    <col min="4873" max="4873" width="19.85546875" style="15" customWidth="1"/>
    <col min="4874" max="5114" width="8.85546875" style="15"/>
    <col min="5115" max="5116" width="5.140625" style="15" customWidth="1"/>
    <col min="5117" max="5117" width="12.5703125" style="15" bestFit="1" customWidth="1"/>
    <col min="5118" max="5118" width="13.28515625" style="15" bestFit="1" customWidth="1"/>
    <col min="5119" max="5119" width="13.5703125" style="15" bestFit="1" customWidth="1"/>
    <col min="5120" max="5120" width="10.28515625" style="15" bestFit="1" customWidth="1"/>
    <col min="5121" max="5121" width="23.7109375" style="15" bestFit="1" customWidth="1"/>
    <col min="5122" max="5122" width="11.7109375" style="15" bestFit="1" customWidth="1"/>
    <col min="5123" max="5123" width="9.7109375" style="15" bestFit="1" customWidth="1"/>
    <col min="5124" max="5124" width="22.28515625" style="15" bestFit="1" customWidth="1"/>
    <col min="5125" max="5125" width="52.140625" style="15" customWidth="1"/>
    <col min="5126" max="5126" width="22" style="15" bestFit="1" customWidth="1"/>
    <col min="5127" max="5127" width="8.85546875" style="15"/>
    <col min="5128" max="5128" width="26.140625" style="15" customWidth="1"/>
    <col min="5129" max="5129" width="19.85546875" style="15" customWidth="1"/>
    <col min="5130" max="5370" width="8.85546875" style="15"/>
    <col min="5371" max="5372" width="5.140625" style="15" customWidth="1"/>
    <col min="5373" max="5373" width="12.5703125" style="15" bestFit="1" customWidth="1"/>
    <col min="5374" max="5374" width="13.28515625" style="15" bestFit="1" customWidth="1"/>
    <col min="5375" max="5375" width="13.5703125" style="15" bestFit="1" customWidth="1"/>
    <col min="5376" max="5376" width="10.28515625" style="15" bestFit="1" customWidth="1"/>
    <col min="5377" max="5377" width="23.7109375" style="15" bestFit="1" customWidth="1"/>
    <col min="5378" max="5378" width="11.7109375" style="15" bestFit="1" customWidth="1"/>
    <col min="5379" max="5379" width="9.7109375" style="15" bestFit="1" customWidth="1"/>
    <col min="5380" max="5380" width="22.28515625" style="15" bestFit="1" customWidth="1"/>
    <col min="5381" max="5381" width="52.140625" style="15" customWidth="1"/>
    <col min="5382" max="5382" width="22" style="15" bestFit="1" customWidth="1"/>
    <col min="5383" max="5383" width="8.85546875" style="15"/>
    <col min="5384" max="5384" width="26.140625" style="15" customWidth="1"/>
    <col min="5385" max="5385" width="19.85546875" style="15" customWidth="1"/>
    <col min="5386" max="5626" width="8.85546875" style="15"/>
    <col min="5627" max="5628" width="5.140625" style="15" customWidth="1"/>
    <col min="5629" max="5629" width="12.5703125" style="15" bestFit="1" customWidth="1"/>
    <col min="5630" max="5630" width="13.28515625" style="15" bestFit="1" customWidth="1"/>
    <col min="5631" max="5631" width="13.5703125" style="15" bestFit="1" customWidth="1"/>
    <col min="5632" max="5632" width="10.28515625" style="15" bestFit="1" customWidth="1"/>
    <col min="5633" max="5633" width="23.7109375" style="15" bestFit="1" customWidth="1"/>
    <col min="5634" max="5634" width="11.7109375" style="15" bestFit="1" customWidth="1"/>
    <col min="5635" max="5635" width="9.7109375" style="15" bestFit="1" customWidth="1"/>
    <col min="5636" max="5636" width="22.28515625" style="15" bestFit="1" customWidth="1"/>
    <col min="5637" max="5637" width="52.140625" style="15" customWidth="1"/>
    <col min="5638" max="5638" width="22" style="15" bestFit="1" customWidth="1"/>
    <col min="5639" max="5639" width="8.85546875" style="15"/>
    <col min="5640" max="5640" width="26.140625" style="15" customWidth="1"/>
    <col min="5641" max="5641" width="19.85546875" style="15" customWidth="1"/>
    <col min="5642" max="5882" width="8.85546875" style="15"/>
    <col min="5883" max="5884" width="5.140625" style="15" customWidth="1"/>
    <col min="5885" max="5885" width="12.5703125" style="15" bestFit="1" customWidth="1"/>
    <col min="5886" max="5886" width="13.28515625" style="15" bestFit="1" customWidth="1"/>
    <col min="5887" max="5887" width="13.5703125" style="15" bestFit="1" customWidth="1"/>
    <col min="5888" max="5888" width="10.28515625" style="15" bestFit="1" customWidth="1"/>
    <col min="5889" max="5889" width="23.7109375" style="15" bestFit="1" customWidth="1"/>
    <col min="5890" max="5890" width="11.7109375" style="15" bestFit="1" customWidth="1"/>
    <col min="5891" max="5891" width="9.7109375" style="15" bestFit="1" customWidth="1"/>
    <col min="5892" max="5892" width="22.28515625" style="15" bestFit="1" customWidth="1"/>
    <col min="5893" max="5893" width="52.140625" style="15" customWidth="1"/>
    <col min="5894" max="5894" width="22" style="15" bestFit="1" customWidth="1"/>
    <col min="5895" max="5895" width="8.85546875" style="15"/>
    <col min="5896" max="5896" width="26.140625" style="15" customWidth="1"/>
    <col min="5897" max="5897" width="19.85546875" style="15" customWidth="1"/>
    <col min="5898" max="6138" width="8.85546875" style="15"/>
    <col min="6139" max="6140" width="5.140625" style="15" customWidth="1"/>
    <col min="6141" max="6141" width="12.5703125" style="15" bestFit="1" customWidth="1"/>
    <col min="6142" max="6142" width="13.28515625" style="15" bestFit="1" customWidth="1"/>
    <col min="6143" max="6143" width="13.5703125" style="15" bestFit="1" customWidth="1"/>
    <col min="6144" max="6144" width="10.28515625" style="15" bestFit="1" customWidth="1"/>
    <col min="6145" max="6145" width="23.7109375" style="15" bestFit="1" customWidth="1"/>
    <col min="6146" max="6146" width="11.7109375" style="15" bestFit="1" customWidth="1"/>
    <col min="6147" max="6147" width="9.7109375" style="15" bestFit="1" customWidth="1"/>
    <col min="6148" max="6148" width="22.28515625" style="15" bestFit="1" customWidth="1"/>
    <col min="6149" max="6149" width="52.140625" style="15" customWidth="1"/>
    <col min="6150" max="6150" width="22" style="15" bestFit="1" customWidth="1"/>
    <col min="6151" max="6151" width="8.85546875" style="15"/>
    <col min="6152" max="6152" width="26.140625" style="15" customWidth="1"/>
    <col min="6153" max="6153" width="19.85546875" style="15" customWidth="1"/>
    <col min="6154" max="6394" width="8.85546875" style="15"/>
    <col min="6395" max="6396" width="5.140625" style="15" customWidth="1"/>
    <col min="6397" max="6397" width="12.5703125" style="15" bestFit="1" customWidth="1"/>
    <col min="6398" max="6398" width="13.28515625" style="15" bestFit="1" customWidth="1"/>
    <col min="6399" max="6399" width="13.5703125" style="15" bestFit="1" customWidth="1"/>
    <col min="6400" max="6400" width="10.28515625" style="15" bestFit="1" customWidth="1"/>
    <col min="6401" max="6401" width="23.7109375" style="15" bestFit="1" customWidth="1"/>
    <col min="6402" max="6402" width="11.7109375" style="15" bestFit="1" customWidth="1"/>
    <col min="6403" max="6403" width="9.7109375" style="15" bestFit="1" customWidth="1"/>
    <col min="6404" max="6404" width="22.28515625" style="15" bestFit="1" customWidth="1"/>
    <col min="6405" max="6405" width="52.140625" style="15" customWidth="1"/>
    <col min="6406" max="6406" width="22" style="15" bestFit="1" customWidth="1"/>
    <col min="6407" max="6407" width="8.85546875" style="15"/>
    <col min="6408" max="6408" width="26.140625" style="15" customWidth="1"/>
    <col min="6409" max="6409" width="19.85546875" style="15" customWidth="1"/>
    <col min="6410" max="6650" width="8.85546875" style="15"/>
    <col min="6651" max="6652" width="5.140625" style="15" customWidth="1"/>
    <col min="6653" max="6653" width="12.5703125" style="15" bestFit="1" customWidth="1"/>
    <col min="6654" max="6654" width="13.28515625" style="15" bestFit="1" customWidth="1"/>
    <col min="6655" max="6655" width="13.5703125" style="15" bestFit="1" customWidth="1"/>
    <col min="6656" max="6656" width="10.28515625" style="15" bestFit="1" customWidth="1"/>
    <col min="6657" max="6657" width="23.7109375" style="15" bestFit="1" customWidth="1"/>
    <col min="6658" max="6658" width="11.7109375" style="15" bestFit="1" customWidth="1"/>
    <col min="6659" max="6659" width="9.7109375" style="15" bestFit="1" customWidth="1"/>
    <col min="6660" max="6660" width="22.28515625" style="15" bestFit="1" customWidth="1"/>
    <col min="6661" max="6661" width="52.140625" style="15" customWidth="1"/>
    <col min="6662" max="6662" width="22" style="15" bestFit="1" customWidth="1"/>
    <col min="6663" max="6663" width="8.85546875" style="15"/>
    <col min="6664" max="6664" width="26.140625" style="15" customWidth="1"/>
    <col min="6665" max="6665" width="19.85546875" style="15" customWidth="1"/>
    <col min="6666" max="6906" width="8.85546875" style="15"/>
    <col min="6907" max="6908" width="5.140625" style="15" customWidth="1"/>
    <col min="6909" max="6909" width="12.5703125" style="15" bestFit="1" customWidth="1"/>
    <col min="6910" max="6910" width="13.28515625" style="15" bestFit="1" customWidth="1"/>
    <col min="6911" max="6911" width="13.5703125" style="15" bestFit="1" customWidth="1"/>
    <col min="6912" max="6912" width="10.28515625" style="15" bestFit="1" customWidth="1"/>
    <col min="6913" max="6913" width="23.7109375" style="15" bestFit="1" customWidth="1"/>
    <col min="6914" max="6914" width="11.7109375" style="15" bestFit="1" customWidth="1"/>
    <col min="6915" max="6915" width="9.7109375" style="15" bestFit="1" customWidth="1"/>
    <col min="6916" max="6916" width="22.28515625" style="15" bestFit="1" customWidth="1"/>
    <col min="6917" max="6917" width="52.140625" style="15" customWidth="1"/>
    <col min="6918" max="6918" width="22" style="15" bestFit="1" customWidth="1"/>
    <col min="6919" max="6919" width="8.85546875" style="15"/>
    <col min="6920" max="6920" width="26.140625" style="15" customWidth="1"/>
    <col min="6921" max="6921" width="19.85546875" style="15" customWidth="1"/>
    <col min="6922" max="7162" width="8.85546875" style="15"/>
    <col min="7163" max="7164" width="5.140625" style="15" customWidth="1"/>
    <col min="7165" max="7165" width="12.5703125" style="15" bestFit="1" customWidth="1"/>
    <col min="7166" max="7166" width="13.28515625" style="15" bestFit="1" customWidth="1"/>
    <col min="7167" max="7167" width="13.5703125" style="15" bestFit="1" customWidth="1"/>
    <col min="7168" max="7168" width="10.28515625" style="15" bestFit="1" customWidth="1"/>
    <col min="7169" max="7169" width="23.7109375" style="15" bestFit="1" customWidth="1"/>
    <col min="7170" max="7170" width="11.7109375" style="15" bestFit="1" customWidth="1"/>
    <col min="7171" max="7171" width="9.7109375" style="15" bestFit="1" customWidth="1"/>
    <col min="7172" max="7172" width="22.28515625" style="15" bestFit="1" customWidth="1"/>
    <col min="7173" max="7173" width="52.140625" style="15" customWidth="1"/>
    <col min="7174" max="7174" width="22" style="15" bestFit="1" customWidth="1"/>
    <col min="7175" max="7175" width="8.85546875" style="15"/>
    <col min="7176" max="7176" width="26.140625" style="15" customWidth="1"/>
    <col min="7177" max="7177" width="19.85546875" style="15" customWidth="1"/>
    <col min="7178" max="7418" width="8.85546875" style="15"/>
    <col min="7419" max="7420" width="5.140625" style="15" customWidth="1"/>
    <col min="7421" max="7421" width="12.5703125" style="15" bestFit="1" customWidth="1"/>
    <col min="7422" max="7422" width="13.28515625" style="15" bestFit="1" customWidth="1"/>
    <col min="7423" max="7423" width="13.5703125" style="15" bestFit="1" customWidth="1"/>
    <col min="7424" max="7424" width="10.28515625" style="15" bestFit="1" customWidth="1"/>
    <col min="7425" max="7425" width="23.7109375" style="15" bestFit="1" customWidth="1"/>
    <col min="7426" max="7426" width="11.7109375" style="15" bestFit="1" customWidth="1"/>
    <col min="7427" max="7427" width="9.7109375" style="15" bestFit="1" customWidth="1"/>
    <col min="7428" max="7428" width="22.28515625" style="15" bestFit="1" customWidth="1"/>
    <col min="7429" max="7429" width="52.140625" style="15" customWidth="1"/>
    <col min="7430" max="7430" width="22" style="15" bestFit="1" customWidth="1"/>
    <col min="7431" max="7431" width="8.85546875" style="15"/>
    <col min="7432" max="7432" width="26.140625" style="15" customWidth="1"/>
    <col min="7433" max="7433" width="19.85546875" style="15" customWidth="1"/>
    <col min="7434" max="7674" width="8.85546875" style="15"/>
    <col min="7675" max="7676" width="5.140625" style="15" customWidth="1"/>
    <col min="7677" max="7677" width="12.5703125" style="15" bestFit="1" customWidth="1"/>
    <col min="7678" max="7678" width="13.28515625" style="15" bestFit="1" customWidth="1"/>
    <col min="7679" max="7679" width="13.5703125" style="15" bestFit="1" customWidth="1"/>
    <col min="7680" max="7680" width="10.28515625" style="15" bestFit="1" customWidth="1"/>
    <col min="7681" max="7681" width="23.7109375" style="15" bestFit="1" customWidth="1"/>
    <col min="7682" max="7682" width="11.7109375" style="15" bestFit="1" customWidth="1"/>
    <col min="7683" max="7683" width="9.7109375" style="15" bestFit="1" customWidth="1"/>
    <col min="7684" max="7684" width="22.28515625" style="15" bestFit="1" customWidth="1"/>
    <col min="7685" max="7685" width="52.140625" style="15" customWidth="1"/>
    <col min="7686" max="7686" width="22" style="15" bestFit="1" customWidth="1"/>
    <col min="7687" max="7687" width="8.85546875" style="15"/>
    <col min="7688" max="7688" width="26.140625" style="15" customWidth="1"/>
    <col min="7689" max="7689" width="19.85546875" style="15" customWidth="1"/>
    <col min="7690" max="7930" width="8.85546875" style="15"/>
    <col min="7931" max="7932" width="5.140625" style="15" customWidth="1"/>
    <col min="7933" max="7933" width="12.5703125" style="15" bestFit="1" customWidth="1"/>
    <col min="7934" max="7934" width="13.28515625" style="15" bestFit="1" customWidth="1"/>
    <col min="7935" max="7935" width="13.5703125" style="15" bestFit="1" customWidth="1"/>
    <col min="7936" max="7936" width="10.28515625" style="15" bestFit="1" customWidth="1"/>
    <col min="7937" max="7937" width="23.7109375" style="15" bestFit="1" customWidth="1"/>
    <col min="7938" max="7938" width="11.7109375" style="15" bestFit="1" customWidth="1"/>
    <col min="7939" max="7939" width="9.7109375" style="15" bestFit="1" customWidth="1"/>
    <col min="7940" max="7940" width="22.28515625" style="15" bestFit="1" customWidth="1"/>
    <col min="7941" max="7941" width="52.140625" style="15" customWidth="1"/>
    <col min="7942" max="7942" width="22" style="15" bestFit="1" customWidth="1"/>
    <col min="7943" max="7943" width="8.85546875" style="15"/>
    <col min="7944" max="7944" width="26.140625" style="15" customWidth="1"/>
    <col min="7945" max="7945" width="19.85546875" style="15" customWidth="1"/>
    <col min="7946" max="8186" width="8.85546875" style="15"/>
    <col min="8187" max="8188" width="5.140625" style="15" customWidth="1"/>
    <col min="8189" max="8189" width="12.5703125" style="15" bestFit="1" customWidth="1"/>
    <col min="8190" max="8190" width="13.28515625" style="15" bestFit="1" customWidth="1"/>
    <col min="8191" max="8191" width="13.5703125" style="15" bestFit="1" customWidth="1"/>
    <col min="8192" max="8192" width="10.28515625" style="15" bestFit="1" customWidth="1"/>
    <col min="8193" max="8193" width="23.7109375" style="15" bestFit="1" customWidth="1"/>
    <col min="8194" max="8194" width="11.7109375" style="15" bestFit="1" customWidth="1"/>
    <col min="8195" max="8195" width="9.7109375" style="15" bestFit="1" customWidth="1"/>
    <col min="8196" max="8196" width="22.28515625" style="15" bestFit="1" customWidth="1"/>
    <col min="8197" max="8197" width="52.140625" style="15" customWidth="1"/>
    <col min="8198" max="8198" width="22" style="15" bestFit="1" customWidth="1"/>
    <col min="8199" max="8199" width="8.85546875" style="15"/>
    <col min="8200" max="8200" width="26.140625" style="15" customWidth="1"/>
    <col min="8201" max="8201" width="19.85546875" style="15" customWidth="1"/>
    <col min="8202" max="8442" width="8.85546875" style="15"/>
    <col min="8443" max="8444" width="5.140625" style="15" customWidth="1"/>
    <col min="8445" max="8445" width="12.5703125" style="15" bestFit="1" customWidth="1"/>
    <col min="8446" max="8446" width="13.28515625" style="15" bestFit="1" customWidth="1"/>
    <col min="8447" max="8447" width="13.5703125" style="15" bestFit="1" customWidth="1"/>
    <col min="8448" max="8448" width="10.28515625" style="15" bestFit="1" customWidth="1"/>
    <col min="8449" max="8449" width="23.7109375" style="15" bestFit="1" customWidth="1"/>
    <col min="8450" max="8450" width="11.7109375" style="15" bestFit="1" customWidth="1"/>
    <col min="8451" max="8451" width="9.7109375" style="15" bestFit="1" customWidth="1"/>
    <col min="8452" max="8452" width="22.28515625" style="15" bestFit="1" customWidth="1"/>
    <col min="8453" max="8453" width="52.140625" style="15" customWidth="1"/>
    <col min="8454" max="8454" width="22" style="15" bestFit="1" customWidth="1"/>
    <col min="8455" max="8455" width="8.85546875" style="15"/>
    <col min="8456" max="8456" width="26.140625" style="15" customWidth="1"/>
    <col min="8457" max="8457" width="19.85546875" style="15" customWidth="1"/>
    <col min="8458" max="8698" width="8.85546875" style="15"/>
    <col min="8699" max="8700" width="5.140625" style="15" customWidth="1"/>
    <col min="8701" max="8701" width="12.5703125" style="15" bestFit="1" customWidth="1"/>
    <col min="8702" max="8702" width="13.28515625" style="15" bestFit="1" customWidth="1"/>
    <col min="8703" max="8703" width="13.5703125" style="15" bestFit="1" customWidth="1"/>
    <col min="8704" max="8704" width="10.28515625" style="15" bestFit="1" customWidth="1"/>
    <col min="8705" max="8705" width="23.7109375" style="15" bestFit="1" customWidth="1"/>
    <col min="8706" max="8706" width="11.7109375" style="15" bestFit="1" customWidth="1"/>
    <col min="8707" max="8707" width="9.7109375" style="15" bestFit="1" customWidth="1"/>
    <col min="8708" max="8708" width="22.28515625" style="15" bestFit="1" customWidth="1"/>
    <col min="8709" max="8709" width="52.140625" style="15" customWidth="1"/>
    <col min="8710" max="8710" width="22" style="15" bestFit="1" customWidth="1"/>
    <col min="8711" max="8711" width="8.85546875" style="15"/>
    <col min="8712" max="8712" width="26.140625" style="15" customWidth="1"/>
    <col min="8713" max="8713" width="19.85546875" style="15" customWidth="1"/>
    <col min="8714" max="8954" width="8.85546875" style="15"/>
    <col min="8955" max="8956" width="5.140625" style="15" customWidth="1"/>
    <col min="8957" max="8957" width="12.5703125" style="15" bestFit="1" customWidth="1"/>
    <col min="8958" max="8958" width="13.28515625" style="15" bestFit="1" customWidth="1"/>
    <col min="8959" max="8959" width="13.5703125" style="15" bestFit="1" customWidth="1"/>
    <col min="8960" max="8960" width="10.28515625" style="15" bestFit="1" customWidth="1"/>
    <col min="8961" max="8961" width="23.7109375" style="15" bestFit="1" customWidth="1"/>
    <col min="8962" max="8962" width="11.7109375" style="15" bestFit="1" customWidth="1"/>
    <col min="8963" max="8963" width="9.7109375" style="15" bestFit="1" customWidth="1"/>
    <col min="8964" max="8964" width="22.28515625" style="15" bestFit="1" customWidth="1"/>
    <col min="8965" max="8965" width="52.140625" style="15" customWidth="1"/>
    <col min="8966" max="8966" width="22" style="15" bestFit="1" customWidth="1"/>
    <col min="8967" max="8967" width="8.85546875" style="15"/>
    <col min="8968" max="8968" width="26.140625" style="15" customWidth="1"/>
    <col min="8969" max="8969" width="19.85546875" style="15" customWidth="1"/>
    <col min="8970" max="9210" width="8.85546875" style="15"/>
    <col min="9211" max="9212" width="5.140625" style="15" customWidth="1"/>
    <col min="9213" max="9213" width="12.5703125" style="15" bestFit="1" customWidth="1"/>
    <col min="9214" max="9214" width="13.28515625" style="15" bestFit="1" customWidth="1"/>
    <col min="9215" max="9215" width="13.5703125" style="15" bestFit="1" customWidth="1"/>
    <col min="9216" max="9216" width="10.28515625" style="15" bestFit="1" customWidth="1"/>
    <col min="9217" max="9217" width="23.7109375" style="15" bestFit="1" customWidth="1"/>
    <col min="9218" max="9218" width="11.7109375" style="15" bestFit="1" customWidth="1"/>
    <col min="9219" max="9219" width="9.7109375" style="15" bestFit="1" customWidth="1"/>
    <col min="9220" max="9220" width="22.28515625" style="15" bestFit="1" customWidth="1"/>
    <col min="9221" max="9221" width="52.140625" style="15" customWidth="1"/>
    <col min="9222" max="9222" width="22" style="15" bestFit="1" customWidth="1"/>
    <col min="9223" max="9223" width="8.85546875" style="15"/>
    <col min="9224" max="9224" width="26.140625" style="15" customWidth="1"/>
    <col min="9225" max="9225" width="19.85546875" style="15" customWidth="1"/>
    <col min="9226" max="9466" width="8.85546875" style="15"/>
    <col min="9467" max="9468" width="5.140625" style="15" customWidth="1"/>
    <col min="9469" max="9469" width="12.5703125" style="15" bestFit="1" customWidth="1"/>
    <col min="9470" max="9470" width="13.28515625" style="15" bestFit="1" customWidth="1"/>
    <col min="9471" max="9471" width="13.5703125" style="15" bestFit="1" customWidth="1"/>
    <col min="9472" max="9472" width="10.28515625" style="15" bestFit="1" customWidth="1"/>
    <col min="9473" max="9473" width="23.7109375" style="15" bestFit="1" customWidth="1"/>
    <col min="9474" max="9474" width="11.7109375" style="15" bestFit="1" customWidth="1"/>
    <col min="9475" max="9475" width="9.7109375" style="15" bestFit="1" customWidth="1"/>
    <col min="9476" max="9476" width="22.28515625" style="15" bestFit="1" customWidth="1"/>
    <col min="9477" max="9477" width="52.140625" style="15" customWidth="1"/>
    <col min="9478" max="9478" width="22" style="15" bestFit="1" customWidth="1"/>
    <col min="9479" max="9479" width="8.85546875" style="15"/>
    <col min="9480" max="9480" width="26.140625" style="15" customWidth="1"/>
    <col min="9481" max="9481" width="19.85546875" style="15" customWidth="1"/>
    <col min="9482" max="9722" width="8.85546875" style="15"/>
    <col min="9723" max="9724" width="5.140625" style="15" customWidth="1"/>
    <col min="9725" max="9725" width="12.5703125" style="15" bestFit="1" customWidth="1"/>
    <col min="9726" max="9726" width="13.28515625" style="15" bestFit="1" customWidth="1"/>
    <col min="9727" max="9727" width="13.5703125" style="15" bestFit="1" customWidth="1"/>
    <col min="9728" max="9728" width="10.28515625" style="15" bestFit="1" customWidth="1"/>
    <col min="9729" max="9729" width="23.7109375" style="15" bestFit="1" customWidth="1"/>
    <col min="9730" max="9730" width="11.7109375" style="15" bestFit="1" customWidth="1"/>
    <col min="9731" max="9731" width="9.7109375" style="15" bestFit="1" customWidth="1"/>
    <col min="9732" max="9732" width="22.28515625" style="15" bestFit="1" customWidth="1"/>
    <col min="9733" max="9733" width="52.140625" style="15" customWidth="1"/>
    <col min="9734" max="9734" width="22" style="15" bestFit="1" customWidth="1"/>
    <col min="9735" max="9735" width="8.85546875" style="15"/>
    <col min="9736" max="9736" width="26.140625" style="15" customWidth="1"/>
    <col min="9737" max="9737" width="19.85546875" style="15" customWidth="1"/>
    <col min="9738" max="9978" width="8.85546875" style="15"/>
    <col min="9979" max="9980" width="5.140625" style="15" customWidth="1"/>
    <col min="9981" max="9981" width="12.5703125" style="15" bestFit="1" customWidth="1"/>
    <col min="9982" max="9982" width="13.28515625" style="15" bestFit="1" customWidth="1"/>
    <col min="9983" max="9983" width="13.5703125" style="15" bestFit="1" customWidth="1"/>
    <col min="9984" max="9984" width="10.28515625" style="15" bestFit="1" customWidth="1"/>
    <col min="9985" max="9985" width="23.7109375" style="15" bestFit="1" customWidth="1"/>
    <col min="9986" max="9986" width="11.7109375" style="15" bestFit="1" customWidth="1"/>
    <col min="9987" max="9987" width="9.7109375" style="15" bestFit="1" customWidth="1"/>
    <col min="9988" max="9988" width="22.28515625" style="15" bestFit="1" customWidth="1"/>
    <col min="9989" max="9989" width="52.140625" style="15" customWidth="1"/>
    <col min="9990" max="9990" width="22" style="15" bestFit="1" customWidth="1"/>
    <col min="9991" max="9991" width="8.85546875" style="15"/>
    <col min="9992" max="9992" width="26.140625" style="15" customWidth="1"/>
    <col min="9993" max="9993" width="19.85546875" style="15" customWidth="1"/>
    <col min="9994" max="10234" width="8.85546875" style="15"/>
    <col min="10235" max="10236" width="5.140625" style="15" customWidth="1"/>
    <col min="10237" max="10237" width="12.5703125" style="15" bestFit="1" customWidth="1"/>
    <col min="10238" max="10238" width="13.28515625" style="15" bestFit="1" customWidth="1"/>
    <col min="10239" max="10239" width="13.5703125" style="15" bestFit="1" customWidth="1"/>
    <col min="10240" max="10240" width="10.28515625" style="15" bestFit="1" customWidth="1"/>
    <col min="10241" max="10241" width="23.7109375" style="15" bestFit="1" customWidth="1"/>
    <col min="10242" max="10242" width="11.7109375" style="15" bestFit="1" customWidth="1"/>
    <col min="10243" max="10243" width="9.7109375" style="15" bestFit="1" customWidth="1"/>
    <col min="10244" max="10244" width="22.28515625" style="15" bestFit="1" customWidth="1"/>
    <col min="10245" max="10245" width="52.140625" style="15" customWidth="1"/>
    <col min="10246" max="10246" width="22" style="15" bestFit="1" customWidth="1"/>
    <col min="10247" max="10247" width="8.85546875" style="15"/>
    <col min="10248" max="10248" width="26.140625" style="15" customWidth="1"/>
    <col min="10249" max="10249" width="19.85546875" style="15" customWidth="1"/>
    <col min="10250" max="10490" width="8.85546875" style="15"/>
    <col min="10491" max="10492" width="5.140625" style="15" customWidth="1"/>
    <col min="10493" max="10493" width="12.5703125" style="15" bestFit="1" customWidth="1"/>
    <col min="10494" max="10494" width="13.28515625" style="15" bestFit="1" customWidth="1"/>
    <col min="10495" max="10495" width="13.5703125" style="15" bestFit="1" customWidth="1"/>
    <col min="10496" max="10496" width="10.28515625" style="15" bestFit="1" customWidth="1"/>
    <col min="10497" max="10497" width="23.7109375" style="15" bestFit="1" customWidth="1"/>
    <col min="10498" max="10498" width="11.7109375" style="15" bestFit="1" customWidth="1"/>
    <col min="10499" max="10499" width="9.7109375" style="15" bestFit="1" customWidth="1"/>
    <col min="10500" max="10500" width="22.28515625" style="15" bestFit="1" customWidth="1"/>
    <col min="10501" max="10501" width="52.140625" style="15" customWidth="1"/>
    <col min="10502" max="10502" width="22" style="15" bestFit="1" customWidth="1"/>
    <col min="10503" max="10503" width="8.85546875" style="15"/>
    <col min="10504" max="10504" width="26.140625" style="15" customWidth="1"/>
    <col min="10505" max="10505" width="19.85546875" style="15" customWidth="1"/>
    <col min="10506" max="10746" width="8.85546875" style="15"/>
    <col min="10747" max="10748" width="5.140625" style="15" customWidth="1"/>
    <col min="10749" max="10749" width="12.5703125" style="15" bestFit="1" customWidth="1"/>
    <col min="10750" max="10750" width="13.28515625" style="15" bestFit="1" customWidth="1"/>
    <col min="10751" max="10751" width="13.5703125" style="15" bestFit="1" customWidth="1"/>
    <col min="10752" max="10752" width="10.28515625" style="15" bestFit="1" customWidth="1"/>
    <col min="10753" max="10753" width="23.7109375" style="15" bestFit="1" customWidth="1"/>
    <col min="10754" max="10754" width="11.7109375" style="15" bestFit="1" customWidth="1"/>
    <col min="10755" max="10755" width="9.7109375" style="15" bestFit="1" customWidth="1"/>
    <col min="10756" max="10756" width="22.28515625" style="15" bestFit="1" customWidth="1"/>
    <col min="10757" max="10757" width="52.140625" style="15" customWidth="1"/>
    <col min="10758" max="10758" width="22" style="15" bestFit="1" customWidth="1"/>
    <col min="10759" max="10759" width="8.85546875" style="15"/>
    <col min="10760" max="10760" width="26.140625" style="15" customWidth="1"/>
    <col min="10761" max="10761" width="19.85546875" style="15" customWidth="1"/>
    <col min="10762" max="11002" width="8.85546875" style="15"/>
    <col min="11003" max="11004" width="5.140625" style="15" customWidth="1"/>
    <col min="11005" max="11005" width="12.5703125" style="15" bestFit="1" customWidth="1"/>
    <col min="11006" max="11006" width="13.28515625" style="15" bestFit="1" customWidth="1"/>
    <col min="11007" max="11007" width="13.5703125" style="15" bestFit="1" customWidth="1"/>
    <col min="11008" max="11008" width="10.28515625" style="15" bestFit="1" customWidth="1"/>
    <col min="11009" max="11009" width="23.7109375" style="15" bestFit="1" customWidth="1"/>
    <col min="11010" max="11010" width="11.7109375" style="15" bestFit="1" customWidth="1"/>
    <col min="11011" max="11011" width="9.7109375" style="15" bestFit="1" customWidth="1"/>
    <col min="11012" max="11012" width="22.28515625" style="15" bestFit="1" customWidth="1"/>
    <col min="11013" max="11013" width="52.140625" style="15" customWidth="1"/>
    <col min="11014" max="11014" width="22" style="15" bestFit="1" customWidth="1"/>
    <col min="11015" max="11015" width="8.85546875" style="15"/>
    <col min="11016" max="11016" width="26.140625" style="15" customWidth="1"/>
    <col min="11017" max="11017" width="19.85546875" style="15" customWidth="1"/>
    <col min="11018" max="11258" width="8.85546875" style="15"/>
    <col min="11259" max="11260" width="5.140625" style="15" customWidth="1"/>
    <col min="11261" max="11261" width="12.5703125" style="15" bestFit="1" customWidth="1"/>
    <col min="11262" max="11262" width="13.28515625" style="15" bestFit="1" customWidth="1"/>
    <col min="11263" max="11263" width="13.5703125" style="15" bestFit="1" customWidth="1"/>
    <col min="11264" max="11264" width="10.28515625" style="15" bestFit="1" customWidth="1"/>
    <col min="11265" max="11265" width="23.7109375" style="15" bestFit="1" customWidth="1"/>
    <col min="11266" max="11266" width="11.7109375" style="15" bestFit="1" customWidth="1"/>
    <col min="11267" max="11267" width="9.7109375" style="15" bestFit="1" customWidth="1"/>
    <col min="11268" max="11268" width="22.28515625" style="15" bestFit="1" customWidth="1"/>
    <col min="11269" max="11269" width="52.140625" style="15" customWidth="1"/>
    <col min="11270" max="11270" width="22" style="15" bestFit="1" customWidth="1"/>
    <col min="11271" max="11271" width="8.85546875" style="15"/>
    <col min="11272" max="11272" width="26.140625" style="15" customWidth="1"/>
    <col min="11273" max="11273" width="19.85546875" style="15" customWidth="1"/>
    <col min="11274" max="11514" width="8.85546875" style="15"/>
    <col min="11515" max="11516" width="5.140625" style="15" customWidth="1"/>
    <col min="11517" max="11517" width="12.5703125" style="15" bestFit="1" customWidth="1"/>
    <col min="11518" max="11518" width="13.28515625" style="15" bestFit="1" customWidth="1"/>
    <col min="11519" max="11519" width="13.5703125" style="15" bestFit="1" customWidth="1"/>
    <col min="11520" max="11520" width="10.28515625" style="15" bestFit="1" customWidth="1"/>
    <col min="11521" max="11521" width="23.7109375" style="15" bestFit="1" customWidth="1"/>
    <col min="11522" max="11522" width="11.7109375" style="15" bestFit="1" customWidth="1"/>
    <col min="11523" max="11523" width="9.7109375" style="15" bestFit="1" customWidth="1"/>
    <col min="11524" max="11524" width="22.28515625" style="15" bestFit="1" customWidth="1"/>
    <col min="11525" max="11525" width="52.140625" style="15" customWidth="1"/>
    <col min="11526" max="11526" width="22" style="15" bestFit="1" customWidth="1"/>
    <col min="11527" max="11527" width="8.85546875" style="15"/>
    <col min="11528" max="11528" width="26.140625" style="15" customWidth="1"/>
    <col min="11529" max="11529" width="19.85546875" style="15" customWidth="1"/>
    <col min="11530" max="11770" width="8.85546875" style="15"/>
    <col min="11771" max="11772" width="5.140625" style="15" customWidth="1"/>
    <col min="11773" max="11773" width="12.5703125" style="15" bestFit="1" customWidth="1"/>
    <col min="11774" max="11774" width="13.28515625" style="15" bestFit="1" customWidth="1"/>
    <col min="11775" max="11775" width="13.5703125" style="15" bestFit="1" customWidth="1"/>
    <col min="11776" max="11776" width="10.28515625" style="15" bestFit="1" customWidth="1"/>
    <col min="11777" max="11777" width="23.7109375" style="15" bestFit="1" customWidth="1"/>
    <col min="11778" max="11778" width="11.7109375" style="15" bestFit="1" customWidth="1"/>
    <col min="11779" max="11779" width="9.7109375" style="15" bestFit="1" customWidth="1"/>
    <col min="11780" max="11780" width="22.28515625" style="15" bestFit="1" customWidth="1"/>
    <col min="11781" max="11781" width="52.140625" style="15" customWidth="1"/>
    <col min="11782" max="11782" width="22" style="15" bestFit="1" customWidth="1"/>
    <col min="11783" max="11783" width="8.85546875" style="15"/>
    <col min="11784" max="11784" width="26.140625" style="15" customWidth="1"/>
    <col min="11785" max="11785" width="19.85546875" style="15" customWidth="1"/>
    <col min="11786" max="12026" width="8.85546875" style="15"/>
    <col min="12027" max="12028" width="5.140625" style="15" customWidth="1"/>
    <col min="12029" max="12029" width="12.5703125" style="15" bestFit="1" customWidth="1"/>
    <col min="12030" max="12030" width="13.28515625" style="15" bestFit="1" customWidth="1"/>
    <col min="12031" max="12031" width="13.5703125" style="15" bestFit="1" customWidth="1"/>
    <col min="12032" max="12032" width="10.28515625" style="15" bestFit="1" customWidth="1"/>
    <col min="12033" max="12033" width="23.7109375" style="15" bestFit="1" customWidth="1"/>
    <col min="12034" max="12034" width="11.7109375" style="15" bestFit="1" customWidth="1"/>
    <col min="12035" max="12035" width="9.7109375" style="15" bestFit="1" customWidth="1"/>
    <col min="12036" max="12036" width="22.28515625" style="15" bestFit="1" customWidth="1"/>
    <col min="12037" max="12037" width="52.140625" style="15" customWidth="1"/>
    <col min="12038" max="12038" width="22" style="15" bestFit="1" customWidth="1"/>
    <col min="12039" max="12039" width="8.85546875" style="15"/>
    <col min="12040" max="12040" width="26.140625" style="15" customWidth="1"/>
    <col min="12041" max="12041" width="19.85546875" style="15" customWidth="1"/>
    <col min="12042" max="12282" width="8.85546875" style="15"/>
    <col min="12283" max="12284" width="5.140625" style="15" customWidth="1"/>
    <col min="12285" max="12285" width="12.5703125" style="15" bestFit="1" customWidth="1"/>
    <col min="12286" max="12286" width="13.28515625" style="15" bestFit="1" customWidth="1"/>
    <col min="12287" max="12287" width="13.5703125" style="15" bestFit="1" customWidth="1"/>
    <col min="12288" max="12288" width="10.28515625" style="15" bestFit="1" customWidth="1"/>
    <col min="12289" max="12289" width="23.7109375" style="15" bestFit="1" customWidth="1"/>
    <col min="12290" max="12290" width="11.7109375" style="15" bestFit="1" customWidth="1"/>
    <col min="12291" max="12291" width="9.7109375" style="15" bestFit="1" customWidth="1"/>
    <col min="12292" max="12292" width="22.28515625" style="15" bestFit="1" customWidth="1"/>
    <col min="12293" max="12293" width="52.140625" style="15" customWidth="1"/>
    <col min="12294" max="12294" width="22" style="15" bestFit="1" customWidth="1"/>
    <col min="12295" max="12295" width="8.85546875" style="15"/>
    <col min="12296" max="12296" width="26.140625" style="15" customWidth="1"/>
    <col min="12297" max="12297" width="19.85546875" style="15" customWidth="1"/>
    <col min="12298" max="12538" width="8.85546875" style="15"/>
    <col min="12539" max="12540" width="5.140625" style="15" customWidth="1"/>
    <col min="12541" max="12541" width="12.5703125" style="15" bestFit="1" customWidth="1"/>
    <col min="12542" max="12542" width="13.28515625" style="15" bestFit="1" customWidth="1"/>
    <col min="12543" max="12543" width="13.5703125" style="15" bestFit="1" customWidth="1"/>
    <col min="12544" max="12544" width="10.28515625" style="15" bestFit="1" customWidth="1"/>
    <col min="12545" max="12545" width="23.7109375" style="15" bestFit="1" customWidth="1"/>
    <col min="12546" max="12546" width="11.7109375" style="15" bestFit="1" customWidth="1"/>
    <col min="12547" max="12547" width="9.7109375" style="15" bestFit="1" customWidth="1"/>
    <col min="12548" max="12548" width="22.28515625" style="15" bestFit="1" customWidth="1"/>
    <col min="12549" max="12549" width="52.140625" style="15" customWidth="1"/>
    <col min="12550" max="12550" width="22" style="15" bestFit="1" customWidth="1"/>
    <col min="12551" max="12551" width="8.85546875" style="15"/>
    <col min="12552" max="12552" width="26.140625" style="15" customWidth="1"/>
    <col min="12553" max="12553" width="19.85546875" style="15" customWidth="1"/>
    <col min="12554" max="12794" width="8.85546875" style="15"/>
    <col min="12795" max="12796" width="5.140625" style="15" customWidth="1"/>
    <col min="12797" max="12797" width="12.5703125" style="15" bestFit="1" customWidth="1"/>
    <col min="12798" max="12798" width="13.28515625" style="15" bestFit="1" customWidth="1"/>
    <col min="12799" max="12799" width="13.5703125" style="15" bestFit="1" customWidth="1"/>
    <col min="12800" max="12800" width="10.28515625" style="15" bestFit="1" customWidth="1"/>
    <col min="12801" max="12801" width="23.7109375" style="15" bestFit="1" customWidth="1"/>
    <col min="12802" max="12802" width="11.7109375" style="15" bestFit="1" customWidth="1"/>
    <col min="12803" max="12803" width="9.7109375" style="15" bestFit="1" customWidth="1"/>
    <col min="12804" max="12804" width="22.28515625" style="15" bestFit="1" customWidth="1"/>
    <col min="12805" max="12805" width="52.140625" style="15" customWidth="1"/>
    <col min="12806" max="12806" width="22" style="15" bestFit="1" customWidth="1"/>
    <col min="12807" max="12807" width="8.85546875" style="15"/>
    <col min="12808" max="12808" width="26.140625" style="15" customWidth="1"/>
    <col min="12809" max="12809" width="19.85546875" style="15" customWidth="1"/>
    <col min="12810" max="13050" width="8.85546875" style="15"/>
    <col min="13051" max="13052" width="5.140625" style="15" customWidth="1"/>
    <col min="13053" max="13053" width="12.5703125" style="15" bestFit="1" customWidth="1"/>
    <col min="13054" max="13054" width="13.28515625" style="15" bestFit="1" customWidth="1"/>
    <col min="13055" max="13055" width="13.5703125" style="15" bestFit="1" customWidth="1"/>
    <col min="13056" max="13056" width="10.28515625" style="15" bestFit="1" customWidth="1"/>
    <col min="13057" max="13057" width="23.7109375" style="15" bestFit="1" customWidth="1"/>
    <col min="13058" max="13058" width="11.7109375" style="15" bestFit="1" customWidth="1"/>
    <col min="13059" max="13059" width="9.7109375" style="15" bestFit="1" customWidth="1"/>
    <col min="13060" max="13060" width="22.28515625" style="15" bestFit="1" customWidth="1"/>
    <col min="13061" max="13061" width="52.140625" style="15" customWidth="1"/>
    <col min="13062" max="13062" width="22" style="15" bestFit="1" customWidth="1"/>
    <col min="13063" max="13063" width="8.85546875" style="15"/>
    <col min="13064" max="13064" width="26.140625" style="15" customWidth="1"/>
    <col min="13065" max="13065" width="19.85546875" style="15" customWidth="1"/>
    <col min="13066" max="13306" width="8.85546875" style="15"/>
    <col min="13307" max="13308" width="5.140625" style="15" customWidth="1"/>
    <col min="13309" max="13309" width="12.5703125" style="15" bestFit="1" customWidth="1"/>
    <col min="13310" max="13310" width="13.28515625" style="15" bestFit="1" customWidth="1"/>
    <col min="13311" max="13311" width="13.5703125" style="15" bestFit="1" customWidth="1"/>
    <col min="13312" max="13312" width="10.28515625" style="15" bestFit="1" customWidth="1"/>
    <col min="13313" max="13313" width="23.7109375" style="15" bestFit="1" customWidth="1"/>
    <col min="13314" max="13314" width="11.7109375" style="15" bestFit="1" customWidth="1"/>
    <col min="13315" max="13315" width="9.7109375" style="15" bestFit="1" customWidth="1"/>
    <col min="13316" max="13316" width="22.28515625" style="15" bestFit="1" customWidth="1"/>
    <col min="13317" max="13317" width="52.140625" style="15" customWidth="1"/>
    <col min="13318" max="13318" width="22" style="15" bestFit="1" customWidth="1"/>
    <col min="13319" max="13319" width="8.85546875" style="15"/>
    <col min="13320" max="13320" width="26.140625" style="15" customWidth="1"/>
    <col min="13321" max="13321" width="19.85546875" style="15" customWidth="1"/>
    <col min="13322" max="13562" width="8.85546875" style="15"/>
    <col min="13563" max="13564" width="5.140625" style="15" customWidth="1"/>
    <col min="13565" max="13565" width="12.5703125" style="15" bestFit="1" customWidth="1"/>
    <col min="13566" max="13566" width="13.28515625" style="15" bestFit="1" customWidth="1"/>
    <col min="13567" max="13567" width="13.5703125" style="15" bestFit="1" customWidth="1"/>
    <col min="13568" max="13568" width="10.28515625" style="15" bestFit="1" customWidth="1"/>
    <col min="13569" max="13569" width="23.7109375" style="15" bestFit="1" customWidth="1"/>
    <col min="13570" max="13570" width="11.7109375" style="15" bestFit="1" customWidth="1"/>
    <col min="13571" max="13571" width="9.7109375" style="15" bestFit="1" customWidth="1"/>
    <col min="13572" max="13572" width="22.28515625" style="15" bestFit="1" customWidth="1"/>
    <col min="13573" max="13573" width="52.140625" style="15" customWidth="1"/>
    <col min="13574" max="13574" width="22" style="15" bestFit="1" customWidth="1"/>
    <col min="13575" max="13575" width="8.85546875" style="15"/>
    <col min="13576" max="13576" width="26.140625" style="15" customWidth="1"/>
    <col min="13577" max="13577" width="19.85546875" style="15" customWidth="1"/>
    <col min="13578" max="13818" width="8.85546875" style="15"/>
    <col min="13819" max="13820" width="5.140625" style="15" customWidth="1"/>
    <col min="13821" max="13821" width="12.5703125" style="15" bestFit="1" customWidth="1"/>
    <col min="13822" max="13822" width="13.28515625" style="15" bestFit="1" customWidth="1"/>
    <col min="13823" max="13823" width="13.5703125" style="15" bestFit="1" customWidth="1"/>
    <col min="13824" max="13824" width="10.28515625" style="15" bestFit="1" customWidth="1"/>
    <col min="13825" max="13825" width="23.7109375" style="15" bestFit="1" customWidth="1"/>
    <col min="13826" max="13826" width="11.7109375" style="15" bestFit="1" customWidth="1"/>
    <col min="13827" max="13827" width="9.7109375" style="15" bestFit="1" customWidth="1"/>
    <col min="13828" max="13828" width="22.28515625" style="15" bestFit="1" customWidth="1"/>
    <col min="13829" max="13829" width="52.140625" style="15" customWidth="1"/>
    <col min="13830" max="13830" width="22" style="15" bestFit="1" customWidth="1"/>
    <col min="13831" max="13831" width="8.85546875" style="15"/>
    <col min="13832" max="13832" width="26.140625" style="15" customWidth="1"/>
    <col min="13833" max="13833" width="19.85546875" style="15" customWidth="1"/>
    <col min="13834" max="14074" width="8.85546875" style="15"/>
    <col min="14075" max="14076" width="5.140625" style="15" customWidth="1"/>
    <col min="14077" max="14077" width="12.5703125" style="15" bestFit="1" customWidth="1"/>
    <col min="14078" max="14078" width="13.28515625" style="15" bestFit="1" customWidth="1"/>
    <col min="14079" max="14079" width="13.5703125" style="15" bestFit="1" customWidth="1"/>
    <col min="14080" max="14080" width="10.28515625" style="15" bestFit="1" customWidth="1"/>
    <col min="14081" max="14081" width="23.7109375" style="15" bestFit="1" customWidth="1"/>
    <col min="14082" max="14082" width="11.7109375" style="15" bestFit="1" customWidth="1"/>
    <col min="14083" max="14083" width="9.7109375" style="15" bestFit="1" customWidth="1"/>
    <col min="14084" max="14084" width="22.28515625" style="15" bestFit="1" customWidth="1"/>
    <col min="14085" max="14085" width="52.140625" style="15" customWidth="1"/>
    <col min="14086" max="14086" width="22" style="15" bestFit="1" customWidth="1"/>
    <col min="14087" max="14087" width="8.85546875" style="15"/>
    <col min="14088" max="14088" width="26.140625" style="15" customWidth="1"/>
    <col min="14089" max="14089" width="19.85546875" style="15" customWidth="1"/>
    <col min="14090" max="14330" width="8.85546875" style="15"/>
    <col min="14331" max="14332" width="5.140625" style="15" customWidth="1"/>
    <col min="14333" max="14333" width="12.5703125" style="15" bestFit="1" customWidth="1"/>
    <col min="14334" max="14334" width="13.28515625" style="15" bestFit="1" customWidth="1"/>
    <col min="14335" max="14335" width="13.5703125" style="15" bestFit="1" customWidth="1"/>
    <col min="14336" max="14336" width="10.28515625" style="15" bestFit="1" customWidth="1"/>
    <col min="14337" max="14337" width="23.7109375" style="15" bestFit="1" customWidth="1"/>
    <col min="14338" max="14338" width="11.7109375" style="15" bestFit="1" customWidth="1"/>
    <col min="14339" max="14339" width="9.7109375" style="15" bestFit="1" customWidth="1"/>
    <col min="14340" max="14340" width="22.28515625" style="15" bestFit="1" customWidth="1"/>
    <col min="14341" max="14341" width="52.140625" style="15" customWidth="1"/>
    <col min="14342" max="14342" width="22" style="15" bestFit="1" customWidth="1"/>
    <col min="14343" max="14343" width="8.85546875" style="15"/>
    <col min="14344" max="14344" width="26.140625" style="15" customWidth="1"/>
    <col min="14345" max="14345" width="19.85546875" style="15" customWidth="1"/>
    <col min="14346" max="14586" width="8.85546875" style="15"/>
    <col min="14587" max="14588" width="5.140625" style="15" customWidth="1"/>
    <col min="14589" max="14589" width="12.5703125" style="15" bestFit="1" customWidth="1"/>
    <col min="14590" max="14590" width="13.28515625" style="15" bestFit="1" customWidth="1"/>
    <col min="14591" max="14591" width="13.5703125" style="15" bestFit="1" customWidth="1"/>
    <col min="14592" max="14592" width="10.28515625" style="15" bestFit="1" customWidth="1"/>
    <col min="14593" max="14593" width="23.7109375" style="15" bestFit="1" customWidth="1"/>
    <col min="14594" max="14594" width="11.7109375" style="15" bestFit="1" customWidth="1"/>
    <col min="14595" max="14595" width="9.7109375" style="15" bestFit="1" customWidth="1"/>
    <col min="14596" max="14596" width="22.28515625" style="15" bestFit="1" customWidth="1"/>
    <col min="14597" max="14597" width="52.140625" style="15" customWidth="1"/>
    <col min="14598" max="14598" width="22" style="15" bestFit="1" customWidth="1"/>
    <col min="14599" max="14599" width="8.85546875" style="15"/>
    <col min="14600" max="14600" width="26.140625" style="15" customWidth="1"/>
    <col min="14601" max="14601" width="19.85546875" style="15" customWidth="1"/>
    <col min="14602" max="14842" width="8.85546875" style="15"/>
    <col min="14843" max="14844" width="5.140625" style="15" customWidth="1"/>
    <col min="14845" max="14845" width="12.5703125" style="15" bestFit="1" customWidth="1"/>
    <col min="14846" max="14846" width="13.28515625" style="15" bestFit="1" customWidth="1"/>
    <col min="14847" max="14847" width="13.5703125" style="15" bestFit="1" customWidth="1"/>
    <col min="14848" max="14848" width="10.28515625" style="15" bestFit="1" customWidth="1"/>
    <col min="14849" max="14849" width="23.7109375" style="15" bestFit="1" customWidth="1"/>
    <col min="14850" max="14850" width="11.7109375" style="15" bestFit="1" customWidth="1"/>
    <col min="14851" max="14851" width="9.7109375" style="15" bestFit="1" customWidth="1"/>
    <col min="14852" max="14852" width="22.28515625" style="15" bestFit="1" customWidth="1"/>
    <col min="14853" max="14853" width="52.140625" style="15" customWidth="1"/>
    <col min="14854" max="14854" width="22" style="15" bestFit="1" customWidth="1"/>
    <col min="14855" max="14855" width="8.85546875" style="15"/>
    <col min="14856" max="14856" width="26.140625" style="15" customWidth="1"/>
    <col min="14857" max="14857" width="19.85546875" style="15" customWidth="1"/>
    <col min="14858" max="15098" width="8.85546875" style="15"/>
    <col min="15099" max="15100" width="5.140625" style="15" customWidth="1"/>
    <col min="15101" max="15101" width="12.5703125" style="15" bestFit="1" customWidth="1"/>
    <col min="15102" max="15102" width="13.28515625" style="15" bestFit="1" customWidth="1"/>
    <col min="15103" max="15103" width="13.5703125" style="15" bestFit="1" customWidth="1"/>
    <col min="15104" max="15104" width="10.28515625" style="15" bestFit="1" customWidth="1"/>
    <col min="15105" max="15105" width="23.7109375" style="15" bestFit="1" customWidth="1"/>
    <col min="15106" max="15106" width="11.7109375" style="15" bestFit="1" customWidth="1"/>
    <col min="15107" max="15107" width="9.7109375" style="15" bestFit="1" customWidth="1"/>
    <col min="15108" max="15108" width="22.28515625" style="15" bestFit="1" customWidth="1"/>
    <col min="15109" max="15109" width="52.140625" style="15" customWidth="1"/>
    <col min="15110" max="15110" width="22" style="15" bestFit="1" customWidth="1"/>
    <col min="15111" max="15111" width="8.85546875" style="15"/>
    <col min="15112" max="15112" width="26.140625" style="15" customWidth="1"/>
    <col min="15113" max="15113" width="19.85546875" style="15" customWidth="1"/>
    <col min="15114" max="15354" width="8.85546875" style="15"/>
    <col min="15355" max="15356" width="5.140625" style="15" customWidth="1"/>
    <col min="15357" max="15357" width="12.5703125" style="15" bestFit="1" customWidth="1"/>
    <col min="15358" max="15358" width="13.28515625" style="15" bestFit="1" customWidth="1"/>
    <col min="15359" max="15359" width="13.5703125" style="15" bestFit="1" customWidth="1"/>
    <col min="15360" max="15360" width="10.28515625" style="15" bestFit="1" customWidth="1"/>
    <col min="15361" max="15361" width="23.7109375" style="15" bestFit="1" customWidth="1"/>
    <col min="15362" max="15362" width="11.7109375" style="15" bestFit="1" customWidth="1"/>
    <col min="15363" max="15363" width="9.7109375" style="15" bestFit="1" customWidth="1"/>
    <col min="15364" max="15364" width="22.28515625" style="15" bestFit="1" customWidth="1"/>
    <col min="15365" max="15365" width="52.140625" style="15" customWidth="1"/>
    <col min="15366" max="15366" width="22" style="15" bestFit="1" customWidth="1"/>
    <col min="15367" max="15367" width="8.85546875" style="15"/>
    <col min="15368" max="15368" width="26.140625" style="15" customWidth="1"/>
    <col min="15369" max="15369" width="19.85546875" style="15" customWidth="1"/>
    <col min="15370" max="15610" width="8.85546875" style="15"/>
    <col min="15611" max="15612" width="5.140625" style="15" customWidth="1"/>
    <col min="15613" max="15613" width="12.5703125" style="15" bestFit="1" customWidth="1"/>
    <col min="15614" max="15614" width="13.28515625" style="15" bestFit="1" customWidth="1"/>
    <col min="15615" max="15615" width="13.5703125" style="15" bestFit="1" customWidth="1"/>
    <col min="15616" max="15616" width="10.28515625" style="15" bestFit="1" customWidth="1"/>
    <col min="15617" max="15617" width="23.7109375" style="15" bestFit="1" customWidth="1"/>
    <col min="15618" max="15618" width="11.7109375" style="15" bestFit="1" customWidth="1"/>
    <col min="15619" max="15619" width="9.7109375" style="15" bestFit="1" customWidth="1"/>
    <col min="15620" max="15620" width="22.28515625" style="15" bestFit="1" customWidth="1"/>
    <col min="15621" max="15621" width="52.140625" style="15" customWidth="1"/>
    <col min="15622" max="15622" width="22" style="15" bestFit="1" customWidth="1"/>
    <col min="15623" max="15623" width="8.85546875" style="15"/>
    <col min="15624" max="15624" width="26.140625" style="15" customWidth="1"/>
    <col min="15625" max="15625" width="19.85546875" style="15" customWidth="1"/>
    <col min="15626" max="15866" width="8.85546875" style="15"/>
    <col min="15867" max="15868" width="5.140625" style="15" customWidth="1"/>
    <col min="15869" max="15869" width="12.5703125" style="15" bestFit="1" customWidth="1"/>
    <col min="15870" max="15870" width="13.28515625" style="15" bestFit="1" customWidth="1"/>
    <col min="15871" max="15871" width="13.5703125" style="15" bestFit="1" customWidth="1"/>
    <col min="15872" max="15872" width="10.28515625" style="15" bestFit="1" customWidth="1"/>
    <col min="15873" max="15873" width="23.7109375" style="15" bestFit="1" customWidth="1"/>
    <col min="15874" max="15874" width="11.7109375" style="15" bestFit="1" customWidth="1"/>
    <col min="15875" max="15875" width="9.7109375" style="15" bestFit="1" customWidth="1"/>
    <col min="15876" max="15876" width="22.28515625" style="15" bestFit="1" customWidth="1"/>
    <col min="15877" max="15877" width="52.140625" style="15" customWidth="1"/>
    <col min="15878" max="15878" width="22" style="15" bestFit="1" customWidth="1"/>
    <col min="15879" max="15879" width="8.85546875" style="15"/>
    <col min="15880" max="15880" width="26.140625" style="15" customWidth="1"/>
    <col min="15881" max="15881" width="19.85546875" style="15" customWidth="1"/>
    <col min="15882" max="16122" width="8.85546875" style="15"/>
    <col min="16123" max="16124" width="5.140625" style="15" customWidth="1"/>
    <col min="16125" max="16125" width="12.5703125" style="15" bestFit="1" customWidth="1"/>
    <col min="16126" max="16126" width="13.28515625" style="15" bestFit="1" customWidth="1"/>
    <col min="16127" max="16127" width="13.5703125" style="15" bestFit="1" customWidth="1"/>
    <col min="16128" max="16128" width="10.28515625" style="15" bestFit="1" customWidth="1"/>
    <col min="16129" max="16129" width="23.7109375" style="15" bestFit="1" customWidth="1"/>
    <col min="16130" max="16130" width="11.7109375" style="15" bestFit="1" customWidth="1"/>
    <col min="16131" max="16131" width="9.7109375" style="15" bestFit="1" customWidth="1"/>
    <col min="16132" max="16132" width="22.28515625" style="15" bestFit="1" customWidth="1"/>
    <col min="16133" max="16133" width="52.140625" style="15" customWidth="1"/>
    <col min="16134" max="16134" width="22" style="15" bestFit="1" customWidth="1"/>
    <col min="16135" max="16135" width="8.85546875" style="15"/>
    <col min="16136" max="16136" width="26.140625" style="15" customWidth="1"/>
    <col min="16137" max="16137" width="19.85546875" style="15" customWidth="1"/>
    <col min="16138" max="16377" width="8.85546875" style="15"/>
    <col min="16378" max="16384" width="8.7109375" style="15" customWidth="1"/>
  </cols>
  <sheetData>
    <row r="1" spans="1:12" s="24" customFormat="1" ht="12.75">
      <c r="A1" s="404" t="s">
        <v>6063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2" s="24" customFormat="1" ht="12.75">
      <c r="A2" s="203" t="s">
        <v>4838</v>
      </c>
      <c r="B2" s="44"/>
      <c r="C2" s="44"/>
      <c r="D2" s="46"/>
      <c r="E2" s="49"/>
      <c r="F2" s="23"/>
      <c r="G2" s="23"/>
      <c r="H2" s="41"/>
      <c r="I2" s="23"/>
      <c r="J2" s="23"/>
      <c r="K2" s="41"/>
    </row>
    <row r="3" spans="1:12" s="32" customFormat="1" ht="56.45" customHeight="1">
      <c r="A3" s="304" t="s">
        <v>4826</v>
      </c>
      <c r="B3" s="305" t="s">
        <v>4827</v>
      </c>
      <c r="C3" s="303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2" s="32" customFormat="1" ht="12.75">
      <c r="A4" s="304"/>
      <c r="B4" s="306"/>
      <c r="C4" s="303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2" ht="26.45" customHeight="1">
      <c r="A5" s="308">
        <v>1</v>
      </c>
      <c r="B5" s="310" t="s">
        <v>5508</v>
      </c>
      <c r="C5" s="10" t="s">
        <v>1204</v>
      </c>
      <c r="D5" s="68" t="s">
        <v>1203</v>
      </c>
      <c r="E5" s="258"/>
      <c r="F5" s="35">
        <v>238</v>
      </c>
      <c r="G5" s="35">
        <v>225</v>
      </c>
      <c r="H5" s="206">
        <f>SUM(F5:G5)</f>
        <v>463</v>
      </c>
      <c r="I5" s="308">
        <v>2</v>
      </c>
      <c r="J5" s="308">
        <v>2</v>
      </c>
      <c r="K5" s="309">
        <f>SUM(I5:J5)</f>
        <v>4</v>
      </c>
    </row>
    <row r="6" spans="1:12" ht="26.45" customHeight="1">
      <c r="A6" s="308"/>
      <c r="B6" s="310"/>
      <c r="C6" s="10" t="s">
        <v>1206</v>
      </c>
      <c r="D6" s="68" t="s">
        <v>1205</v>
      </c>
      <c r="E6" s="258"/>
      <c r="F6" s="35">
        <v>250</v>
      </c>
      <c r="G6" s="35">
        <v>202</v>
      </c>
      <c r="H6" s="206">
        <f t="shared" ref="H6:H35" si="0">SUM(F6:G6)</f>
        <v>452</v>
      </c>
      <c r="I6" s="308"/>
      <c r="J6" s="308"/>
      <c r="K6" s="309"/>
    </row>
    <row r="7" spans="1:12" s="16" customFormat="1" ht="26.45" customHeight="1">
      <c r="A7" s="308"/>
      <c r="B7" s="310"/>
      <c r="C7" s="10" t="s">
        <v>1206</v>
      </c>
      <c r="D7" s="68" t="s">
        <v>1207</v>
      </c>
      <c r="E7" s="258"/>
      <c r="F7" s="35">
        <v>99</v>
      </c>
      <c r="G7" s="35">
        <v>98</v>
      </c>
      <c r="H7" s="206">
        <f t="shared" si="0"/>
        <v>197</v>
      </c>
      <c r="I7" s="308"/>
      <c r="J7" s="308"/>
      <c r="K7" s="309"/>
      <c r="L7" s="17"/>
    </row>
    <row r="8" spans="1:12" ht="26.45" customHeight="1">
      <c r="A8" s="308"/>
      <c r="B8" s="310"/>
      <c r="C8" s="10" t="s">
        <v>1209</v>
      </c>
      <c r="D8" s="68" t="s">
        <v>1208</v>
      </c>
      <c r="E8" s="258"/>
      <c r="F8" s="35">
        <v>205</v>
      </c>
      <c r="G8" s="35">
        <v>195</v>
      </c>
      <c r="H8" s="206">
        <f t="shared" si="0"/>
        <v>400</v>
      </c>
      <c r="I8" s="308"/>
      <c r="J8" s="308"/>
      <c r="K8" s="309"/>
    </row>
    <row r="9" spans="1:12" ht="26.45" customHeight="1">
      <c r="A9" s="308"/>
      <c r="B9" s="310"/>
      <c r="C9" s="10" t="s">
        <v>1211</v>
      </c>
      <c r="D9" s="68" t="s">
        <v>1210</v>
      </c>
      <c r="E9" s="258"/>
      <c r="F9" s="35">
        <v>121</v>
      </c>
      <c r="G9" s="35">
        <v>87</v>
      </c>
      <c r="H9" s="206">
        <f t="shared" si="0"/>
        <v>208</v>
      </c>
      <c r="I9" s="308"/>
      <c r="J9" s="308"/>
      <c r="K9" s="309"/>
    </row>
    <row r="10" spans="1:12" ht="22.15" customHeight="1">
      <c r="A10" s="14"/>
      <c r="B10" s="208"/>
      <c r="C10" s="10"/>
      <c r="D10" s="68"/>
      <c r="E10" s="258" t="s">
        <v>5507</v>
      </c>
      <c r="F10" s="40">
        <f>SUM(F5:F9)</f>
        <v>913</v>
      </c>
      <c r="G10" s="40">
        <f t="shared" ref="G10:K10" si="1">SUM(G5:G9)</f>
        <v>807</v>
      </c>
      <c r="H10" s="40">
        <f t="shared" si="1"/>
        <v>1720</v>
      </c>
      <c r="I10" s="40">
        <f t="shared" si="1"/>
        <v>2</v>
      </c>
      <c r="J10" s="40">
        <f t="shared" si="1"/>
        <v>2</v>
      </c>
      <c r="K10" s="40">
        <f t="shared" si="1"/>
        <v>4</v>
      </c>
    </row>
    <row r="11" spans="1:12" ht="22.15" customHeight="1">
      <c r="A11" s="308">
        <v>2</v>
      </c>
      <c r="B11" s="310" t="s">
        <v>5508</v>
      </c>
      <c r="C11" s="10" t="s">
        <v>1213</v>
      </c>
      <c r="D11" s="68" t="s">
        <v>1212</v>
      </c>
      <c r="E11" s="258"/>
      <c r="F11" s="35">
        <v>361</v>
      </c>
      <c r="G11" s="35">
        <v>298</v>
      </c>
      <c r="H11" s="206">
        <f t="shared" si="0"/>
        <v>659</v>
      </c>
      <c r="I11" s="308">
        <v>2</v>
      </c>
      <c r="J11" s="308">
        <v>2</v>
      </c>
      <c r="K11" s="309">
        <f>SUM(I11:J11)</f>
        <v>4</v>
      </c>
    </row>
    <row r="12" spans="1:12" ht="22.15" customHeight="1">
      <c r="A12" s="308"/>
      <c r="B12" s="310"/>
      <c r="C12" s="10" t="s">
        <v>1215</v>
      </c>
      <c r="D12" s="68" t="s">
        <v>1214</v>
      </c>
      <c r="E12" s="258"/>
      <c r="F12" s="35">
        <v>162</v>
      </c>
      <c r="G12" s="35">
        <v>132</v>
      </c>
      <c r="H12" s="206">
        <f t="shared" si="0"/>
        <v>294</v>
      </c>
      <c r="I12" s="308"/>
      <c r="J12" s="308"/>
      <c r="K12" s="309"/>
    </row>
    <row r="13" spans="1:12" ht="22.15" customHeight="1">
      <c r="A13" s="308"/>
      <c r="B13" s="310"/>
      <c r="C13" s="10" t="s">
        <v>1217</v>
      </c>
      <c r="D13" s="68" t="s">
        <v>1216</v>
      </c>
      <c r="E13" s="258"/>
      <c r="F13" s="35">
        <v>354</v>
      </c>
      <c r="G13" s="35">
        <v>294</v>
      </c>
      <c r="H13" s="206">
        <f t="shared" si="0"/>
        <v>648</v>
      </c>
      <c r="I13" s="308"/>
      <c r="J13" s="308"/>
      <c r="K13" s="309"/>
    </row>
    <row r="14" spans="1:12" ht="22.15" customHeight="1">
      <c r="A14" s="14"/>
      <c r="B14" s="208"/>
      <c r="C14" s="10"/>
      <c r="D14" s="68"/>
      <c r="E14" s="258" t="s">
        <v>5507</v>
      </c>
      <c r="F14" s="40">
        <f>SUM(F11:F13)</f>
        <v>877</v>
      </c>
      <c r="G14" s="40">
        <f t="shared" ref="G14:K14" si="2">SUM(G11:G13)</f>
        <v>724</v>
      </c>
      <c r="H14" s="40">
        <f t="shared" si="2"/>
        <v>1601</v>
      </c>
      <c r="I14" s="40">
        <f t="shared" si="2"/>
        <v>2</v>
      </c>
      <c r="J14" s="40">
        <f t="shared" si="2"/>
        <v>2</v>
      </c>
      <c r="K14" s="40">
        <f t="shared" si="2"/>
        <v>4</v>
      </c>
    </row>
    <row r="15" spans="1:12" ht="22.15" customHeight="1">
      <c r="A15" s="308">
        <v>3</v>
      </c>
      <c r="B15" s="310" t="s">
        <v>5508</v>
      </c>
      <c r="C15" s="10" t="s">
        <v>1219</v>
      </c>
      <c r="D15" s="68" t="s">
        <v>1218</v>
      </c>
      <c r="E15" s="258"/>
      <c r="F15" s="35">
        <v>430</v>
      </c>
      <c r="G15" s="35">
        <v>397</v>
      </c>
      <c r="H15" s="206">
        <f t="shared" si="0"/>
        <v>827</v>
      </c>
      <c r="I15" s="308">
        <v>2</v>
      </c>
      <c r="J15" s="308">
        <v>2</v>
      </c>
      <c r="K15" s="309">
        <f>SUM(I15:J15)</f>
        <v>4</v>
      </c>
    </row>
    <row r="16" spans="1:12" ht="22.15" customHeight="1">
      <c r="A16" s="308"/>
      <c r="B16" s="310"/>
      <c r="C16" s="10" t="s">
        <v>1221</v>
      </c>
      <c r="D16" s="68" t="s">
        <v>1220</v>
      </c>
      <c r="E16" s="258"/>
      <c r="F16" s="35">
        <v>457</v>
      </c>
      <c r="G16" s="35">
        <v>338</v>
      </c>
      <c r="H16" s="206">
        <f t="shared" si="0"/>
        <v>795</v>
      </c>
      <c r="I16" s="308"/>
      <c r="J16" s="308"/>
      <c r="K16" s="309"/>
    </row>
    <row r="17" spans="1:11" ht="22.15" customHeight="1">
      <c r="A17" s="14"/>
      <c r="B17" s="208"/>
      <c r="C17" s="10"/>
      <c r="D17" s="68"/>
      <c r="E17" s="258" t="s">
        <v>5507</v>
      </c>
      <c r="F17" s="40">
        <f>SUM(F15:F16)</f>
        <v>887</v>
      </c>
      <c r="G17" s="40">
        <f t="shared" ref="G17:K17" si="3">SUM(G15:G16)</f>
        <v>735</v>
      </c>
      <c r="H17" s="40">
        <f t="shared" si="3"/>
        <v>1622</v>
      </c>
      <c r="I17" s="40">
        <f t="shared" si="3"/>
        <v>2</v>
      </c>
      <c r="J17" s="40">
        <f t="shared" si="3"/>
        <v>2</v>
      </c>
      <c r="K17" s="40">
        <f t="shared" si="3"/>
        <v>4</v>
      </c>
    </row>
    <row r="18" spans="1:11" ht="21" customHeight="1">
      <c r="A18" s="308">
        <v>4</v>
      </c>
      <c r="B18" s="310" t="s">
        <v>5509</v>
      </c>
      <c r="C18" s="10" t="s">
        <v>1223</v>
      </c>
      <c r="D18" s="68" t="s">
        <v>1222</v>
      </c>
      <c r="E18" s="258"/>
      <c r="F18" s="35">
        <v>390</v>
      </c>
      <c r="G18" s="35">
        <v>224</v>
      </c>
      <c r="H18" s="206">
        <f t="shared" si="0"/>
        <v>614</v>
      </c>
      <c r="I18" s="308">
        <v>2</v>
      </c>
      <c r="J18" s="308">
        <v>2</v>
      </c>
      <c r="K18" s="309">
        <f>SUM(I18:J22)</f>
        <v>4</v>
      </c>
    </row>
    <row r="19" spans="1:11" ht="21" customHeight="1">
      <c r="A19" s="308"/>
      <c r="B19" s="310"/>
      <c r="C19" s="10" t="s">
        <v>1223</v>
      </c>
      <c r="D19" s="68" t="s">
        <v>1224</v>
      </c>
      <c r="E19" s="258"/>
      <c r="F19" s="35">
        <v>305</v>
      </c>
      <c r="G19" s="35">
        <v>182</v>
      </c>
      <c r="H19" s="206">
        <f t="shared" si="0"/>
        <v>487</v>
      </c>
      <c r="I19" s="308"/>
      <c r="J19" s="308"/>
      <c r="K19" s="309"/>
    </row>
    <row r="20" spans="1:11" ht="21" customHeight="1">
      <c r="A20" s="308"/>
      <c r="B20" s="310"/>
      <c r="C20" s="10" t="s">
        <v>1223</v>
      </c>
      <c r="D20" s="68" t="s">
        <v>1225</v>
      </c>
      <c r="E20" s="258"/>
      <c r="F20" s="35">
        <v>243</v>
      </c>
      <c r="G20" s="35">
        <v>153</v>
      </c>
      <c r="H20" s="206">
        <f t="shared" si="0"/>
        <v>396</v>
      </c>
      <c r="I20" s="308"/>
      <c r="J20" s="308"/>
      <c r="K20" s="309"/>
    </row>
    <row r="21" spans="1:11" ht="21" customHeight="1">
      <c r="A21" s="308"/>
      <c r="B21" s="310"/>
      <c r="C21" s="10" t="s">
        <v>1223</v>
      </c>
      <c r="D21" s="68" t="s">
        <v>1226</v>
      </c>
      <c r="E21" s="258"/>
      <c r="F21" s="35">
        <v>131</v>
      </c>
      <c r="G21" s="35">
        <v>101</v>
      </c>
      <c r="H21" s="206">
        <f t="shared" si="0"/>
        <v>232</v>
      </c>
      <c r="I21" s="308"/>
      <c r="J21" s="308"/>
      <c r="K21" s="309"/>
    </row>
    <row r="22" spans="1:11" ht="21" customHeight="1">
      <c r="A22" s="308"/>
      <c r="B22" s="310"/>
      <c r="C22" s="10" t="s">
        <v>1223</v>
      </c>
      <c r="D22" s="68" t="s">
        <v>1227</v>
      </c>
      <c r="E22" s="258"/>
      <c r="F22" s="35">
        <v>71</v>
      </c>
      <c r="G22" s="35">
        <v>38</v>
      </c>
      <c r="H22" s="206">
        <f t="shared" si="0"/>
        <v>109</v>
      </c>
      <c r="I22" s="308"/>
      <c r="J22" s="308"/>
      <c r="K22" s="309"/>
    </row>
    <row r="23" spans="1:11" ht="21" customHeight="1">
      <c r="A23" s="14"/>
      <c r="B23" s="208"/>
      <c r="C23" s="10"/>
      <c r="D23" s="68"/>
      <c r="E23" s="258" t="s">
        <v>5507</v>
      </c>
      <c r="F23" s="40">
        <f>SUM(F18:F22)</f>
        <v>1140</v>
      </c>
      <c r="G23" s="40">
        <f t="shared" ref="G23:K23" si="4">SUM(G18:G22)</f>
        <v>698</v>
      </c>
      <c r="H23" s="40">
        <f t="shared" si="4"/>
        <v>1838</v>
      </c>
      <c r="I23" s="40">
        <f t="shared" si="4"/>
        <v>2</v>
      </c>
      <c r="J23" s="40">
        <f t="shared" si="4"/>
        <v>2</v>
      </c>
      <c r="K23" s="40">
        <f t="shared" si="4"/>
        <v>4</v>
      </c>
    </row>
    <row r="24" spans="1:11" ht="26.45" customHeight="1">
      <c r="A24" s="308">
        <v>5</v>
      </c>
      <c r="B24" s="310" t="s">
        <v>5510</v>
      </c>
      <c r="C24" s="10" t="s">
        <v>1229</v>
      </c>
      <c r="D24" s="68" t="s">
        <v>1228</v>
      </c>
      <c r="E24" s="258"/>
      <c r="F24" s="35">
        <v>284</v>
      </c>
      <c r="G24" s="35">
        <v>205</v>
      </c>
      <c r="H24" s="206">
        <f t="shared" si="0"/>
        <v>489</v>
      </c>
      <c r="I24" s="308">
        <v>2</v>
      </c>
      <c r="J24" s="308">
        <v>2</v>
      </c>
      <c r="K24" s="309">
        <f>SUM(I24:J25)</f>
        <v>4</v>
      </c>
    </row>
    <row r="25" spans="1:11" ht="26.45" customHeight="1">
      <c r="A25" s="308"/>
      <c r="B25" s="310"/>
      <c r="C25" s="10" t="s">
        <v>1229</v>
      </c>
      <c r="D25" s="68" t="s">
        <v>1230</v>
      </c>
      <c r="E25" s="258"/>
      <c r="F25" s="35">
        <v>484</v>
      </c>
      <c r="G25" s="35">
        <v>471</v>
      </c>
      <c r="H25" s="206">
        <f t="shared" si="0"/>
        <v>955</v>
      </c>
      <c r="I25" s="308"/>
      <c r="J25" s="308"/>
      <c r="K25" s="309"/>
    </row>
    <row r="26" spans="1:11" ht="26.45" customHeight="1">
      <c r="A26" s="14"/>
      <c r="B26" s="208"/>
      <c r="C26" s="10"/>
      <c r="D26" s="68"/>
      <c r="E26" s="258" t="s">
        <v>5507</v>
      </c>
      <c r="F26" s="40">
        <f>SUM(F24:F25)</f>
        <v>768</v>
      </c>
      <c r="G26" s="40">
        <f t="shared" ref="G26:K26" si="5">SUM(G24:G25)</f>
        <v>676</v>
      </c>
      <c r="H26" s="40">
        <f t="shared" si="5"/>
        <v>1444</v>
      </c>
      <c r="I26" s="40">
        <f t="shared" si="5"/>
        <v>2</v>
      </c>
      <c r="J26" s="40">
        <f t="shared" si="5"/>
        <v>2</v>
      </c>
      <c r="K26" s="40">
        <f t="shared" si="5"/>
        <v>4</v>
      </c>
    </row>
    <row r="27" spans="1:11" ht="26.45" customHeight="1">
      <c r="A27" s="308">
        <v>6</v>
      </c>
      <c r="B27" s="310" t="s">
        <v>5510</v>
      </c>
      <c r="C27" s="10" t="s">
        <v>1229</v>
      </c>
      <c r="D27" s="68" t="s">
        <v>1231</v>
      </c>
      <c r="E27" s="258"/>
      <c r="F27" s="35">
        <v>614</v>
      </c>
      <c r="G27" s="35">
        <v>524</v>
      </c>
      <c r="H27" s="206">
        <f t="shared" si="0"/>
        <v>1138</v>
      </c>
      <c r="I27" s="308">
        <v>2</v>
      </c>
      <c r="J27" s="308">
        <v>2</v>
      </c>
      <c r="K27" s="309">
        <f>SUM(I27:J29)</f>
        <v>4</v>
      </c>
    </row>
    <row r="28" spans="1:11" ht="26.45" customHeight="1">
      <c r="A28" s="308"/>
      <c r="B28" s="310"/>
      <c r="C28" s="10" t="s">
        <v>1229</v>
      </c>
      <c r="D28" s="68" t="s">
        <v>1232</v>
      </c>
      <c r="E28" s="258"/>
      <c r="F28" s="35">
        <v>306</v>
      </c>
      <c r="G28" s="35">
        <v>217</v>
      </c>
      <c r="H28" s="206">
        <f t="shared" si="0"/>
        <v>523</v>
      </c>
      <c r="I28" s="308"/>
      <c r="J28" s="308"/>
      <c r="K28" s="309"/>
    </row>
    <row r="29" spans="1:11" ht="26.45" customHeight="1">
      <c r="A29" s="308"/>
      <c r="B29" s="310"/>
      <c r="C29" s="10" t="s">
        <v>1234</v>
      </c>
      <c r="D29" s="68" t="s">
        <v>1233</v>
      </c>
      <c r="E29" s="258"/>
      <c r="F29" s="35">
        <v>51</v>
      </c>
      <c r="G29" s="35">
        <v>42</v>
      </c>
      <c r="H29" s="206">
        <f t="shared" si="0"/>
        <v>93</v>
      </c>
      <c r="I29" s="308"/>
      <c r="J29" s="308"/>
      <c r="K29" s="309"/>
    </row>
    <row r="30" spans="1:11" ht="26.45" customHeight="1">
      <c r="A30" s="14"/>
      <c r="B30" s="208"/>
      <c r="C30" s="10"/>
      <c r="D30" s="68"/>
      <c r="E30" s="258" t="s">
        <v>5507</v>
      </c>
      <c r="F30" s="40">
        <f>SUM(F27:F29)</f>
        <v>971</v>
      </c>
      <c r="G30" s="40">
        <f t="shared" ref="G30:K30" si="6">SUM(G27:G29)</f>
        <v>783</v>
      </c>
      <c r="H30" s="40">
        <f t="shared" si="6"/>
        <v>1754</v>
      </c>
      <c r="I30" s="40">
        <f t="shared" si="6"/>
        <v>2</v>
      </c>
      <c r="J30" s="40">
        <f t="shared" si="6"/>
        <v>2</v>
      </c>
      <c r="K30" s="40">
        <f t="shared" si="6"/>
        <v>4</v>
      </c>
    </row>
    <row r="31" spans="1:11" ht="22.15" customHeight="1">
      <c r="A31" s="308">
        <v>7</v>
      </c>
      <c r="B31" s="310" t="s">
        <v>5510</v>
      </c>
      <c r="C31" s="10" t="s">
        <v>1236</v>
      </c>
      <c r="D31" s="68" t="s">
        <v>1235</v>
      </c>
      <c r="E31" s="258"/>
      <c r="F31" s="35">
        <v>535</v>
      </c>
      <c r="G31" s="35">
        <v>547</v>
      </c>
      <c r="H31" s="206">
        <f t="shared" si="0"/>
        <v>1082</v>
      </c>
      <c r="I31" s="308">
        <v>2</v>
      </c>
      <c r="J31" s="308">
        <v>2</v>
      </c>
      <c r="K31" s="309">
        <f>SUM(I31:J35)</f>
        <v>4</v>
      </c>
    </row>
    <row r="32" spans="1:11" ht="22.15" customHeight="1">
      <c r="A32" s="308"/>
      <c r="B32" s="310"/>
      <c r="C32" s="10" t="s">
        <v>1236</v>
      </c>
      <c r="D32" s="68" t="s">
        <v>1237</v>
      </c>
      <c r="E32" s="258"/>
      <c r="F32" s="35">
        <v>288</v>
      </c>
      <c r="G32" s="35">
        <v>242</v>
      </c>
      <c r="H32" s="206">
        <f t="shared" si="0"/>
        <v>530</v>
      </c>
      <c r="I32" s="308"/>
      <c r="J32" s="308"/>
      <c r="K32" s="309"/>
    </row>
    <row r="33" spans="1:11" ht="22.15" customHeight="1">
      <c r="A33" s="308"/>
      <c r="B33" s="310"/>
      <c r="C33" s="10" t="s">
        <v>1236</v>
      </c>
      <c r="D33" s="68" t="s">
        <v>1238</v>
      </c>
      <c r="E33" s="258"/>
      <c r="F33" s="35">
        <v>268</v>
      </c>
      <c r="G33" s="35">
        <v>219</v>
      </c>
      <c r="H33" s="206">
        <f t="shared" si="0"/>
        <v>487</v>
      </c>
      <c r="I33" s="308"/>
      <c r="J33" s="308"/>
      <c r="K33" s="309"/>
    </row>
    <row r="34" spans="1:11" ht="22.15" customHeight="1">
      <c r="A34" s="308"/>
      <c r="B34" s="310"/>
      <c r="C34" s="10" t="s">
        <v>1240</v>
      </c>
      <c r="D34" s="68" t="s">
        <v>1239</v>
      </c>
      <c r="E34" s="258"/>
      <c r="F34" s="35">
        <v>107</v>
      </c>
      <c r="G34" s="35">
        <v>82</v>
      </c>
      <c r="H34" s="206">
        <f t="shared" si="0"/>
        <v>189</v>
      </c>
      <c r="I34" s="308"/>
      <c r="J34" s="308"/>
      <c r="K34" s="309"/>
    </row>
    <row r="35" spans="1:11" ht="22.15" customHeight="1">
      <c r="A35" s="308"/>
      <c r="B35" s="310"/>
      <c r="C35" s="10" t="s">
        <v>1242</v>
      </c>
      <c r="D35" s="68" t="s">
        <v>1241</v>
      </c>
      <c r="E35" s="258"/>
      <c r="F35" s="35">
        <v>165</v>
      </c>
      <c r="G35" s="35">
        <v>146</v>
      </c>
      <c r="H35" s="206">
        <f t="shared" si="0"/>
        <v>311</v>
      </c>
      <c r="I35" s="308"/>
      <c r="J35" s="308"/>
      <c r="K35" s="309"/>
    </row>
    <row r="36" spans="1:11" ht="22.15" customHeight="1">
      <c r="A36" s="14"/>
      <c r="B36" s="208"/>
      <c r="C36" s="10"/>
      <c r="D36" s="68"/>
      <c r="E36" s="258" t="s">
        <v>5507</v>
      </c>
      <c r="F36" s="40">
        <f>SUM(F31:F35)</f>
        <v>1363</v>
      </c>
      <c r="G36" s="40">
        <f t="shared" ref="G36:K36" si="7">SUM(G31:G35)</f>
        <v>1236</v>
      </c>
      <c r="H36" s="40">
        <f t="shared" si="7"/>
        <v>2599</v>
      </c>
      <c r="I36" s="40">
        <f t="shared" si="7"/>
        <v>2</v>
      </c>
      <c r="J36" s="40">
        <f t="shared" si="7"/>
        <v>2</v>
      </c>
      <c r="K36" s="40">
        <f t="shared" si="7"/>
        <v>4</v>
      </c>
    </row>
    <row r="37" spans="1:11" s="17" customFormat="1" ht="26.45" customHeight="1">
      <c r="A37" s="308">
        <v>8</v>
      </c>
      <c r="B37" s="310" t="s">
        <v>5514</v>
      </c>
      <c r="C37" s="10" t="s">
        <v>1325</v>
      </c>
      <c r="D37" s="68" t="s">
        <v>1324</v>
      </c>
      <c r="E37" s="258"/>
      <c r="F37" s="35">
        <v>319</v>
      </c>
      <c r="G37" s="35">
        <v>319</v>
      </c>
      <c r="H37" s="206">
        <f t="shared" ref="H37:H115" si="8">SUM(F37:G37)</f>
        <v>638</v>
      </c>
      <c r="I37" s="308">
        <v>2</v>
      </c>
      <c r="J37" s="308">
        <v>2</v>
      </c>
      <c r="K37" s="309">
        <f>SUM(I37:J40)</f>
        <v>4</v>
      </c>
    </row>
    <row r="38" spans="1:11" s="17" customFormat="1" ht="26.45" customHeight="1">
      <c r="A38" s="308"/>
      <c r="B38" s="310"/>
      <c r="C38" s="10" t="s">
        <v>1327</v>
      </c>
      <c r="D38" s="68" t="s">
        <v>1326</v>
      </c>
      <c r="E38" s="258"/>
      <c r="F38" s="35">
        <v>214</v>
      </c>
      <c r="G38" s="35">
        <v>223</v>
      </c>
      <c r="H38" s="206">
        <f t="shared" si="8"/>
        <v>437</v>
      </c>
      <c r="I38" s="308"/>
      <c r="J38" s="308"/>
      <c r="K38" s="309"/>
    </row>
    <row r="39" spans="1:11" s="17" customFormat="1" ht="26.45" customHeight="1">
      <c r="A39" s="308"/>
      <c r="B39" s="310"/>
      <c r="C39" s="10" t="s">
        <v>1329</v>
      </c>
      <c r="D39" s="68" t="s">
        <v>1328</v>
      </c>
      <c r="E39" s="258"/>
      <c r="F39" s="35">
        <v>357</v>
      </c>
      <c r="G39" s="35">
        <v>365</v>
      </c>
      <c r="H39" s="206">
        <f t="shared" si="8"/>
        <v>722</v>
      </c>
      <c r="I39" s="308"/>
      <c r="J39" s="308"/>
      <c r="K39" s="309"/>
    </row>
    <row r="40" spans="1:11" s="17" customFormat="1" ht="26.45" customHeight="1">
      <c r="A40" s="308"/>
      <c r="B40" s="310"/>
      <c r="C40" s="10" t="s">
        <v>1331</v>
      </c>
      <c r="D40" s="68" t="s">
        <v>1330</v>
      </c>
      <c r="E40" s="258"/>
      <c r="F40" s="35">
        <v>156</v>
      </c>
      <c r="G40" s="35">
        <v>136</v>
      </c>
      <c r="H40" s="206">
        <f t="shared" si="8"/>
        <v>292</v>
      </c>
      <c r="I40" s="308"/>
      <c r="J40" s="308"/>
      <c r="K40" s="309"/>
    </row>
    <row r="41" spans="1:11" s="17" customFormat="1" ht="26.45" customHeight="1">
      <c r="A41" s="14"/>
      <c r="B41" s="208"/>
      <c r="C41" s="10"/>
      <c r="D41" s="68"/>
      <c r="E41" s="258" t="s">
        <v>5507</v>
      </c>
      <c r="F41" s="40">
        <f>SUM(F37:F40)</f>
        <v>1046</v>
      </c>
      <c r="G41" s="40">
        <f t="shared" ref="G41:K41" si="9">SUM(G37:G40)</f>
        <v>1043</v>
      </c>
      <c r="H41" s="40">
        <f t="shared" si="9"/>
        <v>2089</v>
      </c>
      <c r="I41" s="40">
        <f t="shared" si="9"/>
        <v>2</v>
      </c>
      <c r="J41" s="40">
        <f t="shared" si="9"/>
        <v>2</v>
      </c>
      <c r="K41" s="40">
        <f t="shared" si="9"/>
        <v>4</v>
      </c>
    </row>
    <row r="42" spans="1:11" s="17" customFormat="1" ht="26.45" customHeight="1">
      <c r="A42" s="308">
        <v>9</v>
      </c>
      <c r="B42" s="310" t="s">
        <v>5514</v>
      </c>
      <c r="C42" s="10" t="s">
        <v>1333</v>
      </c>
      <c r="D42" s="68" t="s">
        <v>1332</v>
      </c>
      <c r="E42" s="258"/>
      <c r="F42" s="35">
        <v>388</v>
      </c>
      <c r="G42" s="35">
        <v>365</v>
      </c>
      <c r="H42" s="206">
        <f t="shared" si="8"/>
        <v>753</v>
      </c>
      <c r="I42" s="308">
        <v>2</v>
      </c>
      <c r="J42" s="308">
        <v>2</v>
      </c>
      <c r="K42" s="309">
        <f>SUM(I42:J44)</f>
        <v>4</v>
      </c>
    </row>
    <row r="43" spans="1:11" s="17" customFormat="1" ht="26.45" customHeight="1">
      <c r="A43" s="308"/>
      <c r="B43" s="310"/>
      <c r="C43" s="10" t="s">
        <v>1333</v>
      </c>
      <c r="D43" s="68" t="s">
        <v>1334</v>
      </c>
      <c r="E43" s="258"/>
      <c r="F43" s="35">
        <v>251</v>
      </c>
      <c r="G43" s="35">
        <v>229</v>
      </c>
      <c r="H43" s="206">
        <f t="shared" si="8"/>
        <v>480</v>
      </c>
      <c r="I43" s="308"/>
      <c r="J43" s="308"/>
      <c r="K43" s="309"/>
    </row>
    <row r="44" spans="1:11" s="17" customFormat="1" ht="26.45" customHeight="1">
      <c r="A44" s="308"/>
      <c r="B44" s="310"/>
      <c r="C44" s="10" t="s">
        <v>1336</v>
      </c>
      <c r="D44" s="68" t="s">
        <v>1335</v>
      </c>
      <c r="E44" s="258"/>
      <c r="F44" s="35">
        <v>183</v>
      </c>
      <c r="G44" s="35">
        <v>166</v>
      </c>
      <c r="H44" s="206">
        <f t="shared" si="8"/>
        <v>349</v>
      </c>
      <c r="I44" s="308"/>
      <c r="J44" s="308"/>
      <c r="K44" s="309"/>
    </row>
    <row r="45" spans="1:11" s="17" customFormat="1" ht="26.45" customHeight="1">
      <c r="A45" s="14"/>
      <c r="B45" s="208"/>
      <c r="C45" s="10"/>
      <c r="D45" s="68"/>
      <c r="E45" s="258" t="s">
        <v>5507</v>
      </c>
      <c r="F45" s="40">
        <f>SUM(F42:F44)</f>
        <v>822</v>
      </c>
      <c r="G45" s="40">
        <f t="shared" ref="G45:K45" si="10">SUM(G42:G44)</f>
        <v>760</v>
      </c>
      <c r="H45" s="40">
        <f t="shared" si="10"/>
        <v>1582</v>
      </c>
      <c r="I45" s="40">
        <f t="shared" si="10"/>
        <v>2</v>
      </c>
      <c r="J45" s="40">
        <f t="shared" si="10"/>
        <v>2</v>
      </c>
      <c r="K45" s="40">
        <f t="shared" si="10"/>
        <v>4</v>
      </c>
    </row>
    <row r="46" spans="1:11" s="17" customFormat="1" ht="26.45" customHeight="1">
      <c r="A46" s="308">
        <v>10</v>
      </c>
      <c r="B46" s="310" t="s">
        <v>5514</v>
      </c>
      <c r="C46" s="10" t="s">
        <v>1338</v>
      </c>
      <c r="D46" s="68" t="s">
        <v>1337</v>
      </c>
      <c r="E46" s="258"/>
      <c r="F46" s="35">
        <v>188</v>
      </c>
      <c r="G46" s="35">
        <v>155</v>
      </c>
      <c r="H46" s="206">
        <f t="shared" si="8"/>
        <v>343</v>
      </c>
      <c r="I46" s="308">
        <v>2</v>
      </c>
      <c r="J46" s="308">
        <v>2</v>
      </c>
      <c r="K46" s="309">
        <f>SUM(I46:J48)</f>
        <v>4</v>
      </c>
    </row>
    <row r="47" spans="1:11" s="17" customFormat="1" ht="26.45" customHeight="1">
      <c r="A47" s="308"/>
      <c r="B47" s="310"/>
      <c r="C47" s="10" t="s">
        <v>1338</v>
      </c>
      <c r="D47" s="68" t="s">
        <v>1339</v>
      </c>
      <c r="E47" s="258"/>
      <c r="F47" s="35">
        <v>265</v>
      </c>
      <c r="G47" s="35">
        <v>263</v>
      </c>
      <c r="H47" s="206">
        <f t="shared" si="8"/>
        <v>528</v>
      </c>
      <c r="I47" s="308"/>
      <c r="J47" s="308"/>
      <c r="K47" s="309"/>
    </row>
    <row r="48" spans="1:11" s="17" customFormat="1" ht="26.45" customHeight="1">
      <c r="A48" s="308"/>
      <c r="B48" s="310"/>
      <c r="C48" s="10" t="s">
        <v>1341</v>
      </c>
      <c r="D48" s="68" t="s">
        <v>1340</v>
      </c>
      <c r="E48" s="258"/>
      <c r="F48" s="35">
        <v>217</v>
      </c>
      <c r="G48" s="35">
        <v>190</v>
      </c>
      <c r="H48" s="206">
        <f t="shared" si="8"/>
        <v>407</v>
      </c>
      <c r="I48" s="308"/>
      <c r="J48" s="308"/>
      <c r="K48" s="309"/>
    </row>
    <row r="49" spans="1:11" s="17" customFormat="1" ht="26.45" customHeight="1">
      <c r="A49" s="14"/>
      <c r="B49" s="208"/>
      <c r="C49" s="10"/>
      <c r="D49" s="68"/>
      <c r="E49" s="258" t="s">
        <v>5507</v>
      </c>
      <c r="F49" s="40">
        <f>SUM(F46:F48)</f>
        <v>670</v>
      </c>
      <c r="G49" s="40">
        <f t="shared" ref="G49:K49" si="11">SUM(G46:G48)</f>
        <v>608</v>
      </c>
      <c r="H49" s="40">
        <f t="shared" si="11"/>
        <v>1278</v>
      </c>
      <c r="I49" s="40">
        <f t="shared" si="11"/>
        <v>2</v>
      </c>
      <c r="J49" s="40">
        <f t="shared" si="11"/>
        <v>2</v>
      </c>
      <c r="K49" s="40">
        <f t="shared" si="11"/>
        <v>4</v>
      </c>
    </row>
    <row r="50" spans="1:11" s="17" customFormat="1" ht="26.45" customHeight="1">
      <c r="A50" s="308">
        <v>11</v>
      </c>
      <c r="B50" s="310" t="s">
        <v>5514</v>
      </c>
      <c r="C50" s="10" t="s">
        <v>1343</v>
      </c>
      <c r="D50" s="68" t="s">
        <v>1342</v>
      </c>
      <c r="E50" s="258"/>
      <c r="F50" s="35">
        <v>185</v>
      </c>
      <c r="G50" s="35">
        <v>192</v>
      </c>
      <c r="H50" s="206">
        <f t="shared" si="8"/>
        <v>377</v>
      </c>
      <c r="I50" s="308">
        <v>2</v>
      </c>
      <c r="J50" s="308">
        <v>2</v>
      </c>
      <c r="K50" s="309">
        <f>SUM(I50:J52)</f>
        <v>4</v>
      </c>
    </row>
    <row r="51" spans="1:11" s="17" customFormat="1" ht="26.45" customHeight="1">
      <c r="A51" s="308"/>
      <c r="B51" s="310"/>
      <c r="C51" s="10" t="s">
        <v>1345</v>
      </c>
      <c r="D51" s="68" t="s">
        <v>1344</v>
      </c>
      <c r="E51" s="258"/>
      <c r="F51" s="35">
        <v>189</v>
      </c>
      <c r="G51" s="35">
        <v>169</v>
      </c>
      <c r="H51" s="206">
        <f t="shared" si="8"/>
        <v>358</v>
      </c>
      <c r="I51" s="308"/>
      <c r="J51" s="308"/>
      <c r="K51" s="309"/>
    </row>
    <row r="52" spans="1:11" s="17" customFormat="1" ht="28.15" customHeight="1">
      <c r="A52" s="308"/>
      <c r="B52" s="310"/>
      <c r="C52" s="10" t="s">
        <v>1347</v>
      </c>
      <c r="D52" s="68" t="s">
        <v>1346</v>
      </c>
      <c r="E52" s="258"/>
      <c r="F52" s="35">
        <v>440</v>
      </c>
      <c r="G52" s="35">
        <v>394</v>
      </c>
      <c r="H52" s="206">
        <f t="shared" si="8"/>
        <v>834</v>
      </c>
      <c r="I52" s="308"/>
      <c r="J52" s="308"/>
      <c r="K52" s="309"/>
    </row>
    <row r="53" spans="1:11" s="17" customFormat="1" ht="40.15" customHeight="1">
      <c r="A53" s="14"/>
      <c r="B53" s="208"/>
      <c r="C53" s="10"/>
      <c r="D53" s="68"/>
      <c r="E53" s="258" t="s">
        <v>5507</v>
      </c>
      <c r="F53" s="40">
        <f>SUM(F50:F52)</f>
        <v>814</v>
      </c>
      <c r="G53" s="40">
        <f t="shared" ref="G53:K53" si="12">SUM(G50:G52)</f>
        <v>755</v>
      </c>
      <c r="H53" s="40">
        <f t="shared" si="12"/>
        <v>1569</v>
      </c>
      <c r="I53" s="40">
        <f t="shared" si="12"/>
        <v>2</v>
      </c>
      <c r="J53" s="40">
        <f t="shared" si="12"/>
        <v>2</v>
      </c>
      <c r="K53" s="40">
        <f t="shared" si="12"/>
        <v>4</v>
      </c>
    </row>
    <row r="54" spans="1:11" s="17" customFormat="1" ht="26.45" customHeight="1">
      <c r="A54" s="308">
        <v>12</v>
      </c>
      <c r="B54" s="310" t="s">
        <v>5514</v>
      </c>
      <c r="C54" s="10" t="s">
        <v>1349</v>
      </c>
      <c r="D54" s="68" t="s">
        <v>1348</v>
      </c>
      <c r="E54" s="258"/>
      <c r="F54" s="35">
        <v>351</v>
      </c>
      <c r="G54" s="35">
        <v>316</v>
      </c>
      <c r="H54" s="206">
        <f t="shared" si="8"/>
        <v>667</v>
      </c>
      <c r="I54" s="308">
        <v>2</v>
      </c>
      <c r="J54" s="308">
        <v>2</v>
      </c>
      <c r="K54" s="309">
        <f>SUM(I54:J56)</f>
        <v>4</v>
      </c>
    </row>
    <row r="55" spans="1:11" s="17" customFormat="1" ht="26.45" customHeight="1">
      <c r="A55" s="308"/>
      <c r="B55" s="310"/>
      <c r="C55" s="10" t="s">
        <v>1351</v>
      </c>
      <c r="D55" s="68" t="s">
        <v>1350</v>
      </c>
      <c r="E55" s="258"/>
      <c r="F55" s="35">
        <v>330</v>
      </c>
      <c r="G55" s="35">
        <v>323</v>
      </c>
      <c r="H55" s="206">
        <f t="shared" si="8"/>
        <v>653</v>
      </c>
      <c r="I55" s="308"/>
      <c r="J55" s="308"/>
      <c r="K55" s="309"/>
    </row>
    <row r="56" spans="1:11" s="17" customFormat="1" ht="26.45" customHeight="1">
      <c r="A56" s="308"/>
      <c r="B56" s="310"/>
      <c r="C56" s="10" t="s">
        <v>1353</v>
      </c>
      <c r="D56" s="68" t="s">
        <v>1352</v>
      </c>
      <c r="E56" s="258"/>
      <c r="F56" s="35">
        <v>298</v>
      </c>
      <c r="G56" s="35">
        <v>282</v>
      </c>
      <c r="H56" s="206">
        <f t="shared" si="8"/>
        <v>580</v>
      </c>
      <c r="I56" s="308"/>
      <c r="J56" s="308"/>
      <c r="K56" s="309"/>
    </row>
    <row r="57" spans="1:11" s="17" customFormat="1" ht="19.899999999999999" customHeight="1">
      <c r="A57" s="14"/>
      <c r="B57" s="208"/>
      <c r="C57" s="10"/>
      <c r="D57" s="68"/>
      <c r="E57" s="258" t="s">
        <v>5507</v>
      </c>
      <c r="F57" s="40">
        <f>SUM(F54:F56)</f>
        <v>979</v>
      </c>
      <c r="G57" s="40">
        <f t="shared" ref="G57:K57" si="13">SUM(G54:G56)</f>
        <v>921</v>
      </c>
      <c r="H57" s="40">
        <f t="shared" si="13"/>
        <v>1900</v>
      </c>
      <c r="I57" s="40">
        <f t="shared" si="13"/>
        <v>2</v>
      </c>
      <c r="J57" s="40">
        <f t="shared" si="13"/>
        <v>2</v>
      </c>
      <c r="K57" s="40">
        <f t="shared" si="13"/>
        <v>4</v>
      </c>
    </row>
    <row r="58" spans="1:11" s="17" customFormat="1" ht="26.45" customHeight="1">
      <c r="A58" s="308">
        <v>13</v>
      </c>
      <c r="B58" s="310" t="s">
        <v>5514</v>
      </c>
      <c r="C58" s="10" t="s">
        <v>1355</v>
      </c>
      <c r="D58" s="68" t="s">
        <v>1354</v>
      </c>
      <c r="E58" s="258"/>
      <c r="F58" s="35">
        <v>404</v>
      </c>
      <c r="G58" s="35">
        <v>404</v>
      </c>
      <c r="H58" s="206">
        <f t="shared" si="8"/>
        <v>808</v>
      </c>
      <c r="I58" s="308">
        <v>2</v>
      </c>
      <c r="J58" s="308">
        <v>2</v>
      </c>
      <c r="K58" s="309">
        <f>SUM(I58:J59)</f>
        <v>4</v>
      </c>
    </row>
    <row r="59" spans="1:11" s="17" customFormat="1" ht="26.45" customHeight="1">
      <c r="A59" s="308"/>
      <c r="B59" s="310"/>
      <c r="C59" s="10" t="s">
        <v>1357</v>
      </c>
      <c r="D59" s="68" t="s">
        <v>1356</v>
      </c>
      <c r="E59" s="258"/>
      <c r="F59" s="35">
        <v>376</v>
      </c>
      <c r="G59" s="35">
        <v>382</v>
      </c>
      <c r="H59" s="206">
        <f t="shared" si="8"/>
        <v>758</v>
      </c>
      <c r="I59" s="308"/>
      <c r="J59" s="308"/>
      <c r="K59" s="309"/>
    </row>
    <row r="60" spans="1:11" s="17" customFormat="1" ht="16.899999999999999" customHeight="1">
      <c r="A60" s="14"/>
      <c r="B60" s="208"/>
      <c r="C60" s="10"/>
      <c r="D60" s="68"/>
      <c r="E60" s="258" t="s">
        <v>5507</v>
      </c>
      <c r="F60" s="40">
        <f>SUM(F58:F59)</f>
        <v>780</v>
      </c>
      <c r="G60" s="40">
        <f t="shared" ref="G60:K60" si="14">SUM(G58:G59)</f>
        <v>786</v>
      </c>
      <c r="H60" s="40">
        <f t="shared" si="14"/>
        <v>1566</v>
      </c>
      <c r="I60" s="40">
        <f t="shared" si="14"/>
        <v>2</v>
      </c>
      <c r="J60" s="40">
        <f t="shared" si="14"/>
        <v>2</v>
      </c>
      <c r="K60" s="40">
        <f t="shared" si="14"/>
        <v>4</v>
      </c>
    </row>
    <row r="61" spans="1:11" s="17" customFormat="1" ht="26.45" customHeight="1">
      <c r="A61" s="308">
        <v>14</v>
      </c>
      <c r="B61" s="310" t="s">
        <v>5514</v>
      </c>
      <c r="C61" s="10" t="s">
        <v>1359</v>
      </c>
      <c r="D61" s="68" t="s">
        <v>1358</v>
      </c>
      <c r="E61" s="258"/>
      <c r="F61" s="35">
        <v>290</v>
      </c>
      <c r="G61" s="35">
        <v>273</v>
      </c>
      <c r="H61" s="206">
        <f t="shared" si="8"/>
        <v>563</v>
      </c>
      <c r="I61" s="308">
        <v>2</v>
      </c>
      <c r="J61" s="308">
        <v>2</v>
      </c>
      <c r="K61" s="309">
        <f>SUM(I61:J64)</f>
        <v>4</v>
      </c>
    </row>
    <row r="62" spans="1:11" s="17" customFormat="1" ht="26.45" customHeight="1">
      <c r="A62" s="308"/>
      <c r="B62" s="310"/>
      <c r="C62" s="10" t="s">
        <v>1361</v>
      </c>
      <c r="D62" s="68" t="s">
        <v>1360</v>
      </c>
      <c r="E62" s="258"/>
      <c r="F62" s="35">
        <v>134</v>
      </c>
      <c r="G62" s="35">
        <v>130</v>
      </c>
      <c r="H62" s="206">
        <f t="shared" si="8"/>
        <v>264</v>
      </c>
      <c r="I62" s="308"/>
      <c r="J62" s="308"/>
      <c r="K62" s="309"/>
    </row>
    <row r="63" spans="1:11" s="17" customFormat="1" ht="26.45" customHeight="1">
      <c r="A63" s="308"/>
      <c r="B63" s="310"/>
      <c r="C63" s="10" t="s">
        <v>1363</v>
      </c>
      <c r="D63" s="68" t="s">
        <v>1362</v>
      </c>
      <c r="E63" s="258"/>
      <c r="F63" s="35">
        <v>322</v>
      </c>
      <c r="G63" s="35">
        <v>320</v>
      </c>
      <c r="H63" s="206">
        <f t="shared" si="8"/>
        <v>642</v>
      </c>
      <c r="I63" s="308"/>
      <c r="J63" s="308"/>
      <c r="K63" s="309"/>
    </row>
    <row r="64" spans="1:11" s="17" customFormat="1" ht="26.45" customHeight="1">
      <c r="A64" s="308"/>
      <c r="B64" s="310"/>
      <c r="C64" s="10" t="s">
        <v>1365</v>
      </c>
      <c r="D64" s="68" t="s">
        <v>1364</v>
      </c>
      <c r="E64" s="258"/>
      <c r="F64" s="35">
        <v>205</v>
      </c>
      <c r="G64" s="35">
        <v>191</v>
      </c>
      <c r="H64" s="206">
        <f t="shared" si="8"/>
        <v>396</v>
      </c>
      <c r="I64" s="308"/>
      <c r="J64" s="308"/>
      <c r="K64" s="309"/>
    </row>
    <row r="65" spans="1:11" s="17" customFormat="1" ht="19.899999999999999" customHeight="1">
      <c r="A65" s="14"/>
      <c r="B65" s="208"/>
      <c r="C65" s="10"/>
      <c r="D65" s="68"/>
      <c r="E65" s="258" t="s">
        <v>5507</v>
      </c>
      <c r="F65" s="40">
        <f>SUM(F61:F64)</f>
        <v>951</v>
      </c>
      <c r="G65" s="40">
        <f t="shared" ref="G65:K65" si="15">SUM(G61:G64)</f>
        <v>914</v>
      </c>
      <c r="H65" s="40">
        <f t="shared" si="15"/>
        <v>1865</v>
      </c>
      <c r="I65" s="40">
        <f t="shared" si="15"/>
        <v>2</v>
      </c>
      <c r="J65" s="40">
        <f t="shared" si="15"/>
        <v>2</v>
      </c>
      <c r="K65" s="40">
        <f t="shared" si="15"/>
        <v>4</v>
      </c>
    </row>
    <row r="66" spans="1:11" s="17" customFormat="1" ht="26.45" customHeight="1">
      <c r="A66" s="308">
        <v>15</v>
      </c>
      <c r="B66" s="310" t="s">
        <v>5514</v>
      </c>
      <c r="C66" s="10" t="s">
        <v>1365</v>
      </c>
      <c r="D66" s="68" t="s">
        <v>1366</v>
      </c>
      <c r="E66" s="258"/>
      <c r="F66" s="35">
        <v>667</v>
      </c>
      <c r="G66" s="35">
        <v>665</v>
      </c>
      <c r="H66" s="206">
        <f t="shared" si="8"/>
        <v>1332</v>
      </c>
      <c r="I66" s="308">
        <v>2</v>
      </c>
      <c r="J66" s="308">
        <v>2</v>
      </c>
      <c r="K66" s="309">
        <f>SUM(I66:J68)</f>
        <v>4</v>
      </c>
    </row>
    <row r="67" spans="1:11" s="17" customFormat="1" ht="26.45" customHeight="1">
      <c r="A67" s="308"/>
      <c r="B67" s="310"/>
      <c r="C67" s="10" t="s">
        <v>1368</v>
      </c>
      <c r="D67" s="68" t="s">
        <v>1367</v>
      </c>
      <c r="E67" s="258"/>
      <c r="F67" s="35">
        <v>161</v>
      </c>
      <c r="G67" s="35">
        <v>171</v>
      </c>
      <c r="H67" s="206">
        <f t="shared" si="8"/>
        <v>332</v>
      </c>
      <c r="I67" s="308"/>
      <c r="J67" s="308"/>
      <c r="K67" s="309"/>
    </row>
    <row r="68" spans="1:11" s="17" customFormat="1" ht="26.45" customHeight="1">
      <c r="A68" s="308"/>
      <c r="B68" s="310"/>
      <c r="C68" s="10" t="s">
        <v>1368</v>
      </c>
      <c r="D68" s="68" t="s">
        <v>1369</v>
      </c>
      <c r="E68" s="258"/>
      <c r="F68" s="35">
        <v>77</v>
      </c>
      <c r="G68" s="35">
        <v>55</v>
      </c>
      <c r="H68" s="206">
        <f t="shared" si="8"/>
        <v>132</v>
      </c>
      <c r="I68" s="308"/>
      <c r="J68" s="308"/>
      <c r="K68" s="309"/>
    </row>
    <row r="69" spans="1:11" s="17" customFormat="1" ht="22.9" customHeight="1">
      <c r="A69" s="14"/>
      <c r="B69" s="208"/>
      <c r="C69" s="10"/>
      <c r="D69" s="68"/>
      <c r="E69" s="258" t="s">
        <v>5507</v>
      </c>
      <c r="F69" s="40">
        <f>SUM(F66:F68)</f>
        <v>905</v>
      </c>
      <c r="G69" s="40">
        <f t="shared" ref="G69:K69" si="16">SUM(G66:G68)</f>
        <v>891</v>
      </c>
      <c r="H69" s="40">
        <f t="shared" si="16"/>
        <v>1796</v>
      </c>
      <c r="I69" s="40">
        <f t="shared" si="16"/>
        <v>2</v>
      </c>
      <c r="J69" s="40">
        <f t="shared" si="16"/>
        <v>2</v>
      </c>
      <c r="K69" s="40">
        <f t="shared" si="16"/>
        <v>4</v>
      </c>
    </row>
    <row r="70" spans="1:11" s="17" customFormat="1" ht="22.9" customHeight="1">
      <c r="A70" s="308">
        <v>16</v>
      </c>
      <c r="B70" s="310" t="s">
        <v>5514</v>
      </c>
      <c r="C70" s="11" t="s">
        <v>1371</v>
      </c>
      <c r="D70" s="68" t="s">
        <v>1370</v>
      </c>
      <c r="E70" s="258"/>
      <c r="F70" s="35">
        <v>480</v>
      </c>
      <c r="G70" s="35">
        <v>425</v>
      </c>
      <c r="H70" s="206">
        <f t="shared" si="8"/>
        <v>905</v>
      </c>
      <c r="I70" s="308">
        <v>2</v>
      </c>
      <c r="J70" s="308">
        <v>2</v>
      </c>
      <c r="K70" s="309">
        <f>SUM(I70:J72)</f>
        <v>4</v>
      </c>
    </row>
    <row r="71" spans="1:11" s="17" customFormat="1" ht="22.9" customHeight="1">
      <c r="A71" s="308"/>
      <c r="B71" s="310"/>
      <c r="C71" s="11" t="s">
        <v>1371</v>
      </c>
      <c r="D71" s="68" t="s">
        <v>1372</v>
      </c>
      <c r="E71" s="258"/>
      <c r="F71" s="35">
        <v>247</v>
      </c>
      <c r="G71" s="35">
        <v>232</v>
      </c>
      <c r="H71" s="206">
        <f t="shared" si="8"/>
        <v>479</v>
      </c>
      <c r="I71" s="308"/>
      <c r="J71" s="308"/>
      <c r="K71" s="309"/>
    </row>
    <row r="72" spans="1:11" s="17" customFormat="1" ht="22.9" customHeight="1">
      <c r="A72" s="308"/>
      <c r="B72" s="310"/>
      <c r="C72" s="11" t="s">
        <v>1371</v>
      </c>
      <c r="D72" s="68" t="s">
        <v>1373</v>
      </c>
      <c r="E72" s="258"/>
      <c r="F72" s="35">
        <v>257</v>
      </c>
      <c r="G72" s="35">
        <v>266</v>
      </c>
      <c r="H72" s="206">
        <f t="shared" si="8"/>
        <v>523</v>
      </c>
      <c r="I72" s="308"/>
      <c r="J72" s="308"/>
      <c r="K72" s="309"/>
    </row>
    <row r="73" spans="1:11" s="17" customFormat="1" ht="22.9" customHeight="1">
      <c r="A73" s="14"/>
      <c r="B73" s="208"/>
      <c r="C73" s="11"/>
      <c r="D73" s="68"/>
      <c r="E73" s="258" t="s">
        <v>5507</v>
      </c>
      <c r="F73" s="40">
        <f>SUM(F70:F72)</f>
        <v>984</v>
      </c>
      <c r="G73" s="40">
        <f t="shared" ref="G73:K73" si="17">SUM(G70:G72)</f>
        <v>923</v>
      </c>
      <c r="H73" s="40">
        <f t="shared" si="17"/>
        <v>1907</v>
      </c>
      <c r="I73" s="40">
        <f t="shared" si="17"/>
        <v>2</v>
      </c>
      <c r="J73" s="40">
        <f t="shared" si="17"/>
        <v>2</v>
      </c>
      <c r="K73" s="40">
        <f t="shared" si="17"/>
        <v>4</v>
      </c>
    </row>
    <row r="74" spans="1:11" s="17" customFormat="1" ht="26.45" customHeight="1">
      <c r="A74" s="308">
        <v>17</v>
      </c>
      <c r="B74" s="310" t="s">
        <v>5514</v>
      </c>
      <c r="C74" s="11" t="s">
        <v>1371</v>
      </c>
      <c r="D74" s="68" t="s">
        <v>1374</v>
      </c>
      <c r="E74" s="258"/>
      <c r="F74" s="35">
        <v>212</v>
      </c>
      <c r="G74" s="35">
        <v>217</v>
      </c>
      <c r="H74" s="206">
        <f t="shared" si="8"/>
        <v>429</v>
      </c>
      <c r="I74" s="308">
        <v>2</v>
      </c>
      <c r="J74" s="308">
        <v>2</v>
      </c>
      <c r="K74" s="309">
        <f>SUM(I74:J75)</f>
        <v>4</v>
      </c>
    </row>
    <row r="75" spans="1:11" s="17" customFormat="1" ht="26.45" customHeight="1">
      <c r="A75" s="308"/>
      <c r="B75" s="310"/>
      <c r="C75" s="11" t="s">
        <v>1371</v>
      </c>
      <c r="D75" s="68" t="s">
        <v>1375</v>
      </c>
      <c r="E75" s="258"/>
      <c r="F75" s="35">
        <v>366</v>
      </c>
      <c r="G75" s="35">
        <v>343</v>
      </c>
      <c r="H75" s="206">
        <f t="shared" si="8"/>
        <v>709</v>
      </c>
      <c r="I75" s="308"/>
      <c r="J75" s="308"/>
      <c r="K75" s="309"/>
    </row>
    <row r="76" spans="1:11" s="17" customFormat="1" ht="45.6" customHeight="1">
      <c r="A76" s="14"/>
      <c r="B76" s="208"/>
      <c r="C76" s="11"/>
      <c r="D76" s="68"/>
      <c r="E76" s="258" t="s">
        <v>5507</v>
      </c>
      <c r="F76" s="40">
        <f>SUM(F74:F75)</f>
        <v>578</v>
      </c>
      <c r="G76" s="40">
        <f t="shared" ref="G76:K76" si="18">SUM(G74:G75)</f>
        <v>560</v>
      </c>
      <c r="H76" s="40">
        <f t="shared" si="18"/>
        <v>1138</v>
      </c>
      <c r="I76" s="40">
        <f t="shared" si="18"/>
        <v>2</v>
      </c>
      <c r="J76" s="40">
        <f t="shared" si="18"/>
        <v>2</v>
      </c>
      <c r="K76" s="40">
        <f t="shared" si="18"/>
        <v>4</v>
      </c>
    </row>
    <row r="77" spans="1:11" s="17" customFormat="1" ht="26.45" customHeight="1">
      <c r="A77" s="308">
        <v>18</v>
      </c>
      <c r="B77" s="310" t="s">
        <v>5514</v>
      </c>
      <c r="C77" s="10" t="s">
        <v>1377</v>
      </c>
      <c r="D77" s="68" t="s">
        <v>1376</v>
      </c>
      <c r="E77" s="258"/>
      <c r="F77" s="35">
        <v>428</v>
      </c>
      <c r="G77" s="35">
        <v>389</v>
      </c>
      <c r="H77" s="206">
        <f t="shared" si="8"/>
        <v>817</v>
      </c>
      <c r="I77" s="308">
        <v>2</v>
      </c>
      <c r="J77" s="308">
        <v>2</v>
      </c>
      <c r="K77" s="309">
        <f>SUM(I77:J79)</f>
        <v>4</v>
      </c>
    </row>
    <row r="78" spans="1:11" s="17" customFormat="1" ht="26.45" customHeight="1">
      <c r="A78" s="308"/>
      <c r="B78" s="310"/>
      <c r="C78" s="10" t="s">
        <v>1377</v>
      </c>
      <c r="D78" s="68" t="s">
        <v>1378</v>
      </c>
      <c r="E78" s="258"/>
      <c r="F78" s="35">
        <v>203</v>
      </c>
      <c r="G78" s="35">
        <v>199</v>
      </c>
      <c r="H78" s="206">
        <f t="shared" si="8"/>
        <v>402</v>
      </c>
      <c r="I78" s="308"/>
      <c r="J78" s="308"/>
      <c r="K78" s="309"/>
    </row>
    <row r="79" spans="1:11" s="17" customFormat="1" ht="26.45" customHeight="1">
      <c r="A79" s="308"/>
      <c r="B79" s="310"/>
      <c r="C79" s="10" t="s">
        <v>1377</v>
      </c>
      <c r="D79" s="68" t="s">
        <v>1379</v>
      </c>
      <c r="E79" s="258"/>
      <c r="F79" s="35">
        <v>408</v>
      </c>
      <c r="G79" s="35">
        <v>369</v>
      </c>
      <c r="H79" s="206">
        <f t="shared" si="8"/>
        <v>777</v>
      </c>
      <c r="I79" s="308"/>
      <c r="J79" s="308"/>
      <c r="K79" s="309"/>
    </row>
    <row r="80" spans="1:11" s="17" customFormat="1" ht="43.9" customHeight="1">
      <c r="A80" s="14"/>
      <c r="B80" s="208"/>
      <c r="C80" s="10"/>
      <c r="D80" s="68"/>
      <c r="E80" s="258" t="s">
        <v>5507</v>
      </c>
      <c r="F80" s="40">
        <f>SUM(F77:F79)</f>
        <v>1039</v>
      </c>
      <c r="G80" s="40">
        <f t="shared" ref="G80:K80" si="19">SUM(G77:G79)</f>
        <v>957</v>
      </c>
      <c r="H80" s="40">
        <f t="shared" si="19"/>
        <v>1996</v>
      </c>
      <c r="I80" s="40">
        <f t="shared" si="19"/>
        <v>2</v>
      </c>
      <c r="J80" s="40">
        <f t="shared" si="19"/>
        <v>2</v>
      </c>
      <c r="K80" s="40">
        <f t="shared" si="19"/>
        <v>4</v>
      </c>
    </row>
    <row r="81" spans="1:11" s="17" customFormat="1" ht="26.45" customHeight="1">
      <c r="A81" s="308">
        <v>19</v>
      </c>
      <c r="B81" s="310" t="s">
        <v>5514</v>
      </c>
      <c r="C81" s="10" t="s">
        <v>1377</v>
      </c>
      <c r="D81" s="68" t="s">
        <v>1380</v>
      </c>
      <c r="E81" s="258"/>
      <c r="F81" s="35">
        <v>210</v>
      </c>
      <c r="G81" s="35">
        <v>227</v>
      </c>
      <c r="H81" s="206">
        <f t="shared" si="8"/>
        <v>437</v>
      </c>
      <c r="I81" s="308">
        <v>2</v>
      </c>
      <c r="J81" s="308">
        <v>2</v>
      </c>
      <c r="K81" s="309">
        <f>SUM(I81:J82)</f>
        <v>4</v>
      </c>
    </row>
    <row r="82" spans="1:11" s="17" customFormat="1" ht="26.45" customHeight="1">
      <c r="A82" s="308"/>
      <c r="B82" s="310"/>
      <c r="C82" s="10" t="s">
        <v>1382</v>
      </c>
      <c r="D82" s="68" t="s">
        <v>1381</v>
      </c>
      <c r="E82" s="258"/>
      <c r="F82" s="35">
        <v>427</v>
      </c>
      <c r="G82" s="35">
        <v>321</v>
      </c>
      <c r="H82" s="206">
        <f t="shared" si="8"/>
        <v>748</v>
      </c>
      <c r="I82" s="308"/>
      <c r="J82" s="308"/>
      <c r="K82" s="309"/>
    </row>
    <row r="83" spans="1:11" s="17" customFormat="1" ht="45" customHeight="1">
      <c r="A83" s="14"/>
      <c r="B83" s="208"/>
      <c r="C83" s="10"/>
      <c r="D83" s="68"/>
      <c r="E83" s="258" t="s">
        <v>5507</v>
      </c>
      <c r="F83" s="40">
        <f>SUM(F81:F82)</f>
        <v>637</v>
      </c>
      <c r="G83" s="40">
        <f t="shared" ref="G83:K83" si="20">SUM(G81:G82)</f>
        <v>548</v>
      </c>
      <c r="H83" s="40">
        <f t="shared" si="20"/>
        <v>1185</v>
      </c>
      <c r="I83" s="40">
        <f t="shared" si="20"/>
        <v>2</v>
      </c>
      <c r="J83" s="40">
        <f t="shared" si="20"/>
        <v>2</v>
      </c>
      <c r="K83" s="40">
        <f t="shared" si="20"/>
        <v>4</v>
      </c>
    </row>
    <row r="84" spans="1:11" s="17" customFormat="1" ht="26.45" customHeight="1">
      <c r="A84" s="308">
        <v>20</v>
      </c>
      <c r="B84" s="310" t="s">
        <v>5514</v>
      </c>
      <c r="C84" s="10" t="s">
        <v>1384</v>
      </c>
      <c r="D84" s="68" t="s">
        <v>1383</v>
      </c>
      <c r="E84" s="258"/>
      <c r="F84" s="35">
        <v>185</v>
      </c>
      <c r="G84" s="35">
        <v>171</v>
      </c>
      <c r="H84" s="206">
        <f t="shared" si="8"/>
        <v>356</v>
      </c>
      <c r="I84" s="308">
        <v>2</v>
      </c>
      <c r="J84" s="308">
        <v>2</v>
      </c>
      <c r="K84" s="309">
        <f>SUM(I84:J87)</f>
        <v>4</v>
      </c>
    </row>
    <row r="85" spans="1:11" s="17" customFormat="1" ht="26.45" customHeight="1">
      <c r="A85" s="308"/>
      <c r="B85" s="310"/>
      <c r="C85" s="10" t="s">
        <v>1384</v>
      </c>
      <c r="D85" s="68" t="s">
        <v>1385</v>
      </c>
      <c r="E85" s="258"/>
      <c r="F85" s="35">
        <v>170</v>
      </c>
      <c r="G85" s="35">
        <v>150</v>
      </c>
      <c r="H85" s="206">
        <f t="shared" si="8"/>
        <v>320</v>
      </c>
      <c r="I85" s="308"/>
      <c r="J85" s="308"/>
      <c r="K85" s="309"/>
    </row>
    <row r="86" spans="1:11" s="17" customFormat="1" ht="26.45" customHeight="1">
      <c r="A86" s="308"/>
      <c r="B86" s="310"/>
      <c r="C86" s="10" t="s">
        <v>1387</v>
      </c>
      <c r="D86" s="68" t="s">
        <v>1386</v>
      </c>
      <c r="E86" s="258"/>
      <c r="F86" s="35">
        <v>172</v>
      </c>
      <c r="G86" s="35">
        <v>170</v>
      </c>
      <c r="H86" s="206">
        <f t="shared" si="8"/>
        <v>342</v>
      </c>
      <c r="I86" s="308"/>
      <c r="J86" s="308"/>
      <c r="K86" s="309"/>
    </row>
    <row r="87" spans="1:11" s="17" customFormat="1" ht="26.45" customHeight="1">
      <c r="A87" s="308"/>
      <c r="B87" s="310"/>
      <c r="C87" s="10" t="s">
        <v>1389</v>
      </c>
      <c r="D87" s="68" t="s">
        <v>1388</v>
      </c>
      <c r="E87" s="258"/>
      <c r="F87" s="35">
        <v>94</v>
      </c>
      <c r="G87" s="35">
        <v>104</v>
      </c>
      <c r="H87" s="206">
        <f t="shared" si="8"/>
        <v>198</v>
      </c>
      <c r="I87" s="308"/>
      <c r="J87" s="308"/>
      <c r="K87" s="309"/>
    </row>
    <row r="88" spans="1:11" s="17" customFormat="1" ht="42.6" customHeight="1">
      <c r="A88" s="14"/>
      <c r="B88" s="208"/>
      <c r="C88" s="10"/>
      <c r="D88" s="68"/>
      <c r="E88" s="258" t="s">
        <v>5507</v>
      </c>
      <c r="F88" s="40">
        <f>SUM(F84:F87)</f>
        <v>621</v>
      </c>
      <c r="G88" s="40">
        <f t="shared" ref="G88:K88" si="21">SUM(G84:G87)</f>
        <v>595</v>
      </c>
      <c r="H88" s="40">
        <f t="shared" si="21"/>
        <v>1216</v>
      </c>
      <c r="I88" s="40">
        <f t="shared" si="21"/>
        <v>2</v>
      </c>
      <c r="J88" s="40">
        <f t="shared" si="21"/>
        <v>2</v>
      </c>
      <c r="K88" s="40">
        <f t="shared" si="21"/>
        <v>4</v>
      </c>
    </row>
    <row r="89" spans="1:11" s="17" customFormat="1" ht="26.45" customHeight="1">
      <c r="A89" s="308">
        <v>21</v>
      </c>
      <c r="B89" s="310" t="s">
        <v>5514</v>
      </c>
      <c r="C89" s="10" t="s">
        <v>1391</v>
      </c>
      <c r="D89" s="68" t="s">
        <v>1390</v>
      </c>
      <c r="E89" s="258"/>
      <c r="F89" s="35">
        <v>192</v>
      </c>
      <c r="G89" s="35">
        <v>160</v>
      </c>
      <c r="H89" s="206">
        <f t="shared" si="8"/>
        <v>352</v>
      </c>
      <c r="I89" s="308">
        <v>2</v>
      </c>
      <c r="J89" s="308">
        <v>2</v>
      </c>
      <c r="K89" s="309">
        <f>SUM(I89:J93)</f>
        <v>4</v>
      </c>
    </row>
    <row r="90" spans="1:11" s="17" customFormat="1" ht="26.45" customHeight="1">
      <c r="A90" s="308"/>
      <c r="B90" s="310"/>
      <c r="C90" s="10" t="s">
        <v>1384</v>
      </c>
      <c r="D90" s="68" t="s">
        <v>1392</v>
      </c>
      <c r="E90" s="258"/>
      <c r="F90" s="35">
        <v>63</v>
      </c>
      <c r="G90" s="35">
        <v>67</v>
      </c>
      <c r="H90" s="206">
        <f t="shared" si="8"/>
        <v>130</v>
      </c>
      <c r="I90" s="308"/>
      <c r="J90" s="308"/>
      <c r="K90" s="309"/>
    </row>
    <row r="91" spans="1:11" s="17" customFormat="1" ht="26.45" customHeight="1">
      <c r="A91" s="308"/>
      <c r="B91" s="310"/>
      <c r="C91" s="10" t="s">
        <v>1384</v>
      </c>
      <c r="D91" s="68" t="s">
        <v>1393</v>
      </c>
      <c r="E91" s="258"/>
      <c r="F91" s="35">
        <v>124</v>
      </c>
      <c r="G91" s="35">
        <v>112</v>
      </c>
      <c r="H91" s="206">
        <f t="shared" si="8"/>
        <v>236</v>
      </c>
      <c r="I91" s="308"/>
      <c r="J91" s="308"/>
      <c r="K91" s="309"/>
    </row>
    <row r="92" spans="1:11" s="17" customFormat="1" ht="26.45" customHeight="1">
      <c r="A92" s="308"/>
      <c r="B92" s="310"/>
      <c r="C92" s="10" t="s">
        <v>1395</v>
      </c>
      <c r="D92" s="68" t="s">
        <v>1394</v>
      </c>
      <c r="E92" s="258"/>
      <c r="F92" s="35">
        <v>88</v>
      </c>
      <c r="G92" s="35">
        <v>73</v>
      </c>
      <c r="H92" s="206">
        <f t="shared" si="8"/>
        <v>161</v>
      </c>
      <c r="I92" s="308"/>
      <c r="J92" s="308"/>
      <c r="K92" s="309"/>
    </row>
    <row r="93" spans="1:11" s="17" customFormat="1" ht="26.45" customHeight="1">
      <c r="A93" s="308"/>
      <c r="B93" s="310"/>
      <c r="C93" s="10" t="s">
        <v>1395</v>
      </c>
      <c r="D93" s="68" t="s">
        <v>1396</v>
      </c>
      <c r="E93" s="258"/>
      <c r="F93" s="35">
        <v>161</v>
      </c>
      <c r="G93" s="35">
        <v>159</v>
      </c>
      <c r="H93" s="206">
        <f t="shared" si="8"/>
        <v>320</v>
      </c>
      <c r="I93" s="308"/>
      <c r="J93" s="308"/>
      <c r="K93" s="309"/>
    </row>
    <row r="94" spans="1:11" s="17" customFormat="1" ht="26.45" customHeight="1">
      <c r="A94" s="14"/>
      <c r="B94" s="208"/>
      <c r="C94" s="10"/>
      <c r="D94" s="68"/>
      <c r="E94" s="258" t="s">
        <v>5507</v>
      </c>
      <c r="F94" s="40">
        <f>SUM(F89:F93)</f>
        <v>628</v>
      </c>
      <c r="G94" s="40">
        <f t="shared" ref="G94:K94" si="22">SUM(G89:G93)</f>
        <v>571</v>
      </c>
      <c r="H94" s="40">
        <f t="shared" si="22"/>
        <v>1199</v>
      </c>
      <c r="I94" s="40">
        <f t="shared" si="22"/>
        <v>2</v>
      </c>
      <c r="J94" s="40">
        <f t="shared" si="22"/>
        <v>2</v>
      </c>
      <c r="K94" s="40">
        <f t="shared" si="22"/>
        <v>4</v>
      </c>
    </row>
    <row r="95" spans="1:11" s="17" customFormat="1" ht="26.45" customHeight="1">
      <c r="A95" s="308">
        <v>22</v>
      </c>
      <c r="B95" s="310" t="s">
        <v>5515</v>
      </c>
      <c r="C95" s="11" t="s">
        <v>1398</v>
      </c>
      <c r="D95" s="68" t="s">
        <v>1397</v>
      </c>
      <c r="E95" s="258"/>
      <c r="F95" s="35">
        <v>304</v>
      </c>
      <c r="G95" s="35">
        <v>250</v>
      </c>
      <c r="H95" s="206">
        <f t="shared" si="8"/>
        <v>554</v>
      </c>
      <c r="I95" s="308">
        <v>2</v>
      </c>
      <c r="J95" s="308">
        <v>2</v>
      </c>
      <c r="K95" s="309">
        <f>SUM(I95:J96)</f>
        <v>4</v>
      </c>
    </row>
    <row r="96" spans="1:11" s="17" customFormat="1" ht="26.45" customHeight="1">
      <c r="A96" s="308"/>
      <c r="B96" s="310"/>
      <c r="C96" s="11" t="s">
        <v>1400</v>
      </c>
      <c r="D96" s="68" t="s">
        <v>1399</v>
      </c>
      <c r="E96" s="258"/>
      <c r="F96" s="35">
        <v>420</v>
      </c>
      <c r="G96" s="35">
        <v>362</v>
      </c>
      <c r="H96" s="206">
        <f t="shared" si="8"/>
        <v>782</v>
      </c>
      <c r="I96" s="308"/>
      <c r="J96" s="308"/>
      <c r="K96" s="309"/>
    </row>
    <row r="97" spans="1:11" s="17" customFormat="1" ht="26.45" customHeight="1">
      <c r="A97" s="14"/>
      <c r="B97" s="208"/>
      <c r="C97" s="11"/>
      <c r="D97" s="68"/>
      <c r="E97" s="258" t="s">
        <v>5507</v>
      </c>
      <c r="F97" s="40">
        <f>SUM(F95:F96)</f>
        <v>724</v>
      </c>
      <c r="G97" s="40">
        <f t="shared" ref="G97:K97" si="23">SUM(G95:G96)</f>
        <v>612</v>
      </c>
      <c r="H97" s="40">
        <f t="shared" si="23"/>
        <v>1336</v>
      </c>
      <c r="I97" s="40">
        <f t="shared" si="23"/>
        <v>2</v>
      </c>
      <c r="J97" s="40">
        <f t="shared" si="23"/>
        <v>2</v>
      </c>
      <c r="K97" s="40">
        <f t="shared" si="23"/>
        <v>4</v>
      </c>
    </row>
    <row r="98" spans="1:11" s="17" customFormat="1" ht="26.45" customHeight="1">
      <c r="A98" s="308">
        <v>23</v>
      </c>
      <c r="B98" s="310" t="s">
        <v>5515</v>
      </c>
      <c r="C98" s="20" t="s">
        <v>1402</v>
      </c>
      <c r="D98" s="68" t="s">
        <v>1401</v>
      </c>
      <c r="E98" s="258"/>
      <c r="F98" s="35">
        <v>505</v>
      </c>
      <c r="G98" s="35">
        <v>467</v>
      </c>
      <c r="H98" s="206">
        <f t="shared" si="8"/>
        <v>972</v>
      </c>
      <c r="I98" s="308">
        <v>2</v>
      </c>
      <c r="J98" s="308">
        <v>2</v>
      </c>
      <c r="K98" s="309">
        <f>SUM(I98:J99)</f>
        <v>4</v>
      </c>
    </row>
    <row r="99" spans="1:11" s="17" customFormat="1" ht="26.45" customHeight="1">
      <c r="A99" s="308"/>
      <c r="B99" s="310"/>
      <c r="C99" s="20" t="s">
        <v>1404</v>
      </c>
      <c r="D99" s="68" t="s">
        <v>1403</v>
      </c>
      <c r="E99" s="258"/>
      <c r="F99" s="35">
        <v>404</v>
      </c>
      <c r="G99" s="35">
        <v>419</v>
      </c>
      <c r="H99" s="206">
        <f t="shared" si="8"/>
        <v>823</v>
      </c>
      <c r="I99" s="308"/>
      <c r="J99" s="308"/>
      <c r="K99" s="309"/>
    </row>
    <row r="100" spans="1:11" s="17" customFormat="1" ht="24.6" customHeight="1">
      <c r="A100" s="14"/>
      <c r="B100" s="208"/>
      <c r="C100" s="20"/>
      <c r="D100" s="68"/>
      <c r="E100" s="258" t="s">
        <v>5507</v>
      </c>
      <c r="F100" s="40">
        <f>SUM(F98:F99)</f>
        <v>909</v>
      </c>
      <c r="G100" s="40">
        <f t="shared" ref="G100:K100" si="24">SUM(G98:G99)</f>
        <v>886</v>
      </c>
      <c r="H100" s="40">
        <f t="shared" si="24"/>
        <v>1795</v>
      </c>
      <c r="I100" s="40">
        <f t="shared" si="24"/>
        <v>2</v>
      </c>
      <c r="J100" s="40">
        <f t="shared" si="24"/>
        <v>2</v>
      </c>
      <c r="K100" s="40">
        <f t="shared" si="24"/>
        <v>4</v>
      </c>
    </row>
    <row r="101" spans="1:11" s="17" customFormat="1" ht="24.6" customHeight="1">
      <c r="A101" s="308">
        <v>24</v>
      </c>
      <c r="B101" s="310" t="s">
        <v>5515</v>
      </c>
      <c r="C101" s="20" t="s">
        <v>1406</v>
      </c>
      <c r="D101" s="68" t="s">
        <v>1405</v>
      </c>
      <c r="E101" s="258"/>
      <c r="F101" s="35">
        <v>534</v>
      </c>
      <c r="G101" s="35">
        <v>544</v>
      </c>
      <c r="H101" s="206">
        <f t="shared" si="8"/>
        <v>1078</v>
      </c>
      <c r="I101" s="308">
        <v>2</v>
      </c>
      <c r="J101" s="308">
        <v>2</v>
      </c>
      <c r="K101" s="309">
        <f>SUM(I101:J103)</f>
        <v>4</v>
      </c>
    </row>
    <row r="102" spans="1:11" s="17" customFormat="1" ht="24.6" customHeight="1">
      <c r="A102" s="308"/>
      <c r="B102" s="310"/>
      <c r="C102" s="20" t="s">
        <v>1408</v>
      </c>
      <c r="D102" s="68" t="s">
        <v>1407</v>
      </c>
      <c r="E102" s="258"/>
      <c r="F102" s="35">
        <v>401</v>
      </c>
      <c r="G102" s="35">
        <v>315</v>
      </c>
      <c r="H102" s="206">
        <f t="shared" si="8"/>
        <v>716</v>
      </c>
      <c r="I102" s="308"/>
      <c r="J102" s="308"/>
      <c r="K102" s="309"/>
    </row>
    <row r="103" spans="1:11" s="17" customFormat="1" ht="24.6" customHeight="1">
      <c r="A103" s="308"/>
      <c r="B103" s="310"/>
      <c r="C103" s="20" t="s">
        <v>1410</v>
      </c>
      <c r="D103" s="68" t="s">
        <v>1409</v>
      </c>
      <c r="E103" s="258"/>
      <c r="F103" s="35">
        <v>246</v>
      </c>
      <c r="G103" s="35">
        <v>241</v>
      </c>
      <c r="H103" s="206">
        <f t="shared" si="8"/>
        <v>487</v>
      </c>
      <c r="I103" s="308"/>
      <c r="J103" s="308"/>
      <c r="K103" s="309"/>
    </row>
    <row r="104" spans="1:11" s="17" customFormat="1" ht="24.6" customHeight="1">
      <c r="A104" s="14"/>
      <c r="B104" s="208"/>
      <c r="C104" s="20"/>
      <c r="D104" s="68"/>
      <c r="E104" s="258" t="s">
        <v>5507</v>
      </c>
      <c r="F104" s="40">
        <f>SUM(F101:F103)</f>
        <v>1181</v>
      </c>
      <c r="G104" s="40">
        <f t="shared" ref="G104:K104" si="25">SUM(G101:G103)</f>
        <v>1100</v>
      </c>
      <c r="H104" s="40">
        <f t="shared" si="25"/>
        <v>2281</v>
      </c>
      <c r="I104" s="40">
        <f t="shared" si="25"/>
        <v>2</v>
      </c>
      <c r="J104" s="40">
        <f t="shared" si="25"/>
        <v>2</v>
      </c>
      <c r="K104" s="40">
        <f t="shared" si="25"/>
        <v>4</v>
      </c>
    </row>
    <row r="105" spans="1:11" s="17" customFormat="1" ht="24.6" customHeight="1">
      <c r="A105" s="308">
        <v>25</v>
      </c>
      <c r="B105" s="310" t="s">
        <v>5515</v>
      </c>
      <c r="C105" s="20" t="s">
        <v>1410</v>
      </c>
      <c r="D105" s="68" t="s">
        <v>1411</v>
      </c>
      <c r="E105" s="258"/>
      <c r="F105" s="35">
        <v>1009</v>
      </c>
      <c r="G105" s="35">
        <v>978</v>
      </c>
      <c r="H105" s="206">
        <f t="shared" si="8"/>
        <v>1987</v>
      </c>
      <c r="I105" s="308">
        <v>2</v>
      </c>
      <c r="J105" s="308">
        <v>2</v>
      </c>
      <c r="K105" s="309">
        <f>SUM(I105:J106)</f>
        <v>4</v>
      </c>
    </row>
    <row r="106" spans="1:11" s="17" customFormat="1" ht="24.6" customHeight="1">
      <c r="A106" s="308"/>
      <c r="B106" s="310"/>
      <c r="C106" s="20" t="s">
        <v>1410</v>
      </c>
      <c r="D106" s="68" t="s">
        <v>1412</v>
      </c>
      <c r="E106" s="258"/>
      <c r="F106" s="35">
        <v>316</v>
      </c>
      <c r="G106" s="35">
        <v>310</v>
      </c>
      <c r="H106" s="206">
        <f t="shared" si="8"/>
        <v>626</v>
      </c>
      <c r="I106" s="308"/>
      <c r="J106" s="308"/>
      <c r="K106" s="309"/>
    </row>
    <row r="107" spans="1:11" s="17" customFormat="1" ht="24.6" customHeight="1">
      <c r="A107" s="14"/>
      <c r="B107" s="208"/>
      <c r="C107" s="11"/>
      <c r="D107" s="68"/>
      <c r="E107" s="258" t="s">
        <v>5507</v>
      </c>
      <c r="F107" s="40">
        <f>SUM(F105:F106)</f>
        <v>1325</v>
      </c>
      <c r="G107" s="40">
        <f t="shared" ref="G107:K107" si="26">SUM(G105:G106)</f>
        <v>1288</v>
      </c>
      <c r="H107" s="40">
        <f t="shared" si="26"/>
        <v>2613</v>
      </c>
      <c r="I107" s="40">
        <f t="shared" si="26"/>
        <v>2</v>
      </c>
      <c r="J107" s="40">
        <f t="shared" si="26"/>
        <v>2</v>
      </c>
      <c r="K107" s="40">
        <f t="shared" si="26"/>
        <v>4</v>
      </c>
    </row>
    <row r="108" spans="1:11" s="17" customFormat="1" ht="26.45" customHeight="1">
      <c r="A108" s="308">
        <v>26</v>
      </c>
      <c r="B108" s="310" t="s">
        <v>5515</v>
      </c>
      <c r="C108" s="11" t="s">
        <v>1414</v>
      </c>
      <c r="D108" s="68" t="s">
        <v>1413</v>
      </c>
      <c r="E108" s="258"/>
      <c r="F108" s="35">
        <v>651</v>
      </c>
      <c r="G108" s="35">
        <v>666</v>
      </c>
      <c r="H108" s="206">
        <f t="shared" si="8"/>
        <v>1317</v>
      </c>
      <c r="I108" s="308">
        <v>2</v>
      </c>
      <c r="J108" s="308">
        <v>2</v>
      </c>
      <c r="K108" s="309">
        <f>SUM(I108:J109)</f>
        <v>4</v>
      </c>
    </row>
    <row r="109" spans="1:11" s="17" customFormat="1" ht="26.45" customHeight="1">
      <c r="A109" s="308"/>
      <c r="B109" s="310"/>
      <c r="C109" s="11" t="s">
        <v>1416</v>
      </c>
      <c r="D109" s="68" t="s">
        <v>1415</v>
      </c>
      <c r="E109" s="258"/>
      <c r="F109" s="35">
        <v>410</v>
      </c>
      <c r="G109" s="35">
        <v>367</v>
      </c>
      <c r="H109" s="206">
        <f t="shared" si="8"/>
        <v>777</v>
      </c>
      <c r="I109" s="308"/>
      <c r="J109" s="308"/>
      <c r="K109" s="309"/>
    </row>
    <row r="110" spans="1:11" s="17" customFormat="1" ht="26.45" customHeight="1">
      <c r="A110" s="14"/>
      <c r="B110" s="208"/>
      <c r="C110" s="11"/>
      <c r="D110" s="68"/>
      <c r="E110" s="258" t="s">
        <v>5507</v>
      </c>
      <c r="F110" s="40">
        <f>SUM(F108:F109)</f>
        <v>1061</v>
      </c>
      <c r="G110" s="40">
        <f t="shared" ref="G110:K110" si="27">SUM(G108:G109)</f>
        <v>1033</v>
      </c>
      <c r="H110" s="40">
        <f t="shared" si="27"/>
        <v>2094</v>
      </c>
      <c r="I110" s="40">
        <f t="shared" si="27"/>
        <v>2</v>
      </c>
      <c r="J110" s="40">
        <f t="shared" si="27"/>
        <v>2</v>
      </c>
      <c r="K110" s="40">
        <f t="shared" si="27"/>
        <v>4</v>
      </c>
    </row>
    <row r="111" spans="1:11" s="17" customFormat="1" ht="26.45" customHeight="1">
      <c r="A111" s="308">
        <v>27</v>
      </c>
      <c r="B111" s="310" t="s">
        <v>5515</v>
      </c>
      <c r="C111" s="11" t="s">
        <v>1416</v>
      </c>
      <c r="D111" s="68" t="s">
        <v>1417</v>
      </c>
      <c r="E111" s="258"/>
      <c r="F111" s="35">
        <v>335</v>
      </c>
      <c r="G111" s="35">
        <v>319</v>
      </c>
      <c r="H111" s="206">
        <f t="shared" si="8"/>
        <v>654</v>
      </c>
      <c r="I111" s="308">
        <v>2</v>
      </c>
      <c r="J111" s="308">
        <v>2</v>
      </c>
      <c r="K111" s="309">
        <f>SUM(I111:J113)</f>
        <v>4</v>
      </c>
    </row>
    <row r="112" spans="1:11" s="17" customFormat="1" ht="26.45" customHeight="1">
      <c r="A112" s="308"/>
      <c r="B112" s="310"/>
      <c r="C112" s="11" t="s">
        <v>1419</v>
      </c>
      <c r="D112" s="68" t="s">
        <v>1418</v>
      </c>
      <c r="E112" s="258"/>
      <c r="F112" s="35">
        <v>86</v>
      </c>
      <c r="G112" s="35">
        <v>79</v>
      </c>
      <c r="H112" s="206">
        <f t="shared" si="8"/>
        <v>165</v>
      </c>
      <c r="I112" s="308"/>
      <c r="J112" s="308"/>
      <c r="K112" s="309"/>
    </row>
    <row r="113" spans="1:11" s="17" customFormat="1" ht="26.45" customHeight="1">
      <c r="A113" s="308"/>
      <c r="B113" s="310"/>
      <c r="C113" s="11" t="s">
        <v>1421</v>
      </c>
      <c r="D113" s="68" t="s">
        <v>1420</v>
      </c>
      <c r="E113" s="258"/>
      <c r="F113" s="35">
        <v>354</v>
      </c>
      <c r="G113" s="35">
        <v>314</v>
      </c>
      <c r="H113" s="206">
        <f t="shared" si="8"/>
        <v>668</v>
      </c>
      <c r="I113" s="308"/>
      <c r="J113" s="308"/>
      <c r="K113" s="309"/>
    </row>
    <row r="114" spans="1:11" s="17" customFormat="1" ht="26.45" customHeight="1">
      <c r="A114" s="14"/>
      <c r="B114" s="208"/>
      <c r="C114" s="11"/>
      <c r="D114" s="68"/>
      <c r="E114" s="258" t="s">
        <v>5507</v>
      </c>
      <c r="F114" s="40">
        <f>SUM(F111:F113)</f>
        <v>775</v>
      </c>
      <c r="G114" s="40">
        <f t="shared" ref="G114:K114" si="28">SUM(G111:G113)</f>
        <v>712</v>
      </c>
      <c r="H114" s="40">
        <f t="shared" si="28"/>
        <v>1487</v>
      </c>
      <c r="I114" s="40">
        <f t="shared" si="28"/>
        <v>2</v>
      </c>
      <c r="J114" s="40">
        <f t="shared" si="28"/>
        <v>2</v>
      </c>
      <c r="K114" s="40">
        <f t="shared" si="28"/>
        <v>4</v>
      </c>
    </row>
    <row r="115" spans="1:11" s="17" customFormat="1" ht="26.45" customHeight="1">
      <c r="A115" s="308">
        <v>28</v>
      </c>
      <c r="B115" s="310" t="s">
        <v>5516</v>
      </c>
      <c r="C115" s="11" t="s">
        <v>1423</v>
      </c>
      <c r="D115" s="68" t="s">
        <v>1422</v>
      </c>
      <c r="E115" s="258"/>
      <c r="F115" s="35">
        <v>651</v>
      </c>
      <c r="G115" s="35">
        <v>588</v>
      </c>
      <c r="H115" s="206">
        <f t="shared" si="8"/>
        <v>1239</v>
      </c>
      <c r="I115" s="308">
        <v>2</v>
      </c>
      <c r="J115" s="308">
        <v>2</v>
      </c>
      <c r="K115" s="309">
        <f>SUM(I115:J116)</f>
        <v>4</v>
      </c>
    </row>
    <row r="116" spans="1:11" s="17" customFormat="1" ht="26.45" customHeight="1">
      <c r="A116" s="308"/>
      <c r="B116" s="310"/>
      <c r="C116" s="11" t="s">
        <v>1423</v>
      </c>
      <c r="D116" s="68" t="s">
        <v>1424</v>
      </c>
      <c r="E116" s="258"/>
      <c r="F116" s="35">
        <v>429</v>
      </c>
      <c r="G116" s="35">
        <v>389</v>
      </c>
      <c r="H116" s="206">
        <f t="shared" ref="H116:H199" si="29">SUM(F116:G116)</f>
        <v>818</v>
      </c>
      <c r="I116" s="308"/>
      <c r="J116" s="308"/>
      <c r="K116" s="309"/>
    </row>
    <row r="117" spans="1:11" s="17" customFormat="1" ht="26.45" customHeight="1">
      <c r="A117" s="14"/>
      <c r="B117" s="208"/>
      <c r="C117" s="11"/>
      <c r="D117" s="68"/>
      <c r="E117" s="258" t="s">
        <v>5507</v>
      </c>
      <c r="F117" s="40">
        <f>SUM(F115:F116)</f>
        <v>1080</v>
      </c>
      <c r="G117" s="40">
        <f t="shared" ref="G117:K117" si="30">SUM(G115:G116)</f>
        <v>977</v>
      </c>
      <c r="H117" s="40">
        <f t="shared" si="30"/>
        <v>2057</v>
      </c>
      <c r="I117" s="40">
        <f t="shared" si="30"/>
        <v>2</v>
      </c>
      <c r="J117" s="40">
        <f t="shared" si="30"/>
        <v>2</v>
      </c>
      <c r="K117" s="40">
        <f t="shared" si="30"/>
        <v>4</v>
      </c>
    </row>
    <row r="118" spans="1:11" s="17" customFormat="1" ht="26.45" customHeight="1">
      <c r="A118" s="308">
        <v>29</v>
      </c>
      <c r="B118" s="310" t="s">
        <v>5516</v>
      </c>
      <c r="C118" s="11" t="s">
        <v>1423</v>
      </c>
      <c r="D118" s="68" t="s">
        <v>1425</v>
      </c>
      <c r="E118" s="258"/>
      <c r="F118" s="35">
        <v>384</v>
      </c>
      <c r="G118" s="35">
        <v>355</v>
      </c>
      <c r="H118" s="206">
        <f t="shared" si="29"/>
        <v>739</v>
      </c>
      <c r="I118" s="308">
        <v>2</v>
      </c>
      <c r="J118" s="308">
        <v>2</v>
      </c>
      <c r="K118" s="309">
        <f>SUM(I118:J120)</f>
        <v>4</v>
      </c>
    </row>
    <row r="119" spans="1:11" s="17" customFormat="1" ht="26.45" customHeight="1">
      <c r="A119" s="308"/>
      <c r="B119" s="310"/>
      <c r="C119" s="11" t="s">
        <v>1423</v>
      </c>
      <c r="D119" s="68" t="s">
        <v>1426</v>
      </c>
      <c r="E119" s="258"/>
      <c r="F119" s="35">
        <v>244</v>
      </c>
      <c r="G119" s="35">
        <v>218</v>
      </c>
      <c r="H119" s="206">
        <f t="shared" si="29"/>
        <v>462</v>
      </c>
      <c r="I119" s="308"/>
      <c r="J119" s="308"/>
      <c r="K119" s="309"/>
    </row>
    <row r="120" spans="1:11" s="17" customFormat="1" ht="26.45" customHeight="1">
      <c r="A120" s="308"/>
      <c r="B120" s="310"/>
      <c r="C120" s="11" t="s">
        <v>1423</v>
      </c>
      <c r="D120" s="68" t="s">
        <v>1427</v>
      </c>
      <c r="E120" s="258"/>
      <c r="F120" s="35">
        <v>311</v>
      </c>
      <c r="G120" s="35">
        <v>295</v>
      </c>
      <c r="H120" s="206">
        <f t="shared" si="29"/>
        <v>606</v>
      </c>
      <c r="I120" s="308"/>
      <c r="J120" s="308"/>
      <c r="K120" s="309"/>
    </row>
    <row r="121" spans="1:11" s="17" customFormat="1" ht="26.45" customHeight="1">
      <c r="A121" s="14"/>
      <c r="B121" s="208"/>
      <c r="C121" s="11"/>
      <c r="D121" s="68"/>
      <c r="E121" s="258" t="s">
        <v>5507</v>
      </c>
      <c r="F121" s="40">
        <f>SUM(F118:F120)</f>
        <v>939</v>
      </c>
      <c r="G121" s="40">
        <f t="shared" ref="G121:K121" si="31">SUM(G118:G120)</f>
        <v>868</v>
      </c>
      <c r="H121" s="40">
        <f t="shared" si="31"/>
        <v>1807</v>
      </c>
      <c r="I121" s="40">
        <f t="shared" si="31"/>
        <v>2</v>
      </c>
      <c r="J121" s="40">
        <f t="shared" si="31"/>
        <v>2</v>
      </c>
      <c r="K121" s="40">
        <f t="shared" si="31"/>
        <v>4</v>
      </c>
    </row>
    <row r="122" spans="1:11" s="17" customFormat="1" ht="26.45" customHeight="1">
      <c r="A122" s="308">
        <v>30</v>
      </c>
      <c r="B122" s="310" t="s">
        <v>5517</v>
      </c>
      <c r="C122" s="11" t="s">
        <v>1429</v>
      </c>
      <c r="D122" s="68" t="s">
        <v>1428</v>
      </c>
      <c r="E122" s="258"/>
      <c r="F122" s="35">
        <v>158</v>
      </c>
      <c r="G122" s="35">
        <v>87</v>
      </c>
      <c r="H122" s="206">
        <f t="shared" si="29"/>
        <v>245</v>
      </c>
      <c r="I122" s="308">
        <v>2</v>
      </c>
      <c r="J122" s="308">
        <v>2</v>
      </c>
      <c r="K122" s="309">
        <f>SUM(I122:J123)</f>
        <v>4</v>
      </c>
    </row>
    <row r="123" spans="1:11" s="17" customFormat="1" ht="26.45" customHeight="1">
      <c r="A123" s="308"/>
      <c r="B123" s="310"/>
      <c r="C123" s="11" t="s">
        <v>1431</v>
      </c>
      <c r="D123" s="68" t="s">
        <v>1430</v>
      </c>
      <c r="E123" s="258"/>
      <c r="F123" s="35">
        <v>672</v>
      </c>
      <c r="G123" s="35">
        <v>440</v>
      </c>
      <c r="H123" s="206">
        <f t="shared" si="29"/>
        <v>1112</v>
      </c>
      <c r="I123" s="308"/>
      <c r="J123" s="308"/>
      <c r="K123" s="309"/>
    </row>
    <row r="124" spans="1:11" s="17" customFormat="1" ht="41.45" customHeight="1">
      <c r="A124" s="14"/>
      <c r="B124" s="208"/>
      <c r="C124" s="11"/>
      <c r="D124" s="68"/>
      <c r="E124" s="258" t="s">
        <v>5507</v>
      </c>
      <c r="F124" s="40">
        <f>SUM(F122:F123)</f>
        <v>830</v>
      </c>
      <c r="G124" s="40">
        <f t="shared" ref="G124:K124" si="32">SUM(G122:G123)</f>
        <v>527</v>
      </c>
      <c r="H124" s="40">
        <f t="shared" si="32"/>
        <v>1357</v>
      </c>
      <c r="I124" s="40">
        <f t="shared" si="32"/>
        <v>2</v>
      </c>
      <c r="J124" s="40">
        <f t="shared" si="32"/>
        <v>2</v>
      </c>
      <c r="K124" s="40">
        <f t="shared" si="32"/>
        <v>4</v>
      </c>
    </row>
    <row r="125" spans="1:11" s="17" customFormat="1" ht="26.45" customHeight="1">
      <c r="A125" s="308">
        <v>31</v>
      </c>
      <c r="B125" s="310" t="s">
        <v>5517</v>
      </c>
      <c r="C125" s="11" t="s">
        <v>1433</v>
      </c>
      <c r="D125" s="68" t="s">
        <v>1432</v>
      </c>
      <c r="E125" s="258"/>
      <c r="F125" s="35">
        <v>319</v>
      </c>
      <c r="G125" s="35">
        <v>222</v>
      </c>
      <c r="H125" s="206">
        <f t="shared" si="29"/>
        <v>541</v>
      </c>
      <c r="I125" s="308">
        <v>2</v>
      </c>
      <c r="J125" s="308">
        <v>2</v>
      </c>
      <c r="K125" s="309">
        <f>SUM(I125:J127)</f>
        <v>4</v>
      </c>
    </row>
    <row r="126" spans="1:11" s="17" customFormat="1" ht="26.45" customHeight="1">
      <c r="A126" s="308"/>
      <c r="B126" s="310"/>
      <c r="C126" s="11" t="s">
        <v>1431</v>
      </c>
      <c r="D126" s="68" t="s">
        <v>1434</v>
      </c>
      <c r="E126" s="258"/>
      <c r="F126" s="35">
        <v>507</v>
      </c>
      <c r="G126" s="35">
        <v>328</v>
      </c>
      <c r="H126" s="206">
        <f t="shared" si="29"/>
        <v>835</v>
      </c>
      <c r="I126" s="308"/>
      <c r="J126" s="308"/>
      <c r="K126" s="309"/>
    </row>
    <row r="127" spans="1:11" s="17" customFormat="1" ht="26.45" customHeight="1">
      <c r="A127" s="308"/>
      <c r="B127" s="310"/>
      <c r="C127" s="11" t="s">
        <v>1436</v>
      </c>
      <c r="D127" s="68" t="s">
        <v>1435</v>
      </c>
      <c r="E127" s="258"/>
      <c r="F127" s="35">
        <v>111</v>
      </c>
      <c r="G127" s="35">
        <v>88</v>
      </c>
      <c r="H127" s="206">
        <f t="shared" si="29"/>
        <v>199</v>
      </c>
      <c r="I127" s="308"/>
      <c r="J127" s="308"/>
      <c r="K127" s="309"/>
    </row>
    <row r="128" spans="1:11" s="17" customFormat="1" ht="26.45" customHeight="1">
      <c r="A128" s="14"/>
      <c r="B128" s="208"/>
      <c r="C128" s="11"/>
      <c r="D128" s="68"/>
      <c r="E128" s="258" t="s">
        <v>5507</v>
      </c>
      <c r="F128" s="40">
        <f>SUM(F125:F127)</f>
        <v>937</v>
      </c>
      <c r="G128" s="40">
        <f>SUM(G125:G127)</f>
        <v>638</v>
      </c>
      <c r="H128" s="40">
        <f>SUM(H125:H127)</f>
        <v>1575</v>
      </c>
      <c r="I128" s="40">
        <f t="shared" ref="I128:K128" si="33">SUM(I125:I127)</f>
        <v>2</v>
      </c>
      <c r="J128" s="40">
        <f t="shared" si="33"/>
        <v>2</v>
      </c>
      <c r="K128" s="40">
        <f t="shared" si="33"/>
        <v>4</v>
      </c>
    </row>
    <row r="129" spans="1:11" s="17" customFormat="1" ht="26.45" customHeight="1">
      <c r="A129" s="308">
        <v>32</v>
      </c>
      <c r="B129" s="310" t="s">
        <v>5518</v>
      </c>
      <c r="C129" s="11" t="s">
        <v>1438</v>
      </c>
      <c r="D129" s="68" t="s">
        <v>1437</v>
      </c>
      <c r="E129" s="258"/>
      <c r="F129" s="35">
        <v>632</v>
      </c>
      <c r="G129" s="35">
        <v>489</v>
      </c>
      <c r="H129" s="206">
        <f t="shared" si="29"/>
        <v>1121</v>
      </c>
      <c r="I129" s="308">
        <v>2</v>
      </c>
      <c r="J129" s="308">
        <v>2</v>
      </c>
      <c r="K129" s="309">
        <f>SUM(I129:J130)</f>
        <v>4</v>
      </c>
    </row>
    <row r="130" spans="1:11" s="17" customFormat="1" ht="26.45" customHeight="1">
      <c r="A130" s="308"/>
      <c r="B130" s="310"/>
      <c r="C130" s="11" t="s">
        <v>1438</v>
      </c>
      <c r="D130" s="68" t="s">
        <v>1439</v>
      </c>
      <c r="E130" s="258"/>
      <c r="F130" s="35">
        <v>382</v>
      </c>
      <c r="G130" s="35">
        <v>251</v>
      </c>
      <c r="H130" s="206">
        <f t="shared" si="29"/>
        <v>633</v>
      </c>
      <c r="I130" s="308"/>
      <c r="J130" s="308"/>
      <c r="K130" s="309"/>
    </row>
    <row r="131" spans="1:11" s="17" customFormat="1" ht="26.45" customHeight="1">
      <c r="A131" s="14"/>
      <c r="B131" s="208"/>
      <c r="C131" s="11"/>
      <c r="D131" s="68"/>
      <c r="E131" s="258" t="s">
        <v>5507</v>
      </c>
      <c r="F131" s="40">
        <f>SUM(F129:F130)</f>
        <v>1014</v>
      </c>
      <c r="G131" s="40">
        <f t="shared" ref="G131:K131" si="34">SUM(G129:G130)</f>
        <v>740</v>
      </c>
      <c r="H131" s="40">
        <f t="shared" si="34"/>
        <v>1754</v>
      </c>
      <c r="I131" s="40">
        <f t="shared" si="34"/>
        <v>2</v>
      </c>
      <c r="J131" s="40">
        <f t="shared" si="34"/>
        <v>2</v>
      </c>
      <c r="K131" s="40">
        <f t="shared" si="34"/>
        <v>4</v>
      </c>
    </row>
    <row r="132" spans="1:11" s="17" customFormat="1" ht="26.45" customHeight="1">
      <c r="A132" s="308">
        <v>33</v>
      </c>
      <c r="B132" s="310" t="s">
        <v>5518</v>
      </c>
      <c r="C132" s="11" t="s">
        <v>1438</v>
      </c>
      <c r="D132" s="68" t="s">
        <v>1440</v>
      </c>
      <c r="E132" s="258"/>
      <c r="F132" s="35">
        <v>380</v>
      </c>
      <c r="G132" s="35">
        <v>303</v>
      </c>
      <c r="H132" s="206">
        <f t="shared" si="29"/>
        <v>683</v>
      </c>
      <c r="I132" s="308">
        <v>2</v>
      </c>
      <c r="J132" s="308">
        <v>2</v>
      </c>
      <c r="K132" s="309">
        <f>SUM(I132:J135)</f>
        <v>4</v>
      </c>
    </row>
    <row r="133" spans="1:11" s="17" customFormat="1" ht="26.45" customHeight="1">
      <c r="A133" s="308"/>
      <c r="B133" s="310"/>
      <c r="C133" s="11" t="s">
        <v>1438</v>
      </c>
      <c r="D133" s="68" t="s">
        <v>1441</v>
      </c>
      <c r="E133" s="258"/>
      <c r="F133" s="35">
        <v>451</v>
      </c>
      <c r="G133" s="35">
        <v>319</v>
      </c>
      <c r="H133" s="206">
        <f t="shared" si="29"/>
        <v>770</v>
      </c>
      <c r="I133" s="308"/>
      <c r="J133" s="308"/>
      <c r="K133" s="309"/>
    </row>
    <row r="134" spans="1:11" s="17" customFormat="1" ht="26.45" customHeight="1">
      <c r="A134" s="308"/>
      <c r="B134" s="310"/>
      <c r="C134" s="11" t="s">
        <v>1438</v>
      </c>
      <c r="D134" s="68" t="s">
        <v>1442</v>
      </c>
      <c r="E134" s="258"/>
      <c r="F134" s="35">
        <v>195</v>
      </c>
      <c r="G134" s="35">
        <v>134</v>
      </c>
      <c r="H134" s="206">
        <f t="shared" si="29"/>
        <v>329</v>
      </c>
      <c r="I134" s="308"/>
      <c r="J134" s="308"/>
      <c r="K134" s="309"/>
    </row>
    <row r="135" spans="1:11" s="17" customFormat="1" ht="26.45" customHeight="1">
      <c r="A135" s="308"/>
      <c r="B135" s="310"/>
      <c r="C135" s="11" t="s">
        <v>1438</v>
      </c>
      <c r="D135" s="68" t="s">
        <v>1443</v>
      </c>
      <c r="E135" s="258"/>
      <c r="F135" s="35">
        <v>264</v>
      </c>
      <c r="G135" s="35">
        <v>228</v>
      </c>
      <c r="H135" s="206">
        <f t="shared" si="29"/>
        <v>492</v>
      </c>
      <c r="I135" s="308"/>
      <c r="J135" s="308"/>
      <c r="K135" s="309"/>
    </row>
    <row r="136" spans="1:11" s="17" customFormat="1" ht="24" customHeight="1">
      <c r="A136" s="14"/>
      <c r="B136" s="208"/>
      <c r="C136" s="11"/>
      <c r="D136" s="68"/>
      <c r="E136" s="258" t="s">
        <v>5507</v>
      </c>
      <c r="F136" s="40">
        <f>SUM(F132:F135)</f>
        <v>1290</v>
      </c>
      <c r="G136" s="40">
        <f t="shared" ref="G136:K136" si="35">SUM(G132:G135)</f>
        <v>984</v>
      </c>
      <c r="H136" s="40">
        <f t="shared" si="35"/>
        <v>2274</v>
      </c>
      <c r="I136" s="40">
        <f t="shared" si="35"/>
        <v>2</v>
      </c>
      <c r="J136" s="40">
        <f t="shared" si="35"/>
        <v>2</v>
      </c>
      <c r="K136" s="40">
        <f t="shared" si="35"/>
        <v>4</v>
      </c>
    </row>
    <row r="137" spans="1:11" s="17" customFormat="1" ht="24" customHeight="1">
      <c r="A137" s="308">
        <v>34</v>
      </c>
      <c r="B137" s="310" t="s">
        <v>5519</v>
      </c>
      <c r="C137" s="11" t="s">
        <v>1445</v>
      </c>
      <c r="D137" s="68" t="s">
        <v>1444</v>
      </c>
      <c r="E137" s="258"/>
      <c r="F137" s="35">
        <v>429</v>
      </c>
      <c r="G137" s="35">
        <v>330</v>
      </c>
      <c r="H137" s="206">
        <f t="shared" si="29"/>
        <v>759</v>
      </c>
      <c r="I137" s="308">
        <v>2</v>
      </c>
      <c r="J137" s="308">
        <v>2</v>
      </c>
      <c r="K137" s="309">
        <f>SUM(I137:J142)</f>
        <v>4</v>
      </c>
    </row>
    <row r="138" spans="1:11" s="17" customFormat="1" ht="24" customHeight="1">
      <c r="A138" s="308"/>
      <c r="B138" s="310"/>
      <c r="C138" s="11" t="s">
        <v>1445</v>
      </c>
      <c r="D138" s="68" t="s">
        <v>1446</v>
      </c>
      <c r="E138" s="258"/>
      <c r="F138" s="35">
        <v>198</v>
      </c>
      <c r="G138" s="35">
        <v>123</v>
      </c>
      <c r="H138" s="206">
        <f t="shared" si="29"/>
        <v>321</v>
      </c>
      <c r="I138" s="308"/>
      <c r="J138" s="308"/>
      <c r="K138" s="309"/>
    </row>
    <row r="139" spans="1:11" s="17" customFormat="1" ht="24" customHeight="1">
      <c r="A139" s="308"/>
      <c r="B139" s="310"/>
      <c r="C139" s="11" t="s">
        <v>1445</v>
      </c>
      <c r="D139" s="68" t="s">
        <v>1447</v>
      </c>
      <c r="E139" s="258"/>
      <c r="F139" s="35">
        <v>178</v>
      </c>
      <c r="G139" s="35">
        <v>136</v>
      </c>
      <c r="H139" s="206">
        <f t="shared" si="29"/>
        <v>314</v>
      </c>
      <c r="I139" s="308"/>
      <c r="J139" s="308"/>
      <c r="K139" s="309"/>
    </row>
    <row r="140" spans="1:11" s="17" customFormat="1" ht="24" customHeight="1">
      <c r="A140" s="308"/>
      <c r="B140" s="310"/>
      <c r="C140" s="11" t="s">
        <v>1449</v>
      </c>
      <c r="D140" s="68" t="s">
        <v>1448</v>
      </c>
      <c r="E140" s="258"/>
      <c r="F140" s="35">
        <v>47</v>
      </c>
      <c r="G140" s="35">
        <v>48</v>
      </c>
      <c r="H140" s="206">
        <f t="shared" si="29"/>
        <v>95</v>
      </c>
      <c r="I140" s="308"/>
      <c r="J140" s="308"/>
      <c r="K140" s="309"/>
    </row>
    <row r="141" spans="1:11" s="17" customFormat="1" ht="24" customHeight="1">
      <c r="A141" s="308"/>
      <c r="B141" s="310"/>
      <c r="C141" s="11" t="s">
        <v>1451</v>
      </c>
      <c r="D141" s="68" t="s">
        <v>1450</v>
      </c>
      <c r="E141" s="258"/>
      <c r="F141" s="35">
        <v>140</v>
      </c>
      <c r="G141" s="35">
        <v>115</v>
      </c>
      <c r="H141" s="206">
        <f t="shared" si="29"/>
        <v>255</v>
      </c>
      <c r="I141" s="308"/>
      <c r="J141" s="308"/>
      <c r="K141" s="309"/>
    </row>
    <row r="142" spans="1:11" s="17" customFormat="1" ht="24" customHeight="1">
      <c r="A142" s="308"/>
      <c r="B142" s="310"/>
      <c r="C142" s="11" t="s">
        <v>1451</v>
      </c>
      <c r="D142" s="68" t="s">
        <v>1452</v>
      </c>
      <c r="E142" s="258"/>
      <c r="F142" s="35">
        <v>416</v>
      </c>
      <c r="G142" s="35">
        <v>290</v>
      </c>
      <c r="H142" s="206">
        <f t="shared" si="29"/>
        <v>706</v>
      </c>
      <c r="I142" s="308"/>
      <c r="J142" s="308"/>
      <c r="K142" s="309"/>
    </row>
    <row r="143" spans="1:11" s="17" customFormat="1" ht="24" customHeight="1">
      <c r="A143" s="14"/>
      <c r="B143" s="208"/>
      <c r="C143" s="11"/>
      <c r="D143" s="68"/>
      <c r="E143" s="258" t="s">
        <v>5507</v>
      </c>
      <c r="F143" s="40">
        <f>SUM(F137:F142)</f>
        <v>1408</v>
      </c>
      <c r="G143" s="40">
        <f t="shared" ref="G143:K143" si="36">SUM(G137:G142)</f>
        <v>1042</v>
      </c>
      <c r="H143" s="40">
        <f t="shared" si="36"/>
        <v>2450</v>
      </c>
      <c r="I143" s="40">
        <f t="shared" si="36"/>
        <v>2</v>
      </c>
      <c r="J143" s="40">
        <f t="shared" si="36"/>
        <v>2</v>
      </c>
      <c r="K143" s="40">
        <f t="shared" si="36"/>
        <v>4</v>
      </c>
    </row>
    <row r="144" spans="1:11" s="17" customFormat="1" ht="26.45" customHeight="1">
      <c r="A144" s="308">
        <v>35</v>
      </c>
      <c r="B144" s="310" t="s">
        <v>5520</v>
      </c>
      <c r="C144" s="11" t="s">
        <v>1454</v>
      </c>
      <c r="D144" s="68" t="s">
        <v>1453</v>
      </c>
      <c r="E144" s="258"/>
      <c r="F144" s="35">
        <v>418</v>
      </c>
      <c r="G144" s="35">
        <v>293</v>
      </c>
      <c r="H144" s="206">
        <f t="shared" si="29"/>
        <v>711</v>
      </c>
      <c r="I144" s="308">
        <v>2</v>
      </c>
      <c r="J144" s="308">
        <v>2</v>
      </c>
      <c r="K144" s="309">
        <f>SUM(I144:J146)</f>
        <v>4</v>
      </c>
    </row>
    <row r="145" spans="1:11" s="17" customFormat="1" ht="26.45" customHeight="1">
      <c r="A145" s="308"/>
      <c r="B145" s="310"/>
      <c r="C145" s="11" t="s">
        <v>1454</v>
      </c>
      <c r="D145" s="68" t="s">
        <v>1455</v>
      </c>
      <c r="E145" s="258"/>
      <c r="F145" s="35">
        <v>85</v>
      </c>
      <c r="G145" s="35">
        <v>50</v>
      </c>
      <c r="H145" s="206">
        <f t="shared" si="29"/>
        <v>135</v>
      </c>
      <c r="I145" s="308"/>
      <c r="J145" s="308"/>
      <c r="K145" s="309"/>
    </row>
    <row r="146" spans="1:11" s="17" customFormat="1" ht="26.45" customHeight="1">
      <c r="A146" s="308"/>
      <c r="B146" s="310"/>
      <c r="C146" s="11" t="s">
        <v>1454</v>
      </c>
      <c r="D146" s="68" t="s">
        <v>1456</v>
      </c>
      <c r="E146" s="258"/>
      <c r="F146" s="35">
        <v>289</v>
      </c>
      <c r="G146" s="35">
        <v>188</v>
      </c>
      <c r="H146" s="206">
        <f t="shared" si="29"/>
        <v>477</v>
      </c>
      <c r="I146" s="308"/>
      <c r="J146" s="308"/>
      <c r="K146" s="309"/>
    </row>
    <row r="147" spans="1:11" s="17" customFormat="1" ht="26.45" customHeight="1">
      <c r="A147" s="14"/>
      <c r="B147" s="208"/>
      <c r="C147" s="11"/>
      <c r="D147" s="68"/>
      <c r="E147" s="258" t="s">
        <v>5507</v>
      </c>
      <c r="F147" s="40">
        <f>SUM(F144:F146)</f>
        <v>792</v>
      </c>
      <c r="G147" s="40">
        <f t="shared" ref="G147:K147" si="37">SUM(G144:G146)</f>
        <v>531</v>
      </c>
      <c r="H147" s="40">
        <f t="shared" si="37"/>
        <v>1323</v>
      </c>
      <c r="I147" s="40">
        <f t="shared" si="37"/>
        <v>2</v>
      </c>
      <c r="J147" s="40">
        <f t="shared" si="37"/>
        <v>2</v>
      </c>
      <c r="K147" s="40">
        <f t="shared" si="37"/>
        <v>4</v>
      </c>
    </row>
    <row r="148" spans="1:11" s="17" customFormat="1" ht="26.45" customHeight="1">
      <c r="A148" s="308">
        <v>36</v>
      </c>
      <c r="B148" s="310" t="s">
        <v>5520</v>
      </c>
      <c r="C148" s="11" t="s">
        <v>1454</v>
      </c>
      <c r="D148" s="68" t="s">
        <v>1457</v>
      </c>
      <c r="E148" s="258"/>
      <c r="F148" s="35">
        <v>203</v>
      </c>
      <c r="G148" s="35">
        <v>154</v>
      </c>
      <c r="H148" s="206">
        <f t="shared" si="29"/>
        <v>357</v>
      </c>
      <c r="I148" s="308">
        <v>2</v>
      </c>
      <c r="J148" s="308">
        <v>2</v>
      </c>
      <c r="K148" s="309">
        <f>SUM(I148:J150)</f>
        <v>4</v>
      </c>
    </row>
    <row r="149" spans="1:11" s="17" customFormat="1" ht="26.45" customHeight="1">
      <c r="A149" s="308"/>
      <c r="B149" s="310"/>
      <c r="C149" s="11" t="s">
        <v>1454</v>
      </c>
      <c r="D149" s="68" t="s">
        <v>1458</v>
      </c>
      <c r="E149" s="258"/>
      <c r="F149" s="35">
        <v>393</v>
      </c>
      <c r="G149" s="35">
        <v>296</v>
      </c>
      <c r="H149" s="206">
        <f t="shared" si="29"/>
        <v>689</v>
      </c>
      <c r="I149" s="308"/>
      <c r="J149" s="308"/>
      <c r="K149" s="309"/>
    </row>
    <row r="150" spans="1:11" s="17" customFormat="1" ht="26.45" customHeight="1">
      <c r="A150" s="308"/>
      <c r="B150" s="310"/>
      <c r="C150" s="11" t="s">
        <v>1454</v>
      </c>
      <c r="D150" s="68" t="s">
        <v>1459</v>
      </c>
      <c r="E150" s="258"/>
      <c r="F150" s="35">
        <v>163</v>
      </c>
      <c r="G150" s="35">
        <v>142</v>
      </c>
      <c r="H150" s="206">
        <f t="shared" si="29"/>
        <v>305</v>
      </c>
      <c r="I150" s="308"/>
      <c r="J150" s="308"/>
      <c r="K150" s="309"/>
    </row>
    <row r="151" spans="1:11" s="17" customFormat="1" ht="26.45" customHeight="1">
      <c r="A151" s="14"/>
      <c r="B151" s="208"/>
      <c r="C151" s="11"/>
      <c r="D151" s="68"/>
      <c r="E151" s="258" t="s">
        <v>5507</v>
      </c>
      <c r="F151" s="40">
        <f>SUM(F148:F150)</f>
        <v>759</v>
      </c>
      <c r="G151" s="40">
        <f t="shared" ref="G151:K151" si="38">SUM(G148:G150)</f>
        <v>592</v>
      </c>
      <c r="H151" s="40">
        <f t="shared" si="38"/>
        <v>1351</v>
      </c>
      <c r="I151" s="40">
        <f t="shared" si="38"/>
        <v>2</v>
      </c>
      <c r="J151" s="40">
        <f t="shared" si="38"/>
        <v>2</v>
      </c>
      <c r="K151" s="40">
        <f t="shared" si="38"/>
        <v>4</v>
      </c>
    </row>
    <row r="152" spans="1:11" s="17" customFormat="1" ht="24" customHeight="1">
      <c r="A152" s="308">
        <v>37</v>
      </c>
      <c r="B152" s="310" t="s">
        <v>5519</v>
      </c>
      <c r="C152" s="11" t="s">
        <v>1461</v>
      </c>
      <c r="D152" s="68" t="s">
        <v>1460</v>
      </c>
      <c r="E152" s="258"/>
      <c r="F152" s="35">
        <v>401</v>
      </c>
      <c r="G152" s="35">
        <v>253</v>
      </c>
      <c r="H152" s="206">
        <f t="shared" si="29"/>
        <v>654</v>
      </c>
      <c r="I152" s="308">
        <v>2</v>
      </c>
      <c r="J152" s="308">
        <v>2</v>
      </c>
      <c r="K152" s="309">
        <f>SUM(I152:J157)</f>
        <v>4</v>
      </c>
    </row>
    <row r="153" spans="1:11" s="17" customFormat="1" ht="24" customHeight="1">
      <c r="A153" s="308"/>
      <c r="B153" s="310"/>
      <c r="C153" s="11" t="s">
        <v>1461</v>
      </c>
      <c r="D153" s="68" t="s">
        <v>1462</v>
      </c>
      <c r="E153" s="258"/>
      <c r="F153" s="35">
        <v>177</v>
      </c>
      <c r="G153" s="35">
        <v>119</v>
      </c>
      <c r="H153" s="206">
        <f t="shared" si="29"/>
        <v>296</v>
      </c>
      <c r="I153" s="308"/>
      <c r="J153" s="308"/>
      <c r="K153" s="309"/>
    </row>
    <row r="154" spans="1:11" s="17" customFormat="1" ht="24" customHeight="1">
      <c r="A154" s="308"/>
      <c r="B154" s="310"/>
      <c r="C154" s="11" t="s">
        <v>1461</v>
      </c>
      <c r="D154" s="68" t="s">
        <v>1463</v>
      </c>
      <c r="E154" s="258"/>
      <c r="F154" s="35">
        <v>119</v>
      </c>
      <c r="G154" s="35">
        <v>92</v>
      </c>
      <c r="H154" s="206">
        <f t="shared" si="29"/>
        <v>211</v>
      </c>
      <c r="I154" s="308"/>
      <c r="J154" s="308"/>
      <c r="K154" s="309"/>
    </row>
    <row r="155" spans="1:11" s="17" customFormat="1" ht="24" customHeight="1">
      <c r="A155" s="308"/>
      <c r="B155" s="310"/>
      <c r="C155" s="11" t="s">
        <v>1461</v>
      </c>
      <c r="D155" s="68" t="s">
        <v>1464</v>
      </c>
      <c r="E155" s="258"/>
      <c r="F155" s="35">
        <v>184</v>
      </c>
      <c r="G155" s="35">
        <v>131</v>
      </c>
      <c r="H155" s="206">
        <f t="shared" si="29"/>
        <v>315</v>
      </c>
      <c r="I155" s="308"/>
      <c r="J155" s="308"/>
      <c r="K155" s="309"/>
    </row>
    <row r="156" spans="1:11" s="17" customFormat="1" ht="24" customHeight="1">
      <c r="A156" s="308"/>
      <c r="B156" s="310"/>
      <c r="C156" s="11" t="s">
        <v>1461</v>
      </c>
      <c r="D156" s="68" t="s">
        <v>1465</v>
      </c>
      <c r="E156" s="258"/>
      <c r="F156" s="35">
        <v>52</v>
      </c>
      <c r="G156" s="35">
        <v>45</v>
      </c>
      <c r="H156" s="206">
        <f t="shared" si="29"/>
        <v>97</v>
      </c>
      <c r="I156" s="308"/>
      <c r="J156" s="308"/>
      <c r="K156" s="309"/>
    </row>
    <row r="157" spans="1:11" s="17" customFormat="1" ht="24" customHeight="1">
      <c r="A157" s="308"/>
      <c r="B157" s="310"/>
      <c r="C157" s="11" t="s">
        <v>1461</v>
      </c>
      <c r="D157" s="68" t="s">
        <v>1466</v>
      </c>
      <c r="E157" s="258"/>
      <c r="F157" s="35">
        <v>168</v>
      </c>
      <c r="G157" s="35">
        <v>105</v>
      </c>
      <c r="H157" s="206">
        <f t="shared" si="29"/>
        <v>273</v>
      </c>
      <c r="I157" s="308"/>
      <c r="J157" s="308"/>
      <c r="K157" s="309"/>
    </row>
    <row r="158" spans="1:11" s="17" customFormat="1" ht="24" customHeight="1">
      <c r="A158" s="14"/>
      <c r="B158" s="208"/>
      <c r="C158" s="11"/>
      <c r="D158" s="68"/>
      <c r="E158" s="258" t="s">
        <v>5507</v>
      </c>
      <c r="F158" s="40">
        <f>SUM(F152:F157)</f>
        <v>1101</v>
      </c>
      <c r="G158" s="40">
        <f t="shared" ref="G158:K158" si="39">SUM(G152:G157)</f>
        <v>745</v>
      </c>
      <c r="H158" s="40">
        <f t="shared" si="39"/>
        <v>1846</v>
      </c>
      <c r="I158" s="40">
        <f t="shared" si="39"/>
        <v>2</v>
      </c>
      <c r="J158" s="40">
        <f t="shared" si="39"/>
        <v>2</v>
      </c>
      <c r="K158" s="40">
        <f t="shared" si="39"/>
        <v>4</v>
      </c>
    </row>
    <row r="159" spans="1:11" s="17" customFormat="1" ht="24" customHeight="1">
      <c r="A159" s="308">
        <v>38</v>
      </c>
      <c r="B159" s="310" t="s">
        <v>5521</v>
      </c>
      <c r="C159" s="11" t="s">
        <v>1461</v>
      </c>
      <c r="D159" s="68" t="s">
        <v>1467</v>
      </c>
      <c r="E159" s="261"/>
      <c r="F159" s="35">
        <v>483</v>
      </c>
      <c r="G159" s="35">
        <v>417</v>
      </c>
      <c r="H159" s="206">
        <f t="shared" si="29"/>
        <v>900</v>
      </c>
      <c r="I159" s="308">
        <v>2</v>
      </c>
      <c r="J159" s="308">
        <v>2</v>
      </c>
      <c r="K159" s="309">
        <f>SUM(I159:J161)</f>
        <v>4</v>
      </c>
    </row>
    <row r="160" spans="1:11" s="17" customFormat="1" ht="24" customHeight="1">
      <c r="A160" s="308"/>
      <c r="B160" s="310"/>
      <c r="C160" s="11" t="s">
        <v>1469</v>
      </c>
      <c r="D160" s="68" t="s">
        <v>1468</v>
      </c>
      <c r="E160" s="261"/>
      <c r="F160" s="35">
        <v>100</v>
      </c>
      <c r="G160" s="35">
        <v>54</v>
      </c>
      <c r="H160" s="206">
        <f t="shared" si="29"/>
        <v>154</v>
      </c>
      <c r="I160" s="308"/>
      <c r="J160" s="308"/>
      <c r="K160" s="309"/>
    </row>
    <row r="161" spans="1:11" s="17" customFormat="1" ht="24" customHeight="1">
      <c r="A161" s="308"/>
      <c r="B161" s="310"/>
      <c r="C161" s="11" t="s">
        <v>1471</v>
      </c>
      <c r="D161" s="68" t="s">
        <v>1470</v>
      </c>
      <c r="E161" s="258"/>
      <c r="F161" s="35">
        <v>201</v>
      </c>
      <c r="G161" s="35">
        <v>148</v>
      </c>
      <c r="H161" s="206">
        <f t="shared" si="29"/>
        <v>349</v>
      </c>
      <c r="I161" s="308"/>
      <c r="J161" s="308"/>
      <c r="K161" s="309"/>
    </row>
    <row r="162" spans="1:11" s="17" customFormat="1" ht="24" customHeight="1">
      <c r="A162" s="14"/>
      <c r="B162" s="208"/>
      <c r="C162" s="11"/>
      <c r="D162" s="68"/>
      <c r="E162" s="258" t="s">
        <v>5507</v>
      </c>
      <c r="F162" s="40">
        <f>SUM(F159:F161)</f>
        <v>784</v>
      </c>
      <c r="G162" s="40">
        <f t="shared" ref="G162:K162" si="40">SUM(G159:G161)</f>
        <v>619</v>
      </c>
      <c r="H162" s="40">
        <f t="shared" si="40"/>
        <v>1403</v>
      </c>
      <c r="I162" s="40">
        <f t="shared" si="40"/>
        <v>2</v>
      </c>
      <c r="J162" s="40">
        <f t="shared" si="40"/>
        <v>2</v>
      </c>
      <c r="K162" s="40">
        <f t="shared" si="40"/>
        <v>4</v>
      </c>
    </row>
    <row r="163" spans="1:11" s="17" customFormat="1" ht="26.45" customHeight="1">
      <c r="A163" s="308">
        <v>39</v>
      </c>
      <c r="B163" s="310" t="s">
        <v>5521</v>
      </c>
      <c r="C163" s="11" t="s">
        <v>1471</v>
      </c>
      <c r="D163" s="68" t="s">
        <v>1472</v>
      </c>
      <c r="E163" s="258"/>
      <c r="F163" s="35">
        <v>264</v>
      </c>
      <c r="G163" s="35">
        <v>165</v>
      </c>
      <c r="H163" s="206">
        <f t="shared" si="29"/>
        <v>429</v>
      </c>
      <c r="I163" s="308">
        <v>2</v>
      </c>
      <c r="J163" s="308">
        <v>2</v>
      </c>
      <c r="K163" s="309">
        <f>SUM(I163:J166)</f>
        <v>4</v>
      </c>
    </row>
    <row r="164" spans="1:11" s="17" customFormat="1" ht="26.45" customHeight="1">
      <c r="A164" s="308"/>
      <c r="B164" s="310"/>
      <c r="C164" s="11" t="s">
        <v>1471</v>
      </c>
      <c r="D164" s="68" t="s">
        <v>1473</v>
      </c>
      <c r="E164" s="258"/>
      <c r="F164" s="35">
        <v>207</v>
      </c>
      <c r="G164" s="35">
        <v>143</v>
      </c>
      <c r="H164" s="206">
        <f t="shared" si="29"/>
        <v>350</v>
      </c>
      <c r="I164" s="308"/>
      <c r="J164" s="308"/>
      <c r="K164" s="309"/>
    </row>
    <row r="165" spans="1:11" s="17" customFormat="1" ht="26.45" customHeight="1">
      <c r="A165" s="308"/>
      <c r="B165" s="310"/>
      <c r="C165" s="11" t="s">
        <v>1471</v>
      </c>
      <c r="D165" s="68" t="s">
        <v>1474</v>
      </c>
      <c r="E165" s="258"/>
      <c r="F165" s="35">
        <v>548</v>
      </c>
      <c r="G165" s="35">
        <v>359</v>
      </c>
      <c r="H165" s="206">
        <f t="shared" si="29"/>
        <v>907</v>
      </c>
      <c r="I165" s="308"/>
      <c r="J165" s="308"/>
      <c r="K165" s="309"/>
    </row>
    <row r="166" spans="1:11" s="17" customFormat="1" ht="26.45" customHeight="1">
      <c r="A166" s="308"/>
      <c r="B166" s="310"/>
      <c r="C166" s="11" t="s">
        <v>1471</v>
      </c>
      <c r="D166" s="68" t="s">
        <v>1475</v>
      </c>
      <c r="E166" s="258"/>
      <c r="F166" s="35">
        <v>366</v>
      </c>
      <c r="G166" s="35">
        <v>228</v>
      </c>
      <c r="H166" s="206">
        <f t="shared" si="29"/>
        <v>594</v>
      </c>
      <c r="I166" s="308"/>
      <c r="J166" s="308"/>
      <c r="K166" s="309"/>
    </row>
    <row r="167" spans="1:11" s="17" customFormat="1" ht="26.45" customHeight="1">
      <c r="A167" s="14"/>
      <c r="B167" s="208"/>
      <c r="C167" s="11"/>
      <c r="D167" s="68"/>
      <c r="E167" s="258" t="s">
        <v>5507</v>
      </c>
      <c r="F167" s="40">
        <f>SUM(F163:F166)</f>
        <v>1385</v>
      </c>
      <c r="G167" s="40">
        <f t="shared" ref="G167:K167" si="41">SUM(G163:G166)</f>
        <v>895</v>
      </c>
      <c r="H167" s="40">
        <f t="shared" si="41"/>
        <v>2280</v>
      </c>
      <c r="I167" s="40">
        <f t="shared" si="41"/>
        <v>2</v>
      </c>
      <c r="J167" s="40">
        <f t="shared" si="41"/>
        <v>2</v>
      </c>
      <c r="K167" s="40">
        <f t="shared" si="41"/>
        <v>4</v>
      </c>
    </row>
    <row r="168" spans="1:11" s="17" customFormat="1" ht="26.45" customHeight="1">
      <c r="A168" s="308">
        <v>40</v>
      </c>
      <c r="B168" s="310" t="s">
        <v>5522</v>
      </c>
      <c r="C168" s="10" t="s">
        <v>1477</v>
      </c>
      <c r="D168" s="68" t="s">
        <v>1476</v>
      </c>
      <c r="E168" s="258"/>
      <c r="F168" s="35">
        <v>531</v>
      </c>
      <c r="G168" s="35">
        <v>529</v>
      </c>
      <c r="H168" s="206">
        <f t="shared" si="29"/>
        <v>1060</v>
      </c>
      <c r="I168" s="308">
        <v>2</v>
      </c>
      <c r="J168" s="308">
        <v>2</v>
      </c>
      <c r="K168" s="309">
        <f>SUM(I168:J169)</f>
        <v>4</v>
      </c>
    </row>
    <row r="169" spans="1:11" s="17" customFormat="1" ht="26.45" customHeight="1">
      <c r="A169" s="308"/>
      <c r="B169" s="310"/>
      <c r="C169" s="10" t="s">
        <v>1479</v>
      </c>
      <c r="D169" s="68" t="s">
        <v>1478</v>
      </c>
      <c r="E169" s="258"/>
      <c r="F169" s="35">
        <v>294</v>
      </c>
      <c r="G169" s="35">
        <v>254</v>
      </c>
      <c r="H169" s="206">
        <f t="shared" si="29"/>
        <v>548</v>
      </c>
      <c r="I169" s="308"/>
      <c r="J169" s="308"/>
      <c r="K169" s="309"/>
    </row>
    <row r="170" spans="1:11" s="17" customFormat="1" ht="26.45" customHeight="1">
      <c r="A170" s="14"/>
      <c r="B170" s="208"/>
      <c r="C170" s="10"/>
      <c r="D170" s="68"/>
      <c r="E170" s="258" t="s">
        <v>5507</v>
      </c>
      <c r="F170" s="40">
        <f>SUM(F168:F169)</f>
        <v>825</v>
      </c>
      <c r="G170" s="40">
        <f t="shared" ref="G170:K170" si="42">SUM(G168:G169)</f>
        <v>783</v>
      </c>
      <c r="H170" s="40">
        <f t="shared" si="42"/>
        <v>1608</v>
      </c>
      <c r="I170" s="40">
        <f t="shared" si="42"/>
        <v>2</v>
      </c>
      <c r="J170" s="40">
        <f t="shared" si="42"/>
        <v>2</v>
      </c>
      <c r="K170" s="40">
        <f t="shared" si="42"/>
        <v>4</v>
      </c>
    </row>
    <row r="171" spans="1:11" s="17" customFormat="1" ht="26.45" customHeight="1">
      <c r="A171" s="308">
        <v>41</v>
      </c>
      <c r="B171" s="310" t="s">
        <v>5522</v>
      </c>
      <c r="C171" s="10" t="s">
        <v>1481</v>
      </c>
      <c r="D171" s="68" t="s">
        <v>1480</v>
      </c>
      <c r="E171" s="258"/>
      <c r="F171" s="35">
        <v>306</v>
      </c>
      <c r="G171" s="35">
        <v>285</v>
      </c>
      <c r="H171" s="206">
        <f t="shared" si="29"/>
        <v>591</v>
      </c>
      <c r="I171" s="308">
        <v>2</v>
      </c>
      <c r="J171" s="308">
        <v>2</v>
      </c>
      <c r="K171" s="309">
        <f>SUM(I171:J173)</f>
        <v>4</v>
      </c>
    </row>
    <row r="172" spans="1:11" s="17" customFormat="1" ht="26.45" customHeight="1">
      <c r="A172" s="308"/>
      <c r="B172" s="310"/>
      <c r="C172" s="10" t="s">
        <v>1483</v>
      </c>
      <c r="D172" s="68" t="s">
        <v>1482</v>
      </c>
      <c r="E172" s="258"/>
      <c r="F172" s="35">
        <v>251</v>
      </c>
      <c r="G172" s="35">
        <v>207</v>
      </c>
      <c r="H172" s="206">
        <f t="shared" si="29"/>
        <v>458</v>
      </c>
      <c r="I172" s="308"/>
      <c r="J172" s="308"/>
      <c r="K172" s="309"/>
    </row>
    <row r="173" spans="1:11" s="17" customFormat="1" ht="26.45" customHeight="1">
      <c r="A173" s="308"/>
      <c r="B173" s="310"/>
      <c r="C173" s="10" t="s">
        <v>1485</v>
      </c>
      <c r="D173" s="68" t="s">
        <v>1484</v>
      </c>
      <c r="E173" s="258"/>
      <c r="F173" s="35">
        <v>167</v>
      </c>
      <c r="G173" s="35">
        <v>176</v>
      </c>
      <c r="H173" s="206">
        <f t="shared" si="29"/>
        <v>343</v>
      </c>
      <c r="I173" s="308"/>
      <c r="J173" s="308"/>
      <c r="K173" s="309"/>
    </row>
    <row r="174" spans="1:11" s="17" customFormat="1" ht="26.45" customHeight="1">
      <c r="A174" s="14"/>
      <c r="B174" s="208"/>
      <c r="C174" s="10"/>
      <c r="D174" s="68"/>
      <c r="E174" s="258" t="s">
        <v>5507</v>
      </c>
      <c r="F174" s="40">
        <f>SUM(F171:F173)</f>
        <v>724</v>
      </c>
      <c r="G174" s="40">
        <f t="shared" ref="G174:K174" si="43">SUM(G171:G173)</f>
        <v>668</v>
      </c>
      <c r="H174" s="40">
        <f t="shared" si="43"/>
        <v>1392</v>
      </c>
      <c r="I174" s="40">
        <f t="shared" si="43"/>
        <v>2</v>
      </c>
      <c r="J174" s="40">
        <f t="shared" si="43"/>
        <v>2</v>
      </c>
      <c r="K174" s="40">
        <f t="shared" si="43"/>
        <v>4</v>
      </c>
    </row>
    <row r="175" spans="1:11" s="17" customFormat="1" ht="26.45" customHeight="1">
      <c r="A175" s="308">
        <v>42</v>
      </c>
      <c r="B175" s="310" t="s">
        <v>5522</v>
      </c>
      <c r="C175" s="10" t="s">
        <v>1487</v>
      </c>
      <c r="D175" s="68" t="s">
        <v>1486</v>
      </c>
      <c r="E175" s="258"/>
      <c r="F175" s="35">
        <v>401</v>
      </c>
      <c r="G175" s="35">
        <v>379</v>
      </c>
      <c r="H175" s="206">
        <f t="shared" si="29"/>
        <v>780</v>
      </c>
      <c r="I175" s="308">
        <v>2</v>
      </c>
      <c r="J175" s="308">
        <v>2</v>
      </c>
      <c r="K175" s="309">
        <f>SUM(I175:J178)</f>
        <v>4</v>
      </c>
    </row>
    <row r="176" spans="1:11" s="17" customFormat="1" ht="26.45" customHeight="1">
      <c r="A176" s="308"/>
      <c r="B176" s="310"/>
      <c r="C176" s="10" t="s">
        <v>1489</v>
      </c>
      <c r="D176" s="68" t="s">
        <v>1488</v>
      </c>
      <c r="E176" s="261"/>
      <c r="F176" s="35">
        <v>257</v>
      </c>
      <c r="G176" s="35">
        <v>231</v>
      </c>
      <c r="H176" s="206">
        <f t="shared" si="29"/>
        <v>488</v>
      </c>
      <c r="I176" s="308"/>
      <c r="J176" s="308"/>
      <c r="K176" s="309"/>
    </row>
    <row r="177" spans="1:11" s="17" customFormat="1" ht="26.45" customHeight="1">
      <c r="A177" s="308"/>
      <c r="B177" s="310"/>
      <c r="C177" s="10" t="s">
        <v>1491</v>
      </c>
      <c r="D177" s="68" t="s">
        <v>1490</v>
      </c>
      <c r="E177" s="261"/>
      <c r="F177" s="35">
        <v>43</v>
      </c>
      <c r="G177" s="35">
        <v>46</v>
      </c>
      <c r="H177" s="206">
        <f t="shared" si="29"/>
        <v>89</v>
      </c>
      <c r="I177" s="308"/>
      <c r="J177" s="308"/>
      <c r="K177" s="309"/>
    </row>
    <row r="178" spans="1:11" s="17" customFormat="1" ht="26.45" customHeight="1">
      <c r="A178" s="308"/>
      <c r="B178" s="310"/>
      <c r="C178" s="10" t="s">
        <v>1493</v>
      </c>
      <c r="D178" s="68" t="s">
        <v>1492</v>
      </c>
      <c r="E178" s="261"/>
      <c r="F178" s="35">
        <v>118</v>
      </c>
      <c r="G178" s="35">
        <v>87</v>
      </c>
      <c r="H178" s="206">
        <f t="shared" si="29"/>
        <v>205</v>
      </c>
      <c r="I178" s="308"/>
      <c r="J178" s="308"/>
      <c r="K178" s="309"/>
    </row>
    <row r="179" spans="1:11" s="17" customFormat="1" ht="48.6" customHeight="1">
      <c r="A179" s="14"/>
      <c r="B179" s="208"/>
      <c r="C179" s="10"/>
      <c r="D179" s="68"/>
      <c r="E179" s="261" t="s">
        <v>5507</v>
      </c>
      <c r="F179" s="40">
        <f>SUM(F175:F178)</f>
        <v>819</v>
      </c>
      <c r="G179" s="40">
        <f t="shared" ref="G179:K179" si="44">SUM(G175:G178)</f>
        <v>743</v>
      </c>
      <c r="H179" s="40">
        <f t="shared" si="44"/>
        <v>1562</v>
      </c>
      <c r="I179" s="40">
        <f t="shared" si="44"/>
        <v>2</v>
      </c>
      <c r="J179" s="40">
        <f t="shared" si="44"/>
        <v>2</v>
      </c>
      <c r="K179" s="40">
        <f t="shared" si="44"/>
        <v>4</v>
      </c>
    </row>
    <row r="180" spans="1:11" s="17" customFormat="1" ht="26.45" customHeight="1">
      <c r="A180" s="308">
        <v>43</v>
      </c>
      <c r="B180" s="310" t="s">
        <v>5522</v>
      </c>
      <c r="C180" s="10" t="s">
        <v>1495</v>
      </c>
      <c r="D180" s="68" t="s">
        <v>1494</v>
      </c>
      <c r="E180" s="258"/>
      <c r="F180" s="35">
        <v>692</v>
      </c>
      <c r="G180" s="35">
        <v>643</v>
      </c>
      <c r="H180" s="206">
        <f t="shared" si="29"/>
        <v>1335</v>
      </c>
      <c r="I180" s="308">
        <v>2</v>
      </c>
      <c r="J180" s="308">
        <v>2</v>
      </c>
      <c r="K180" s="309">
        <f>SUM(I180:J182)</f>
        <v>4</v>
      </c>
    </row>
    <row r="181" spans="1:11" s="17" customFormat="1" ht="26.45" customHeight="1">
      <c r="A181" s="308"/>
      <c r="B181" s="310"/>
      <c r="C181" s="10" t="s">
        <v>1497</v>
      </c>
      <c r="D181" s="68" t="s">
        <v>1496</v>
      </c>
      <c r="E181" s="258"/>
      <c r="F181" s="35">
        <v>5</v>
      </c>
      <c r="G181" s="35">
        <v>3</v>
      </c>
      <c r="H181" s="206">
        <f t="shared" si="29"/>
        <v>8</v>
      </c>
      <c r="I181" s="308"/>
      <c r="J181" s="308"/>
      <c r="K181" s="309"/>
    </row>
    <row r="182" spans="1:11" s="17" customFormat="1" ht="26.45" customHeight="1">
      <c r="A182" s="308"/>
      <c r="B182" s="310"/>
      <c r="C182" s="10" t="s">
        <v>1497</v>
      </c>
      <c r="D182" s="68" t="s">
        <v>1498</v>
      </c>
      <c r="E182" s="258"/>
      <c r="F182" s="35">
        <v>2</v>
      </c>
      <c r="G182" s="35">
        <v>5</v>
      </c>
      <c r="H182" s="206">
        <f t="shared" si="29"/>
        <v>7</v>
      </c>
      <c r="I182" s="308"/>
      <c r="J182" s="308"/>
      <c r="K182" s="309"/>
    </row>
    <row r="183" spans="1:11" s="17" customFormat="1" ht="26.45" customHeight="1">
      <c r="A183" s="14"/>
      <c r="B183" s="208"/>
      <c r="C183" s="10"/>
      <c r="D183" s="68"/>
      <c r="E183" s="258" t="s">
        <v>5507</v>
      </c>
      <c r="F183" s="40">
        <f>SUM(F180:F182)</f>
        <v>699</v>
      </c>
      <c r="G183" s="40">
        <f t="shared" ref="G183:K183" si="45">SUM(G180:G182)</f>
        <v>651</v>
      </c>
      <c r="H183" s="40">
        <f t="shared" si="45"/>
        <v>1350</v>
      </c>
      <c r="I183" s="40">
        <f t="shared" si="45"/>
        <v>2</v>
      </c>
      <c r="J183" s="40">
        <f t="shared" si="45"/>
        <v>2</v>
      </c>
      <c r="K183" s="40">
        <f t="shared" si="45"/>
        <v>4</v>
      </c>
    </row>
    <row r="184" spans="1:11" s="17" customFormat="1" ht="26.45" customHeight="1">
      <c r="A184" s="308">
        <v>44</v>
      </c>
      <c r="B184" s="310" t="s">
        <v>5522</v>
      </c>
      <c r="C184" s="10" t="s">
        <v>1497</v>
      </c>
      <c r="D184" s="68" t="s">
        <v>1499</v>
      </c>
      <c r="E184" s="258"/>
      <c r="F184" s="35">
        <v>212</v>
      </c>
      <c r="G184" s="35">
        <v>224</v>
      </c>
      <c r="H184" s="206">
        <f t="shared" si="29"/>
        <v>436</v>
      </c>
      <c r="I184" s="308">
        <v>2</v>
      </c>
      <c r="J184" s="308">
        <v>2</v>
      </c>
      <c r="K184" s="309">
        <f>SUM(I184:J186)</f>
        <v>4</v>
      </c>
    </row>
    <row r="185" spans="1:11" s="17" customFormat="1" ht="26.45" customHeight="1">
      <c r="A185" s="308"/>
      <c r="B185" s="310"/>
      <c r="C185" s="10" t="s">
        <v>1497</v>
      </c>
      <c r="D185" s="68" t="s">
        <v>1500</v>
      </c>
      <c r="E185" s="258"/>
      <c r="F185" s="35">
        <v>236</v>
      </c>
      <c r="G185" s="35">
        <v>222</v>
      </c>
      <c r="H185" s="206">
        <f t="shared" si="29"/>
        <v>458</v>
      </c>
      <c r="I185" s="308"/>
      <c r="J185" s="308"/>
      <c r="K185" s="309"/>
    </row>
    <row r="186" spans="1:11" s="17" customFormat="1" ht="26.45" customHeight="1">
      <c r="A186" s="308"/>
      <c r="B186" s="310"/>
      <c r="C186" s="10" t="s">
        <v>1497</v>
      </c>
      <c r="D186" s="68" t="s">
        <v>1501</v>
      </c>
      <c r="E186" s="258"/>
      <c r="F186" s="35">
        <v>276</v>
      </c>
      <c r="G186" s="35">
        <v>273</v>
      </c>
      <c r="H186" s="206">
        <f t="shared" si="29"/>
        <v>549</v>
      </c>
      <c r="I186" s="308"/>
      <c r="J186" s="308"/>
      <c r="K186" s="309"/>
    </row>
    <row r="187" spans="1:11" s="17" customFormat="1" ht="26.45" customHeight="1">
      <c r="A187" s="14"/>
      <c r="B187" s="208"/>
      <c r="C187" s="10"/>
      <c r="D187" s="68"/>
      <c r="E187" s="258" t="s">
        <v>5507</v>
      </c>
      <c r="F187" s="40">
        <f>SUM(F184:F186)</f>
        <v>724</v>
      </c>
      <c r="G187" s="40">
        <f t="shared" ref="G187:K187" si="46">SUM(G184:G186)</f>
        <v>719</v>
      </c>
      <c r="H187" s="40">
        <f t="shared" si="46"/>
        <v>1443</v>
      </c>
      <c r="I187" s="40">
        <f t="shared" si="46"/>
        <v>2</v>
      </c>
      <c r="J187" s="40">
        <f t="shared" si="46"/>
        <v>2</v>
      </c>
      <c r="K187" s="40">
        <f t="shared" si="46"/>
        <v>4</v>
      </c>
    </row>
    <row r="188" spans="1:11" s="17" customFormat="1" ht="26.45" customHeight="1">
      <c r="A188" s="308">
        <v>45</v>
      </c>
      <c r="B188" s="310" t="s">
        <v>5522</v>
      </c>
      <c r="C188" s="10" t="s">
        <v>1503</v>
      </c>
      <c r="D188" s="68" t="s">
        <v>1502</v>
      </c>
      <c r="E188" s="258"/>
      <c r="F188" s="35">
        <v>648</v>
      </c>
      <c r="G188" s="35">
        <v>603</v>
      </c>
      <c r="H188" s="206">
        <f t="shared" si="29"/>
        <v>1251</v>
      </c>
      <c r="I188" s="308">
        <v>2</v>
      </c>
      <c r="J188" s="308">
        <v>2</v>
      </c>
      <c r="K188" s="309">
        <f>SUM(I188:J190)</f>
        <v>4</v>
      </c>
    </row>
    <row r="189" spans="1:11" s="17" customFormat="1" ht="26.45" customHeight="1">
      <c r="A189" s="308"/>
      <c r="B189" s="310"/>
      <c r="C189" s="10" t="s">
        <v>1505</v>
      </c>
      <c r="D189" s="68" t="s">
        <v>1504</v>
      </c>
      <c r="E189" s="258"/>
      <c r="F189" s="35">
        <v>80</v>
      </c>
      <c r="G189" s="35">
        <v>82</v>
      </c>
      <c r="H189" s="206">
        <f t="shared" si="29"/>
        <v>162</v>
      </c>
      <c r="I189" s="308"/>
      <c r="J189" s="308"/>
      <c r="K189" s="309"/>
    </row>
    <row r="190" spans="1:11" s="17" customFormat="1" ht="26.45" customHeight="1">
      <c r="A190" s="308"/>
      <c r="B190" s="310"/>
      <c r="C190" s="10" t="s">
        <v>1507</v>
      </c>
      <c r="D190" s="68" t="s">
        <v>1506</v>
      </c>
      <c r="E190" s="258"/>
      <c r="F190" s="35">
        <v>406</v>
      </c>
      <c r="G190" s="35">
        <v>387</v>
      </c>
      <c r="H190" s="206">
        <f t="shared" si="29"/>
        <v>793</v>
      </c>
      <c r="I190" s="308"/>
      <c r="J190" s="308"/>
      <c r="K190" s="309"/>
    </row>
    <row r="191" spans="1:11" s="17" customFormat="1" ht="24" customHeight="1">
      <c r="A191" s="14"/>
      <c r="B191" s="208"/>
      <c r="C191" s="10"/>
      <c r="D191" s="68"/>
      <c r="E191" s="258" t="s">
        <v>5507</v>
      </c>
      <c r="F191" s="40">
        <f>SUM(F188:F190)</f>
        <v>1134</v>
      </c>
      <c r="G191" s="40">
        <f t="shared" ref="G191:K191" si="47">SUM(G188:G190)</f>
        <v>1072</v>
      </c>
      <c r="H191" s="40">
        <f t="shared" si="47"/>
        <v>2206</v>
      </c>
      <c r="I191" s="40">
        <f t="shared" si="47"/>
        <v>2</v>
      </c>
      <c r="J191" s="40">
        <f t="shared" si="47"/>
        <v>2</v>
      </c>
      <c r="K191" s="40">
        <f t="shared" si="47"/>
        <v>4</v>
      </c>
    </row>
    <row r="192" spans="1:11" s="17" customFormat="1" ht="24" customHeight="1">
      <c r="A192" s="308">
        <v>46</v>
      </c>
      <c r="B192" s="310" t="s">
        <v>5523</v>
      </c>
      <c r="C192" s="10" t="s">
        <v>1509</v>
      </c>
      <c r="D192" s="68" t="s">
        <v>1508</v>
      </c>
      <c r="E192" s="258"/>
      <c r="F192" s="35">
        <v>434</v>
      </c>
      <c r="G192" s="35">
        <v>251</v>
      </c>
      <c r="H192" s="206">
        <f t="shared" si="29"/>
        <v>685</v>
      </c>
      <c r="I192" s="308">
        <v>2</v>
      </c>
      <c r="J192" s="308">
        <v>2</v>
      </c>
      <c r="K192" s="309">
        <f>SUM(I192:J194)</f>
        <v>4</v>
      </c>
    </row>
    <row r="193" spans="1:11" s="17" customFormat="1" ht="24" customHeight="1">
      <c r="A193" s="308"/>
      <c r="B193" s="310"/>
      <c r="C193" s="10" t="s">
        <v>1509</v>
      </c>
      <c r="D193" s="68" t="s">
        <v>1510</v>
      </c>
      <c r="E193" s="258"/>
      <c r="F193" s="35">
        <v>185</v>
      </c>
      <c r="G193" s="35">
        <v>112</v>
      </c>
      <c r="H193" s="206">
        <f t="shared" si="29"/>
        <v>297</v>
      </c>
      <c r="I193" s="308"/>
      <c r="J193" s="308"/>
      <c r="K193" s="309"/>
    </row>
    <row r="194" spans="1:11" s="17" customFormat="1" ht="24" customHeight="1">
      <c r="A194" s="308"/>
      <c r="B194" s="310"/>
      <c r="C194" s="10" t="s">
        <v>1509</v>
      </c>
      <c r="D194" s="68" t="s">
        <v>1511</v>
      </c>
      <c r="E194" s="258"/>
      <c r="F194" s="35">
        <v>30</v>
      </c>
      <c r="G194" s="35">
        <v>19</v>
      </c>
      <c r="H194" s="206">
        <f t="shared" si="29"/>
        <v>49</v>
      </c>
      <c r="I194" s="308"/>
      <c r="J194" s="308"/>
      <c r="K194" s="309"/>
    </row>
    <row r="195" spans="1:11" s="17" customFormat="1" ht="24" customHeight="1">
      <c r="A195" s="14"/>
      <c r="B195" s="208"/>
      <c r="C195" s="10"/>
      <c r="D195" s="68"/>
      <c r="E195" s="258" t="s">
        <v>5507</v>
      </c>
      <c r="F195" s="40">
        <f>SUM(F192:F194)</f>
        <v>649</v>
      </c>
      <c r="G195" s="40">
        <f t="shared" ref="G195:K195" si="48">SUM(G192:G194)</f>
        <v>382</v>
      </c>
      <c r="H195" s="40">
        <f t="shared" si="48"/>
        <v>1031</v>
      </c>
      <c r="I195" s="40">
        <f t="shared" si="48"/>
        <v>2</v>
      </c>
      <c r="J195" s="40">
        <f t="shared" si="48"/>
        <v>2</v>
      </c>
      <c r="K195" s="40">
        <f t="shared" si="48"/>
        <v>4</v>
      </c>
    </row>
    <row r="196" spans="1:11" s="17" customFormat="1" ht="24" customHeight="1">
      <c r="A196" s="308">
        <v>47</v>
      </c>
      <c r="B196" s="310" t="s">
        <v>5523</v>
      </c>
      <c r="C196" s="10" t="s">
        <v>1513</v>
      </c>
      <c r="D196" s="68" t="s">
        <v>1512</v>
      </c>
      <c r="E196" s="258"/>
      <c r="F196" s="35">
        <v>802</v>
      </c>
      <c r="G196" s="35">
        <v>565</v>
      </c>
      <c r="H196" s="206">
        <f t="shared" si="29"/>
        <v>1367</v>
      </c>
      <c r="I196" s="308">
        <v>2</v>
      </c>
      <c r="J196" s="308">
        <v>2</v>
      </c>
      <c r="K196" s="309">
        <f>SUM(I196:J197)</f>
        <v>4</v>
      </c>
    </row>
    <row r="197" spans="1:11" s="17" customFormat="1" ht="24" customHeight="1">
      <c r="A197" s="308"/>
      <c r="B197" s="310"/>
      <c r="C197" s="10" t="s">
        <v>1515</v>
      </c>
      <c r="D197" s="68" t="s">
        <v>1514</v>
      </c>
      <c r="E197" s="258"/>
      <c r="F197" s="35">
        <v>393</v>
      </c>
      <c r="G197" s="35">
        <v>220</v>
      </c>
      <c r="H197" s="206">
        <f t="shared" si="29"/>
        <v>613</v>
      </c>
      <c r="I197" s="308"/>
      <c r="J197" s="308"/>
      <c r="K197" s="309"/>
    </row>
    <row r="198" spans="1:11" s="17" customFormat="1" ht="24" customHeight="1">
      <c r="A198" s="14"/>
      <c r="B198" s="208"/>
      <c r="C198" s="10"/>
      <c r="D198" s="68"/>
      <c r="E198" s="258" t="s">
        <v>5507</v>
      </c>
      <c r="F198" s="40">
        <f>SUM(F196:F197)</f>
        <v>1195</v>
      </c>
      <c r="G198" s="40">
        <f t="shared" ref="G198:K198" si="49">SUM(G196:G197)</f>
        <v>785</v>
      </c>
      <c r="H198" s="40">
        <f t="shared" si="49"/>
        <v>1980</v>
      </c>
      <c r="I198" s="40">
        <f t="shared" si="49"/>
        <v>2</v>
      </c>
      <c r="J198" s="40">
        <f t="shared" si="49"/>
        <v>2</v>
      </c>
      <c r="K198" s="40">
        <f t="shared" si="49"/>
        <v>4</v>
      </c>
    </row>
    <row r="199" spans="1:11" s="17" customFormat="1" ht="26.45" customHeight="1">
      <c r="A199" s="308">
        <v>48</v>
      </c>
      <c r="B199" s="310" t="s">
        <v>5523</v>
      </c>
      <c r="C199" s="10" t="s">
        <v>1515</v>
      </c>
      <c r="D199" s="68" t="s">
        <v>1516</v>
      </c>
      <c r="E199" s="258"/>
      <c r="F199" s="35">
        <v>556</v>
      </c>
      <c r="G199" s="35">
        <v>305</v>
      </c>
      <c r="H199" s="206">
        <f t="shared" si="29"/>
        <v>861</v>
      </c>
      <c r="I199" s="308">
        <v>2</v>
      </c>
      <c r="J199" s="308">
        <v>2</v>
      </c>
      <c r="K199" s="309">
        <f>SUM(I199:J200)</f>
        <v>4</v>
      </c>
    </row>
    <row r="200" spans="1:11" s="17" customFormat="1" ht="26.45" customHeight="1">
      <c r="A200" s="308"/>
      <c r="B200" s="310"/>
      <c r="C200" s="10" t="s">
        <v>1518</v>
      </c>
      <c r="D200" s="68" t="s">
        <v>1517</v>
      </c>
      <c r="E200" s="258"/>
      <c r="F200" s="35">
        <v>406</v>
      </c>
      <c r="G200" s="35">
        <v>269</v>
      </c>
      <c r="H200" s="206">
        <f t="shared" ref="H200:H286" si="50">SUM(F200:G200)</f>
        <v>675</v>
      </c>
      <c r="I200" s="308"/>
      <c r="J200" s="308"/>
      <c r="K200" s="309"/>
    </row>
    <row r="201" spans="1:11" s="17" customFormat="1" ht="26.45" customHeight="1">
      <c r="A201" s="14"/>
      <c r="B201" s="208"/>
      <c r="C201" s="10"/>
      <c r="D201" s="68"/>
      <c r="E201" s="258" t="s">
        <v>5507</v>
      </c>
      <c r="F201" s="40">
        <f>SUM(F199:F200)</f>
        <v>962</v>
      </c>
      <c r="G201" s="40">
        <f t="shared" ref="G201:K201" si="51">SUM(G199:G200)</f>
        <v>574</v>
      </c>
      <c r="H201" s="40">
        <f t="shared" si="51"/>
        <v>1536</v>
      </c>
      <c r="I201" s="40">
        <f t="shared" si="51"/>
        <v>2</v>
      </c>
      <c r="J201" s="40">
        <f t="shared" si="51"/>
        <v>2</v>
      </c>
      <c r="K201" s="40">
        <f t="shared" si="51"/>
        <v>4</v>
      </c>
    </row>
    <row r="202" spans="1:11" s="17" customFormat="1" ht="26.45" customHeight="1">
      <c r="A202" s="308">
        <v>49</v>
      </c>
      <c r="B202" s="310" t="s">
        <v>5523</v>
      </c>
      <c r="C202" s="10" t="s">
        <v>1518</v>
      </c>
      <c r="D202" s="68" t="s">
        <v>1519</v>
      </c>
      <c r="E202" s="258"/>
      <c r="F202" s="35">
        <v>293</v>
      </c>
      <c r="G202" s="35">
        <v>153</v>
      </c>
      <c r="H202" s="206">
        <f t="shared" si="50"/>
        <v>446</v>
      </c>
      <c r="I202" s="308">
        <v>2</v>
      </c>
      <c r="J202" s="308">
        <v>2</v>
      </c>
      <c r="K202" s="309">
        <f>SUM(I202:J204)</f>
        <v>4</v>
      </c>
    </row>
    <row r="203" spans="1:11" s="17" customFormat="1" ht="26.45" customHeight="1">
      <c r="A203" s="308"/>
      <c r="B203" s="310"/>
      <c r="C203" s="10" t="s">
        <v>1518</v>
      </c>
      <c r="D203" s="68" t="s">
        <v>1520</v>
      </c>
      <c r="E203" s="258"/>
      <c r="F203" s="35">
        <v>333</v>
      </c>
      <c r="G203" s="35">
        <v>188</v>
      </c>
      <c r="H203" s="206">
        <f t="shared" si="50"/>
        <v>521</v>
      </c>
      <c r="I203" s="308"/>
      <c r="J203" s="308"/>
      <c r="K203" s="309"/>
    </row>
    <row r="204" spans="1:11" s="17" customFormat="1" ht="26.45" customHeight="1">
      <c r="A204" s="308"/>
      <c r="B204" s="310"/>
      <c r="C204" s="10" t="s">
        <v>1518</v>
      </c>
      <c r="D204" s="68" t="s">
        <v>1521</v>
      </c>
      <c r="E204" s="258"/>
      <c r="F204" s="35">
        <v>542</v>
      </c>
      <c r="G204" s="35">
        <v>377</v>
      </c>
      <c r="H204" s="206">
        <f t="shared" si="50"/>
        <v>919</v>
      </c>
      <c r="I204" s="308"/>
      <c r="J204" s="308"/>
      <c r="K204" s="309"/>
    </row>
    <row r="205" spans="1:11" s="17" customFormat="1" ht="26.45" customHeight="1">
      <c r="A205" s="14"/>
      <c r="B205" s="208"/>
      <c r="C205" s="10"/>
      <c r="D205" s="68"/>
      <c r="E205" s="258" t="s">
        <v>5507</v>
      </c>
      <c r="F205" s="40">
        <f>SUM(F202:F204)</f>
        <v>1168</v>
      </c>
      <c r="G205" s="40">
        <f t="shared" ref="G205:K205" si="52">SUM(G202:G204)</f>
        <v>718</v>
      </c>
      <c r="H205" s="40">
        <f t="shared" si="52"/>
        <v>1886</v>
      </c>
      <c r="I205" s="40">
        <f t="shared" si="52"/>
        <v>2</v>
      </c>
      <c r="J205" s="40">
        <f t="shared" si="52"/>
        <v>2</v>
      </c>
      <c r="K205" s="40">
        <f t="shared" si="52"/>
        <v>4</v>
      </c>
    </row>
    <row r="206" spans="1:11" s="17" customFormat="1" ht="26.45" customHeight="1">
      <c r="A206" s="308">
        <v>50</v>
      </c>
      <c r="B206" s="310" t="s">
        <v>5524</v>
      </c>
      <c r="C206" s="10" t="s">
        <v>1523</v>
      </c>
      <c r="D206" s="68" t="s">
        <v>1522</v>
      </c>
      <c r="E206" s="258"/>
      <c r="F206" s="35">
        <v>235</v>
      </c>
      <c r="G206" s="35">
        <v>209</v>
      </c>
      <c r="H206" s="206">
        <f t="shared" si="50"/>
        <v>444</v>
      </c>
      <c r="I206" s="308">
        <v>2</v>
      </c>
      <c r="J206" s="308">
        <v>2</v>
      </c>
      <c r="K206" s="309">
        <f>SUM(I206:J208)</f>
        <v>4</v>
      </c>
    </row>
    <row r="207" spans="1:11" s="17" customFormat="1" ht="26.45" customHeight="1">
      <c r="A207" s="308"/>
      <c r="B207" s="310"/>
      <c r="C207" s="10" t="s">
        <v>1525</v>
      </c>
      <c r="D207" s="68" t="s">
        <v>1524</v>
      </c>
      <c r="E207" s="258"/>
      <c r="F207" s="35">
        <v>621</v>
      </c>
      <c r="G207" s="35">
        <v>569</v>
      </c>
      <c r="H207" s="206">
        <f t="shared" si="50"/>
        <v>1190</v>
      </c>
      <c r="I207" s="308"/>
      <c r="J207" s="308"/>
      <c r="K207" s="309"/>
    </row>
    <row r="208" spans="1:11" s="17" customFormat="1" ht="26.45" customHeight="1">
      <c r="A208" s="308"/>
      <c r="B208" s="310"/>
      <c r="C208" s="10" t="s">
        <v>1525</v>
      </c>
      <c r="D208" s="68" t="s">
        <v>1526</v>
      </c>
      <c r="E208" s="258"/>
      <c r="F208" s="35">
        <v>485</v>
      </c>
      <c r="G208" s="35">
        <v>467</v>
      </c>
      <c r="H208" s="206">
        <f t="shared" si="50"/>
        <v>952</v>
      </c>
      <c r="I208" s="308"/>
      <c r="J208" s="308"/>
      <c r="K208" s="309"/>
    </row>
    <row r="209" spans="1:11" s="17" customFormat="1" ht="26.45" customHeight="1">
      <c r="A209" s="14"/>
      <c r="B209" s="208"/>
      <c r="C209" s="10"/>
      <c r="D209" s="68"/>
      <c r="E209" s="258" t="s">
        <v>5507</v>
      </c>
      <c r="F209" s="40">
        <f>SUM(F206:F208)</f>
        <v>1341</v>
      </c>
      <c r="G209" s="40">
        <f t="shared" ref="G209:K209" si="53">SUM(G206:G208)</f>
        <v>1245</v>
      </c>
      <c r="H209" s="40">
        <f t="shared" si="53"/>
        <v>2586</v>
      </c>
      <c r="I209" s="40">
        <f t="shared" si="53"/>
        <v>2</v>
      </c>
      <c r="J209" s="40">
        <f t="shared" si="53"/>
        <v>2</v>
      </c>
      <c r="K209" s="40">
        <f t="shared" si="53"/>
        <v>4</v>
      </c>
    </row>
    <row r="210" spans="1:11" s="17" customFormat="1" ht="26.45" customHeight="1">
      <c r="A210" s="308">
        <v>51</v>
      </c>
      <c r="B210" s="310" t="s">
        <v>5524</v>
      </c>
      <c r="C210" s="10" t="s">
        <v>1528</v>
      </c>
      <c r="D210" s="68" t="s">
        <v>1527</v>
      </c>
      <c r="E210" s="258"/>
      <c r="F210" s="35">
        <v>340</v>
      </c>
      <c r="G210" s="35">
        <v>340</v>
      </c>
      <c r="H210" s="206">
        <f t="shared" si="50"/>
        <v>680</v>
      </c>
      <c r="I210" s="308">
        <v>2</v>
      </c>
      <c r="J210" s="308">
        <v>2</v>
      </c>
      <c r="K210" s="309">
        <f>SUM(I210:J211)</f>
        <v>4</v>
      </c>
    </row>
    <row r="211" spans="1:11" s="17" customFormat="1" ht="26.45" customHeight="1">
      <c r="A211" s="308"/>
      <c r="B211" s="310"/>
      <c r="C211" s="10" t="s">
        <v>1530</v>
      </c>
      <c r="D211" s="68" t="s">
        <v>1529</v>
      </c>
      <c r="E211" s="258"/>
      <c r="F211" s="35">
        <v>503</v>
      </c>
      <c r="G211" s="35">
        <v>451</v>
      </c>
      <c r="H211" s="206">
        <f t="shared" si="50"/>
        <v>954</v>
      </c>
      <c r="I211" s="308"/>
      <c r="J211" s="308"/>
      <c r="K211" s="309"/>
    </row>
    <row r="212" spans="1:11" s="17" customFormat="1" ht="37.15" customHeight="1">
      <c r="A212" s="14"/>
      <c r="B212" s="208"/>
      <c r="C212" s="10"/>
      <c r="D212" s="68"/>
      <c r="E212" s="258" t="s">
        <v>5507</v>
      </c>
      <c r="F212" s="40">
        <f>SUM(F210:F211)</f>
        <v>843</v>
      </c>
      <c r="G212" s="40">
        <f t="shared" ref="G212:K212" si="54">SUM(G210:G211)</f>
        <v>791</v>
      </c>
      <c r="H212" s="40">
        <f t="shared" si="54"/>
        <v>1634</v>
      </c>
      <c r="I212" s="40">
        <f t="shared" si="54"/>
        <v>2</v>
      </c>
      <c r="J212" s="40">
        <f t="shared" si="54"/>
        <v>2</v>
      </c>
      <c r="K212" s="40">
        <f t="shared" si="54"/>
        <v>4</v>
      </c>
    </row>
    <row r="213" spans="1:11" s="17" customFormat="1" ht="26.45" customHeight="1">
      <c r="A213" s="308">
        <v>52</v>
      </c>
      <c r="B213" s="310" t="s">
        <v>5524</v>
      </c>
      <c r="C213" s="10" t="s">
        <v>1530</v>
      </c>
      <c r="D213" s="68" t="s">
        <v>1531</v>
      </c>
      <c r="E213" s="258"/>
      <c r="F213" s="35">
        <v>482</v>
      </c>
      <c r="G213" s="35">
        <v>461</v>
      </c>
      <c r="H213" s="206">
        <f t="shared" si="50"/>
        <v>943</v>
      </c>
      <c r="I213" s="308">
        <v>2</v>
      </c>
      <c r="J213" s="308">
        <v>2</v>
      </c>
      <c r="K213" s="309">
        <f>SUM(I213:J214)</f>
        <v>4</v>
      </c>
    </row>
    <row r="214" spans="1:11" s="17" customFormat="1" ht="26.45" customHeight="1">
      <c r="A214" s="308"/>
      <c r="B214" s="310"/>
      <c r="C214" s="10" t="s">
        <v>1533</v>
      </c>
      <c r="D214" s="68" t="s">
        <v>1532</v>
      </c>
      <c r="E214" s="258"/>
      <c r="F214" s="35">
        <v>417</v>
      </c>
      <c r="G214" s="35">
        <v>394</v>
      </c>
      <c r="H214" s="206">
        <f t="shared" si="50"/>
        <v>811</v>
      </c>
      <c r="I214" s="308"/>
      <c r="J214" s="308"/>
      <c r="K214" s="309"/>
    </row>
    <row r="215" spans="1:11" s="17" customFormat="1" ht="38.450000000000003" customHeight="1">
      <c r="A215" s="14"/>
      <c r="B215" s="208"/>
      <c r="C215" s="10"/>
      <c r="D215" s="68"/>
      <c r="E215" s="258" t="s">
        <v>5507</v>
      </c>
      <c r="F215" s="40">
        <f>SUM(F213:F214)</f>
        <v>899</v>
      </c>
      <c r="G215" s="40">
        <f t="shared" ref="G215:K215" si="55">SUM(G213:G214)</f>
        <v>855</v>
      </c>
      <c r="H215" s="40">
        <f t="shared" si="55"/>
        <v>1754</v>
      </c>
      <c r="I215" s="40">
        <f t="shared" si="55"/>
        <v>2</v>
      </c>
      <c r="J215" s="40">
        <f t="shared" si="55"/>
        <v>2</v>
      </c>
      <c r="K215" s="40">
        <f t="shared" si="55"/>
        <v>4</v>
      </c>
    </row>
    <row r="216" spans="1:11" s="17" customFormat="1" ht="24" customHeight="1">
      <c r="A216" s="308">
        <v>53</v>
      </c>
      <c r="B216" s="310" t="s">
        <v>5525</v>
      </c>
      <c r="C216" s="10" t="s">
        <v>1535</v>
      </c>
      <c r="D216" s="68" t="s">
        <v>1534</v>
      </c>
      <c r="E216" s="258"/>
      <c r="F216" s="35">
        <v>537</v>
      </c>
      <c r="G216" s="35">
        <v>563</v>
      </c>
      <c r="H216" s="206">
        <f t="shared" si="50"/>
        <v>1100</v>
      </c>
      <c r="I216" s="308">
        <v>2</v>
      </c>
      <c r="J216" s="308">
        <v>2</v>
      </c>
      <c r="K216" s="309">
        <f>SUM(I216:J218)</f>
        <v>4</v>
      </c>
    </row>
    <row r="217" spans="1:11" s="17" customFormat="1" ht="24" customHeight="1">
      <c r="A217" s="308"/>
      <c r="B217" s="310"/>
      <c r="C217" s="10" t="s">
        <v>1537</v>
      </c>
      <c r="D217" s="68" t="s">
        <v>1536</v>
      </c>
      <c r="E217" s="258"/>
      <c r="F217" s="35">
        <v>115</v>
      </c>
      <c r="G217" s="35">
        <v>105</v>
      </c>
      <c r="H217" s="206">
        <f t="shared" si="50"/>
        <v>220</v>
      </c>
      <c r="I217" s="308"/>
      <c r="J217" s="308"/>
      <c r="K217" s="309"/>
    </row>
    <row r="218" spans="1:11" s="17" customFormat="1" ht="24" customHeight="1">
      <c r="A218" s="308"/>
      <c r="B218" s="310"/>
      <c r="C218" s="10" t="s">
        <v>1539</v>
      </c>
      <c r="D218" s="68" t="s">
        <v>1538</v>
      </c>
      <c r="E218" s="258"/>
      <c r="F218" s="35">
        <v>342</v>
      </c>
      <c r="G218" s="35">
        <v>345</v>
      </c>
      <c r="H218" s="206">
        <f t="shared" si="50"/>
        <v>687</v>
      </c>
      <c r="I218" s="308"/>
      <c r="J218" s="308"/>
      <c r="K218" s="309"/>
    </row>
    <row r="219" spans="1:11" s="17" customFormat="1" ht="24" customHeight="1">
      <c r="A219" s="14"/>
      <c r="B219" s="208"/>
      <c r="C219" s="10"/>
      <c r="D219" s="68"/>
      <c r="E219" s="258" t="s">
        <v>5507</v>
      </c>
      <c r="F219" s="40">
        <f>SUM(F216:F218)</f>
        <v>994</v>
      </c>
      <c r="G219" s="40">
        <f t="shared" ref="G219:K219" si="56">SUM(G216:G218)</f>
        <v>1013</v>
      </c>
      <c r="H219" s="40">
        <f t="shared" si="56"/>
        <v>2007</v>
      </c>
      <c r="I219" s="40">
        <f t="shared" si="56"/>
        <v>2</v>
      </c>
      <c r="J219" s="40">
        <f t="shared" si="56"/>
        <v>2</v>
      </c>
      <c r="K219" s="40">
        <f t="shared" si="56"/>
        <v>4</v>
      </c>
    </row>
    <row r="220" spans="1:11" s="17" customFormat="1" ht="24" customHeight="1">
      <c r="A220" s="308">
        <v>54</v>
      </c>
      <c r="B220" s="310" t="s">
        <v>5526</v>
      </c>
      <c r="C220" s="10" t="s">
        <v>1541</v>
      </c>
      <c r="D220" s="68" t="s">
        <v>1540</v>
      </c>
      <c r="E220" s="258"/>
      <c r="F220" s="35">
        <v>232</v>
      </c>
      <c r="G220" s="35">
        <v>252</v>
      </c>
      <c r="H220" s="206">
        <f t="shared" si="50"/>
        <v>484</v>
      </c>
      <c r="I220" s="308">
        <v>2</v>
      </c>
      <c r="J220" s="308">
        <v>2</v>
      </c>
      <c r="K220" s="309">
        <f>SUM(I220:J221)</f>
        <v>4</v>
      </c>
    </row>
    <row r="221" spans="1:11" s="17" customFormat="1" ht="24" customHeight="1">
      <c r="A221" s="308"/>
      <c r="B221" s="310"/>
      <c r="C221" s="10" t="s">
        <v>1543</v>
      </c>
      <c r="D221" s="68" t="s">
        <v>1542</v>
      </c>
      <c r="E221" s="258"/>
      <c r="F221" s="35">
        <v>421</v>
      </c>
      <c r="G221" s="35">
        <v>424</v>
      </c>
      <c r="H221" s="206">
        <f t="shared" si="50"/>
        <v>845</v>
      </c>
      <c r="I221" s="308"/>
      <c r="J221" s="308"/>
      <c r="K221" s="309"/>
    </row>
    <row r="222" spans="1:11" s="17" customFormat="1" ht="24" customHeight="1">
      <c r="A222" s="14"/>
      <c r="B222" s="208"/>
      <c r="C222" s="10"/>
      <c r="D222" s="68"/>
      <c r="E222" s="258" t="s">
        <v>5507</v>
      </c>
      <c r="F222" s="40">
        <f>SUM(F220:F221)</f>
        <v>653</v>
      </c>
      <c r="G222" s="40">
        <f t="shared" ref="G222:K222" si="57">SUM(G220:G221)</f>
        <v>676</v>
      </c>
      <c r="H222" s="40">
        <f t="shared" si="57"/>
        <v>1329</v>
      </c>
      <c r="I222" s="40">
        <f t="shared" si="57"/>
        <v>2</v>
      </c>
      <c r="J222" s="40">
        <f t="shared" si="57"/>
        <v>2</v>
      </c>
      <c r="K222" s="40">
        <f t="shared" si="57"/>
        <v>4</v>
      </c>
    </row>
    <row r="223" spans="1:11" s="17" customFormat="1" ht="24" customHeight="1">
      <c r="A223" s="308">
        <v>55</v>
      </c>
      <c r="B223" s="310" t="s">
        <v>5526</v>
      </c>
      <c r="C223" s="10" t="s">
        <v>1543</v>
      </c>
      <c r="D223" s="68" t="s">
        <v>1544</v>
      </c>
      <c r="E223" s="258"/>
      <c r="F223" s="35">
        <v>811</v>
      </c>
      <c r="G223" s="35">
        <v>771</v>
      </c>
      <c r="H223" s="206">
        <f t="shared" si="50"/>
        <v>1582</v>
      </c>
      <c r="I223" s="308">
        <v>2</v>
      </c>
      <c r="J223" s="308">
        <v>2</v>
      </c>
      <c r="K223" s="309">
        <f>SUM(I223:J224)</f>
        <v>4</v>
      </c>
    </row>
    <row r="224" spans="1:11" s="17" customFormat="1" ht="24" customHeight="1">
      <c r="A224" s="308"/>
      <c r="B224" s="310"/>
      <c r="C224" s="10" t="s">
        <v>1543</v>
      </c>
      <c r="D224" s="68" t="s">
        <v>1545</v>
      </c>
      <c r="E224" s="258"/>
      <c r="F224" s="35">
        <v>244</v>
      </c>
      <c r="G224" s="35">
        <v>251</v>
      </c>
      <c r="H224" s="206">
        <f t="shared" si="50"/>
        <v>495</v>
      </c>
      <c r="I224" s="308"/>
      <c r="J224" s="308"/>
      <c r="K224" s="309"/>
    </row>
    <row r="225" spans="1:11" s="17" customFormat="1" ht="24" customHeight="1">
      <c r="A225" s="14"/>
      <c r="B225" s="208"/>
      <c r="C225" s="10"/>
      <c r="D225" s="68"/>
      <c r="E225" s="258" t="s">
        <v>5507</v>
      </c>
      <c r="F225" s="40">
        <f>SUM(F223:F224)</f>
        <v>1055</v>
      </c>
      <c r="G225" s="40">
        <f t="shared" ref="G225:K225" si="58">SUM(G223:G224)</f>
        <v>1022</v>
      </c>
      <c r="H225" s="40">
        <f t="shared" si="58"/>
        <v>2077</v>
      </c>
      <c r="I225" s="40">
        <f t="shared" si="58"/>
        <v>2</v>
      </c>
      <c r="J225" s="40">
        <f t="shared" si="58"/>
        <v>2</v>
      </c>
      <c r="K225" s="40">
        <f t="shared" si="58"/>
        <v>4</v>
      </c>
    </row>
    <row r="226" spans="1:11" s="17" customFormat="1" ht="24" customHeight="1">
      <c r="A226" s="308">
        <v>56</v>
      </c>
      <c r="B226" s="310" t="s">
        <v>5527</v>
      </c>
      <c r="C226" s="10" t="s">
        <v>1547</v>
      </c>
      <c r="D226" s="68" t="s">
        <v>1546</v>
      </c>
      <c r="E226" s="258"/>
      <c r="F226" s="35">
        <v>83</v>
      </c>
      <c r="G226" s="35">
        <v>84</v>
      </c>
      <c r="H226" s="206">
        <f t="shared" si="50"/>
        <v>167</v>
      </c>
      <c r="I226" s="308">
        <v>2</v>
      </c>
      <c r="J226" s="308">
        <v>2</v>
      </c>
      <c r="K226" s="309">
        <f>SUM(I226:J230)</f>
        <v>4</v>
      </c>
    </row>
    <row r="227" spans="1:11" s="17" customFormat="1" ht="24" customHeight="1">
      <c r="A227" s="308"/>
      <c r="B227" s="310"/>
      <c r="C227" s="10" t="s">
        <v>1549</v>
      </c>
      <c r="D227" s="68" t="s">
        <v>1548</v>
      </c>
      <c r="E227" s="258"/>
      <c r="F227" s="35">
        <v>213</v>
      </c>
      <c r="G227" s="35">
        <v>198</v>
      </c>
      <c r="H227" s="206">
        <f t="shared" si="50"/>
        <v>411</v>
      </c>
      <c r="I227" s="308"/>
      <c r="J227" s="308"/>
      <c r="K227" s="309"/>
    </row>
    <row r="228" spans="1:11" s="17" customFormat="1" ht="24" customHeight="1">
      <c r="A228" s="308"/>
      <c r="B228" s="310"/>
      <c r="C228" s="10" t="s">
        <v>1549</v>
      </c>
      <c r="D228" s="68" t="s">
        <v>1550</v>
      </c>
      <c r="E228" s="258"/>
      <c r="F228" s="35">
        <v>348</v>
      </c>
      <c r="G228" s="35">
        <v>316</v>
      </c>
      <c r="H228" s="206">
        <f t="shared" si="50"/>
        <v>664</v>
      </c>
      <c r="I228" s="308"/>
      <c r="J228" s="308"/>
      <c r="K228" s="309"/>
    </row>
    <row r="229" spans="1:11" s="17" customFormat="1" ht="24" customHeight="1">
      <c r="A229" s="308"/>
      <c r="B229" s="310"/>
      <c r="C229" s="10" t="s">
        <v>1549</v>
      </c>
      <c r="D229" s="68" t="s">
        <v>1551</v>
      </c>
      <c r="E229" s="258"/>
      <c r="F229" s="35">
        <v>253</v>
      </c>
      <c r="G229" s="35">
        <v>246</v>
      </c>
      <c r="H229" s="206">
        <f t="shared" si="50"/>
        <v>499</v>
      </c>
      <c r="I229" s="308"/>
      <c r="J229" s="308"/>
      <c r="K229" s="309"/>
    </row>
    <row r="230" spans="1:11" s="17" customFormat="1" ht="24" customHeight="1">
      <c r="A230" s="308"/>
      <c r="B230" s="310"/>
      <c r="C230" s="10" t="s">
        <v>1553</v>
      </c>
      <c r="D230" s="68" t="s">
        <v>1552</v>
      </c>
      <c r="E230" s="258"/>
      <c r="F230" s="35">
        <v>333</v>
      </c>
      <c r="G230" s="35">
        <v>284</v>
      </c>
      <c r="H230" s="206">
        <f t="shared" si="50"/>
        <v>617</v>
      </c>
      <c r="I230" s="308"/>
      <c r="J230" s="308"/>
      <c r="K230" s="309"/>
    </row>
    <row r="231" spans="1:11" s="17" customFormat="1" ht="24" customHeight="1">
      <c r="A231" s="14"/>
      <c r="B231" s="208"/>
      <c r="C231" s="10"/>
      <c r="D231" s="68"/>
      <c r="E231" s="258" t="s">
        <v>5507</v>
      </c>
      <c r="F231" s="40">
        <f>SUM(F226:F230)</f>
        <v>1230</v>
      </c>
      <c r="G231" s="40">
        <f t="shared" ref="G231:K231" si="59">SUM(G226:G230)</f>
        <v>1128</v>
      </c>
      <c r="H231" s="40">
        <f t="shared" si="59"/>
        <v>2358</v>
      </c>
      <c r="I231" s="40">
        <f t="shared" si="59"/>
        <v>2</v>
      </c>
      <c r="J231" s="40">
        <f t="shared" si="59"/>
        <v>2</v>
      </c>
      <c r="K231" s="40">
        <f t="shared" si="59"/>
        <v>4</v>
      </c>
    </row>
    <row r="232" spans="1:11" s="17" customFormat="1" ht="24" customHeight="1">
      <c r="A232" s="308">
        <v>57</v>
      </c>
      <c r="B232" s="310" t="s">
        <v>5528</v>
      </c>
      <c r="C232" s="10" t="s">
        <v>1555</v>
      </c>
      <c r="D232" s="68" t="s">
        <v>1554</v>
      </c>
      <c r="E232" s="258"/>
      <c r="F232" s="35">
        <v>346</v>
      </c>
      <c r="G232" s="35">
        <v>219</v>
      </c>
      <c r="H232" s="206">
        <f t="shared" si="50"/>
        <v>565</v>
      </c>
      <c r="I232" s="308">
        <v>2</v>
      </c>
      <c r="J232" s="308">
        <v>2</v>
      </c>
      <c r="K232" s="309">
        <f>SUM(I232:J234)</f>
        <v>4</v>
      </c>
    </row>
    <row r="233" spans="1:11" s="17" customFormat="1" ht="24" customHeight="1">
      <c r="A233" s="308"/>
      <c r="B233" s="310"/>
      <c r="C233" s="10" t="s">
        <v>1555</v>
      </c>
      <c r="D233" s="68" t="s">
        <v>1556</v>
      </c>
      <c r="E233" s="258"/>
      <c r="F233" s="35">
        <v>343</v>
      </c>
      <c r="G233" s="35">
        <v>233</v>
      </c>
      <c r="H233" s="206">
        <f t="shared" si="50"/>
        <v>576</v>
      </c>
      <c r="I233" s="308"/>
      <c r="J233" s="308"/>
      <c r="K233" s="309"/>
    </row>
    <row r="234" spans="1:11" s="17" customFormat="1" ht="24" customHeight="1">
      <c r="A234" s="308"/>
      <c r="B234" s="310"/>
      <c r="C234" s="10" t="s">
        <v>1555</v>
      </c>
      <c r="D234" s="68" t="s">
        <v>1557</v>
      </c>
      <c r="E234" s="258"/>
      <c r="F234" s="35">
        <v>618</v>
      </c>
      <c r="G234" s="35">
        <v>399</v>
      </c>
      <c r="H234" s="206">
        <f t="shared" si="50"/>
        <v>1017</v>
      </c>
      <c r="I234" s="308"/>
      <c r="J234" s="308"/>
      <c r="K234" s="309"/>
    </row>
    <row r="235" spans="1:11" s="17" customFormat="1" ht="24" customHeight="1">
      <c r="A235" s="14"/>
      <c r="B235" s="208"/>
      <c r="C235" s="10"/>
      <c r="D235" s="68"/>
      <c r="E235" s="258" t="s">
        <v>5507</v>
      </c>
      <c r="F235" s="40">
        <f>SUM(F232:F234)</f>
        <v>1307</v>
      </c>
      <c r="G235" s="40">
        <f t="shared" ref="G235:K235" si="60">SUM(G232:G234)</f>
        <v>851</v>
      </c>
      <c r="H235" s="40">
        <f t="shared" si="60"/>
        <v>2158</v>
      </c>
      <c r="I235" s="40">
        <f t="shared" si="60"/>
        <v>2</v>
      </c>
      <c r="J235" s="40">
        <f t="shared" si="60"/>
        <v>2</v>
      </c>
      <c r="K235" s="40">
        <f t="shared" si="60"/>
        <v>4</v>
      </c>
    </row>
    <row r="236" spans="1:11" s="17" customFormat="1" ht="26.45" customHeight="1">
      <c r="A236" s="308">
        <v>58</v>
      </c>
      <c r="B236" s="310" t="s">
        <v>5528</v>
      </c>
      <c r="C236" s="10" t="s">
        <v>1555</v>
      </c>
      <c r="D236" s="68" t="s">
        <v>1558</v>
      </c>
      <c r="E236" s="258"/>
      <c r="F236" s="35">
        <v>445</v>
      </c>
      <c r="G236" s="35">
        <v>263</v>
      </c>
      <c r="H236" s="206">
        <f t="shared" si="50"/>
        <v>708</v>
      </c>
      <c r="I236" s="308">
        <v>2</v>
      </c>
      <c r="J236" s="308">
        <v>2</v>
      </c>
      <c r="K236" s="309">
        <f>SUM(I236:J237)</f>
        <v>4</v>
      </c>
    </row>
    <row r="237" spans="1:11" s="17" customFormat="1" ht="26.45" customHeight="1">
      <c r="A237" s="308"/>
      <c r="B237" s="310"/>
      <c r="C237" s="10" t="s">
        <v>1555</v>
      </c>
      <c r="D237" s="68" t="s">
        <v>1559</v>
      </c>
      <c r="E237" s="258"/>
      <c r="F237" s="35">
        <v>202</v>
      </c>
      <c r="G237" s="35">
        <v>136</v>
      </c>
      <c r="H237" s="206">
        <f t="shared" si="50"/>
        <v>338</v>
      </c>
      <c r="I237" s="308"/>
      <c r="J237" s="308"/>
      <c r="K237" s="309"/>
    </row>
    <row r="238" spans="1:11" s="17" customFormat="1" ht="26.45" customHeight="1">
      <c r="A238" s="14"/>
      <c r="B238" s="208"/>
      <c r="C238" s="10"/>
      <c r="D238" s="68"/>
      <c r="E238" s="258" t="s">
        <v>5507</v>
      </c>
      <c r="F238" s="40">
        <f>SUM(F236:F237)</f>
        <v>647</v>
      </c>
      <c r="G238" s="40">
        <f t="shared" ref="G238:K238" si="61">SUM(G236:G237)</f>
        <v>399</v>
      </c>
      <c r="H238" s="40">
        <f t="shared" si="61"/>
        <v>1046</v>
      </c>
      <c r="I238" s="40">
        <f t="shared" si="61"/>
        <v>2</v>
      </c>
      <c r="J238" s="40">
        <f t="shared" si="61"/>
        <v>2</v>
      </c>
      <c r="K238" s="40">
        <f t="shared" si="61"/>
        <v>4</v>
      </c>
    </row>
    <row r="239" spans="1:11" s="17" customFormat="1" ht="26.45" customHeight="1">
      <c r="A239" s="308">
        <v>59</v>
      </c>
      <c r="B239" s="310" t="s">
        <v>5529</v>
      </c>
      <c r="C239" s="10" t="s">
        <v>1561</v>
      </c>
      <c r="D239" s="68" t="s">
        <v>1560</v>
      </c>
      <c r="E239" s="258"/>
      <c r="F239" s="35">
        <v>358</v>
      </c>
      <c r="G239" s="35">
        <v>338</v>
      </c>
      <c r="H239" s="206">
        <f t="shared" si="50"/>
        <v>696</v>
      </c>
      <c r="I239" s="308">
        <v>2</v>
      </c>
      <c r="J239" s="308">
        <v>2</v>
      </c>
      <c r="K239" s="309">
        <f>SUM(I239:J241)</f>
        <v>4</v>
      </c>
    </row>
    <row r="240" spans="1:11" s="17" customFormat="1" ht="26.45" customHeight="1">
      <c r="A240" s="308"/>
      <c r="B240" s="310"/>
      <c r="C240" s="10" t="s">
        <v>1561</v>
      </c>
      <c r="D240" s="68" t="s">
        <v>1562</v>
      </c>
      <c r="E240" s="258"/>
      <c r="F240" s="35">
        <v>418</v>
      </c>
      <c r="G240" s="35">
        <v>352</v>
      </c>
      <c r="H240" s="206">
        <f t="shared" si="50"/>
        <v>770</v>
      </c>
      <c r="I240" s="308"/>
      <c r="J240" s="308"/>
      <c r="K240" s="309"/>
    </row>
    <row r="241" spans="1:11" s="17" customFormat="1" ht="26.45" customHeight="1">
      <c r="A241" s="308"/>
      <c r="B241" s="310"/>
      <c r="C241" s="10" t="s">
        <v>1564</v>
      </c>
      <c r="D241" s="68" t="s">
        <v>1563</v>
      </c>
      <c r="E241" s="258"/>
      <c r="F241" s="35">
        <v>243</v>
      </c>
      <c r="G241" s="35">
        <v>217</v>
      </c>
      <c r="H241" s="206">
        <f t="shared" si="50"/>
        <v>460</v>
      </c>
      <c r="I241" s="308"/>
      <c r="J241" s="308"/>
      <c r="K241" s="309"/>
    </row>
    <row r="242" spans="1:11" s="17" customFormat="1" ht="26.45" customHeight="1">
      <c r="A242" s="14"/>
      <c r="B242" s="208"/>
      <c r="C242" s="10"/>
      <c r="D242" s="68"/>
      <c r="E242" s="258" t="s">
        <v>5507</v>
      </c>
      <c r="F242" s="40">
        <f>SUM(F239:F241)</f>
        <v>1019</v>
      </c>
      <c r="G242" s="40">
        <f t="shared" ref="G242:K242" si="62">SUM(G239:G241)</f>
        <v>907</v>
      </c>
      <c r="H242" s="40">
        <f t="shared" si="62"/>
        <v>1926</v>
      </c>
      <c r="I242" s="40">
        <f t="shared" si="62"/>
        <v>2</v>
      </c>
      <c r="J242" s="40">
        <f t="shared" si="62"/>
        <v>2</v>
      </c>
      <c r="K242" s="40">
        <f t="shared" si="62"/>
        <v>4</v>
      </c>
    </row>
    <row r="243" spans="1:11" s="17" customFormat="1" ht="26.45" customHeight="1">
      <c r="A243" s="308">
        <v>60</v>
      </c>
      <c r="B243" s="310" t="s">
        <v>5529</v>
      </c>
      <c r="C243" s="10" t="s">
        <v>1566</v>
      </c>
      <c r="D243" s="68" t="s">
        <v>1565</v>
      </c>
      <c r="E243" s="258"/>
      <c r="F243" s="35">
        <v>350</v>
      </c>
      <c r="G243" s="35">
        <v>371</v>
      </c>
      <c r="H243" s="206">
        <f t="shared" si="50"/>
        <v>721</v>
      </c>
      <c r="I243" s="308">
        <v>2</v>
      </c>
      <c r="J243" s="308">
        <v>2</v>
      </c>
      <c r="K243" s="309">
        <f>SUM(I243:J244)</f>
        <v>4</v>
      </c>
    </row>
    <row r="244" spans="1:11" s="17" customFormat="1" ht="26.45" customHeight="1">
      <c r="A244" s="308"/>
      <c r="B244" s="310"/>
      <c r="C244" s="10" t="s">
        <v>1568</v>
      </c>
      <c r="D244" s="68" t="s">
        <v>1567</v>
      </c>
      <c r="E244" s="258"/>
      <c r="F244" s="35">
        <v>284</v>
      </c>
      <c r="G244" s="35">
        <v>290</v>
      </c>
      <c r="H244" s="206">
        <f t="shared" si="50"/>
        <v>574</v>
      </c>
      <c r="I244" s="308"/>
      <c r="J244" s="308"/>
      <c r="K244" s="309"/>
    </row>
    <row r="245" spans="1:11" s="17" customFormat="1" ht="26.45" customHeight="1">
      <c r="A245" s="14"/>
      <c r="B245" s="208"/>
      <c r="C245" s="10"/>
      <c r="D245" s="68"/>
      <c r="E245" s="258" t="s">
        <v>5507</v>
      </c>
      <c r="F245" s="40">
        <f>SUM(F243:F244)</f>
        <v>634</v>
      </c>
      <c r="G245" s="40">
        <f t="shared" ref="G245:K245" si="63">SUM(G243:G244)</f>
        <v>661</v>
      </c>
      <c r="H245" s="40">
        <f t="shared" si="63"/>
        <v>1295</v>
      </c>
      <c r="I245" s="40">
        <f t="shared" si="63"/>
        <v>2</v>
      </c>
      <c r="J245" s="40">
        <f t="shared" si="63"/>
        <v>2</v>
      </c>
      <c r="K245" s="40">
        <f t="shared" si="63"/>
        <v>4</v>
      </c>
    </row>
    <row r="246" spans="1:11" s="17" customFormat="1" ht="26.45" customHeight="1">
      <c r="A246" s="308">
        <v>61</v>
      </c>
      <c r="B246" s="310" t="s">
        <v>5530</v>
      </c>
      <c r="C246" s="10" t="s">
        <v>1570</v>
      </c>
      <c r="D246" s="68" t="s">
        <v>1569</v>
      </c>
      <c r="E246" s="258"/>
      <c r="F246" s="35">
        <v>275</v>
      </c>
      <c r="G246" s="35">
        <v>285</v>
      </c>
      <c r="H246" s="206">
        <f t="shared" si="50"/>
        <v>560</v>
      </c>
      <c r="I246" s="308">
        <v>2</v>
      </c>
      <c r="J246" s="308">
        <v>2</v>
      </c>
      <c r="K246" s="309">
        <f>SUM(I246:J248)</f>
        <v>4</v>
      </c>
    </row>
    <row r="247" spans="1:11" s="17" customFormat="1" ht="26.45" customHeight="1">
      <c r="A247" s="308"/>
      <c r="B247" s="310"/>
      <c r="C247" s="10" t="s">
        <v>1570</v>
      </c>
      <c r="D247" s="68" t="s">
        <v>1571</v>
      </c>
      <c r="E247" s="258"/>
      <c r="F247" s="35">
        <v>307</v>
      </c>
      <c r="G247" s="35">
        <v>303</v>
      </c>
      <c r="H247" s="206">
        <f t="shared" si="50"/>
        <v>610</v>
      </c>
      <c r="I247" s="308"/>
      <c r="J247" s="308"/>
      <c r="K247" s="309"/>
    </row>
    <row r="248" spans="1:11" s="17" customFormat="1" ht="26.45" customHeight="1">
      <c r="A248" s="308"/>
      <c r="B248" s="310"/>
      <c r="C248" s="10" t="s">
        <v>1573</v>
      </c>
      <c r="D248" s="68" t="s">
        <v>1572</v>
      </c>
      <c r="E248" s="258"/>
      <c r="F248" s="35">
        <v>333</v>
      </c>
      <c r="G248" s="35">
        <v>328</v>
      </c>
      <c r="H248" s="206">
        <f t="shared" si="50"/>
        <v>661</v>
      </c>
      <c r="I248" s="308"/>
      <c r="J248" s="308"/>
      <c r="K248" s="309"/>
    </row>
    <row r="249" spans="1:11" s="17" customFormat="1" ht="26.45" customHeight="1">
      <c r="A249" s="14"/>
      <c r="B249" s="208"/>
      <c r="C249" s="10"/>
      <c r="D249" s="68"/>
      <c r="E249" s="258" t="s">
        <v>5507</v>
      </c>
      <c r="F249" s="40">
        <f>SUM(F246:F248)</f>
        <v>915</v>
      </c>
      <c r="G249" s="40">
        <f t="shared" ref="G249:K249" si="64">SUM(G246:G248)</f>
        <v>916</v>
      </c>
      <c r="H249" s="40">
        <f t="shared" si="64"/>
        <v>1831</v>
      </c>
      <c r="I249" s="40">
        <f t="shared" si="64"/>
        <v>2</v>
      </c>
      <c r="J249" s="40">
        <f t="shared" si="64"/>
        <v>2</v>
      </c>
      <c r="K249" s="40">
        <f t="shared" si="64"/>
        <v>4</v>
      </c>
    </row>
    <row r="250" spans="1:11" s="17" customFormat="1" ht="26.45" customHeight="1">
      <c r="A250" s="308">
        <v>62</v>
      </c>
      <c r="B250" s="310" t="s">
        <v>5530</v>
      </c>
      <c r="C250" s="10" t="s">
        <v>1575</v>
      </c>
      <c r="D250" s="68" t="s">
        <v>1574</v>
      </c>
      <c r="E250" s="258"/>
      <c r="F250" s="35">
        <v>520</v>
      </c>
      <c r="G250" s="35">
        <v>461</v>
      </c>
      <c r="H250" s="206">
        <f t="shared" si="50"/>
        <v>981</v>
      </c>
      <c r="I250" s="308">
        <v>2</v>
      </c>
      <c r="J250" s="308">
        <v>2</v>
      </c>
      <c r="K250" s="309">
        <f>SUM(I250:J252)</f>
        <v>4</v>
      </c>
    </row>
    <row r="251" spans="1:11" s="17" customFormat="1" ht="26.45" customHeight="1">
      <c r="A251" s="308"/>
      <c r="B251" s="310"/>
      <c r="C251" s="10" t="s">
        <v>1573</v>
      </c>
      <c r="D251" s="68" t="s">
        <v>1576</v>
      </c>
      <c r="E251" s="258"/>
      <c r="F251" s="35">
        <v>335</v>
      </c>
      <c r="G251" s="35">
        <v>285</v>
      </c>
      <c r="H251" s="206">
        <f t="shared" si="50"/>
        <v>620</v>
      </c>
      <c r="I251" s="308"/>
      <c r="J251" s="308"/>
      <c r="K251" s="309"/>
    </row>
    <row r="252" spans="1:11" s="17" customFormat="1" ht="26.45" customHeight="1">
      <c r="A252" s="308"/>
      <c r="B252" s="310"/>
      <c r="C252" s="10" t="s">
        <v>1578</v>
      </c>
      <c r="D252" s="68" t="s">
        <v>1577</v>
      </c>
      <c r="E252" s="258"/>
      <c r="F252" s="35">
        <v>341</v>
      </c>
      <c r="G252" s="35">
        <v>347</v>
      </c>
      <c r="H252" s="206">
        <f t="shared" si="50"/>
        <v>688</v>
      </c>
      <c r="I252" s="308"/>
      <c r="J252" s="308"/>
      <c r="K252" s="309"/>
    </row>
    <row r="253" spans="1:11" s="17" customFormat="1" ht="26.45" customHeight="1">
      <c r="A253" s="14"/>
      <c r="B253" s="208"/>
      <c r="C253" s="10"/>
      <c r="D253" s="68"/>
      <c r="E253" s="258" t="s">
        <v>5507</v>
      </c>
      <c r="F253" s="40">
        <f>SUM(F250:F252)</f>
        <v>1196</v>
      </c>
      <c r="G253" s="40">
        <f t="shared" ref="G253:K253" si="65">SUM(G250:G252)</f>
        <v>1093</v>
      </c>
      <c r="H253" s="40">
        <f t="shared" si="65"/>
        <v>2289</v>
      </c>
      <c r="I253" s="40">
        <f t="shared" si="65"/>
        <v>2</v>
      </c>
      <c r="J253" s="40">
        <f t="shared" si="65"/>
        <v>2</v>
      </c>
      <c r="K253" s="40">
        <f t="shared" si="65"/>
        <v>4</v>
      </c>
    </row>
    <row r="254" spans="1:11" s="17" customFormat="1" ht="22.9" customHeight="1">
      <c r="A254" s="308">
        <v>63</v>
      </c>
      <c r="B254" s="310" t="s">
        <v>5531</v>
      </c>
      <c r="C254" s="10" t="s">
        <v>1580</v>
      </c>
      <c r="D254" s="68" t="s">
        <v>1579</v>
      </c>
      <c r="E254" s="258"/>
      <c r="F254" s="35">
        <v>527</v>
      </c>
      <c r="G254" s="35">
        <v>481</v>
      </c>
      <c r="H254" s="206">
        <f t="shared" si="50"/>
        <v>1008</v>
      </c>
      <c r="I254" s="308">
        <v>2</v>
      </c>
      <c r="J254" s="308">
        <v>2</v>
      </c>
      <c r="K254" s="309">
        <f>SUM(I254:J255)</f>
        <v>4</v>
      </c>
    </row>
    <row r="255" spans="1:11" s="17" customFormat="1" ht="22.9" customHeight="1">
      <c r="A255" s="308"/>
      <c r="B255" s="310"/>
      <c r="C255" s="10" t="s">
        <v>1580</v>
      </c>
      <c r="D255" s="68" t="s">
        <v>1581</v>
      </c>
      <c r="E255" s="258"/>
      <c r="F255" s="35">
        <v>495</v>
      </c>
      <c r="G255" s="35">
        <v>437</v>
      </c>
      <c r="H255" s="206">
        <f t="shared" si="50"/>
        <v>932</v>
      </c>
      <c r="I255" s="308"/>
      <c r="J255" s="308"/>
      <c r="K255" s="309"/>
    </row>
    <row r="256" spans="1:11" s="17" customFormat="1" ht="18.600000000000001" customHeight="1">
      <c r="A256" s="14"/>
      <c r="B256" s="208"/>
      <c r="C256" s="10"/>
      <c r="D256" s="68"/>
      <c r="E256" s="258" t="s">
        <v>5507</v>
      </c>
      <c r="F256" s="40">
        <f>SUM(F254:F255)</f>
        <v>1022</v>
      </c>
      <c r="G256" s="40">
        <f t="shared" ref="G256:K256" si="66">SUM(G254:G255)</f>
        <v>918</v>
      </c>
      <c r="H256" s="40">
        <f t="shared" si="66"/>
        <v>1940</v>
      </c>
      <c r="I256" s="40">
        <f t="shared" si="66"/>
        <v>2</v>
      </c>
      <c r="J256" s="40">
        <f t="shared" si="66"/>
        <v>2</v>
      </c>
      <c r="K256" s="40">
        <f t="shared" si="66"/>
        <v>4</v>
      </c>
    </row>
    <row r="257" spans="1:11" s="17" customFormat="1" ht="22.9" customHeight="1">
      <c r="A257" s="308">
        <v>64</v>
      </c>
      <c r="B257" s="310" t="s">
        <v>5531</v>
      </c>
      <c r="C257" s="10" t="s">
        <v>1580</v>
      </c>
      <c r="D257" s="68" t="s">
        <v>1582</v>
      </c>
      <c r="E257" s="258"/>
      <c r="F257" s="35">
        <v>362</v>
      </c>
      <c r="G257" s="35">
        <v>367</v>
      </c>
      <c r="H257" s="206">
        <f t="shared" si="50"/>
        <v>729</v>
      </c>
      <c r="I257" s="308">
        <v>2</v>
      </c>
      <c r="J257" s="308">
        <v>2</v>
      </c>
      <c r="K257" s="309">
        <f>SUM(I257:J259)</f>
        <v>4</v>
      </c>
    </row>
    <row r="258" spans="1:11" s="17" customFormat="1" ht="22.9" customHeight="1">
      <c r="A258" s="308"/>
      <c r="B258" s="310"/>
      <c r="C258" s="10" t="s">
        <v>1580</v>
      </c>
      <c r="D258" s="68" t="s">
        <v>1583</v>
      </c>
      <c r="E258" s="258"/>
      <c r="F258" s="35">
        <v>365</v>
      </c>
      <c r="G258" s="35">
        <v>356</v>
      </c>
      <c r="H258" s="206">
        <f t="shared" si="50"/>
        <v>721</v>
      </c>
      <c r="I258" s="308"/>
      <c r="J258" s="308"/>
      <c r="K258" s="309"/>
    </row>
    <row r="259" spans="1:11" s="17" customFormat="1" ht="22.9" customHeight="1">
      <c r="A259" s="308"/>
      <c r="B259" s="310"/>
      <c r="C259" s="10" t="s">
        <v>1580</v>
      </c>
      <c r="D259" s="68" t="s">
        <v>1584</v>
      </c>
      <c r="E259" s="258"/>
      <c r="F259" s="35">
        <v>452</v>
      </c>
      <c r="G259" s="35">
        <v>426</v>
      </c>
      <c r="H259" s="206">
        <f t="shared" si="50"/>
        <v>878</v>
      </c>
      <c r="I259" s="308"/>
      <c r="J259" s="308"/>
      <c r="K259" s="309"/>
    </row>
    <row r="260" spans="1:11" s="17" customFormat="1" ht="22.9" customHeight="1">
      <c r="A260" s="14"/>
      <c r="B260" s="208"/>
      <c r="C260" s="10"/>
      <c r="D260" s="68"/>
      <c r="E260" s="258" t="s">
        <v>5507</v>
      </c>
      <c r="F260" s="40">
        <f>SUM(F257:F259)</f>
        <v>1179</v>
      </c>
      <c r="G260" s="40">
        <f t="shared" ref="G260:K260" si="67">SUM(G257:G259)</f>
        <v>1149</v>
      </c>
      <c r="H260" s="40">
        <f t="shared" si="67"/>
        <v>2328</v>
      </c>
      <c r="I260" s="40">
        <f t="shared" si="67"/>
        <v>2</v>
      </c>
      <c r="J260" s="40">
        <f t="shared" si="67"/>
        <v>2</v>
      </c>
      <c r="K260" s="40">
        <f t="shared" si="67"/>
        <v>4</v>
      </c>
    </row>
    <row r="261" spans="1:11" s="17" customFormat="1" ht="22.9" customHeight="1">
      <c r="A261" s="308">
        <v>65</v>
      </c>
      <c r="B261" s="310" t="s">
        <v>5531</v>
      </c>
      <c r="C261" s="10" t="s">
        <v>1586</v>
      </c>
      <c r="D261" s="68" t="s">
        <v>1585</v>
      </c>
      <c r="E261" s="258"/>
      <c r="F261" s="35">
        <v>424</v>
      </c>
      <c r="G261" s="35">
        <v>392</v>
      </c>
      <c r="H261" s="206">
        <f t="shared" si="50"/>
        <v>816</v>
      </c>
      <c r="I261" s="308">
        <v>2</v>
      </c>
      <c r="J261" s="308">
        <v>2</v>
      </c>
      <c r="K261" s="309">
        <f>SUM(I261:J262)</f>
        <v>4</v>
      </c>
    </row>
    <row r="262" spans="1:11" s="17" customFormat="1" ht="22.9" customHeight="1">
      <c r="A262" s="308"/>
      <c r="B262" s="310"/>
      <c r="C262" s="10" t="s">
        <v>1588</v>
      </c>
      <c r="D262" s="68" t="s">
        <v>1587</v>
      </c>
      <c r="E262" s="258"/>
      <c r="F262" s="35">
        <v>440</v>
      </c>
      <c r="G262" s="35">
        <v>372</v>
      </c>
      <c r="H262" s="206">
        <f t="shared" si="50"/>
        <v>812</v>
      </c>
      <c r="I262" s="308"/>
      <c r="J262" s="308"/>
      <c r="K262" s="309"/>
    </row>
    <row r="263" spans="1:11" s="17" customFormat="1" ht="22.9" customHeight="1">
      <c r="A263" s="14"/>
      <c r="B263" s="208"/>
      <c r="C263" s="10"/>
      <c r="D263" s="68"/>
      <c r="E263" s="258" t="s">
        <v>5507</v>
      </c>
      <c r="F263" s="40">
        <f>SUM(F261:F262)</f>
        <v>864</v>
      </c>
      <c r="G263" s="40">
        <f t="shared" ref="G263:K263" si="68">SUM(G261:G262)</f>
        <v>764</v>
      </c>
      <c r="H263" s="40">
        <f t="shared" si="68"/>
        <v>1628</v>
      </c>
      <c r="I263" s="40">
        <f t="shared" si="68"/>
        <v>2</v>
      </c>
      <c r="J263" s="40">
        <f t="shared" si="68"/>
        <v>2</v>
      </c>
      <c r="K263" s="40">
        <f t="shared" si="68"/>
        <v>4</v>
      </c>
    </row>
    <row r="264" spans="1:11" s="17" customFormat="1" ht="22.9" customHeight="1">
      <c r="A264" s="308">
        <v>66</v>
      </c>
      <c r="B264" s="310" t="s">
        <v>5531</v>
      </c>
      <c r="C264" s="10" t="s">
        <v>1590</v>
      </c>
      <c r="D264" s="68" t="s">
        <v>1589</v>
      </c>
      <c r="E264" s="258"/>
      <c r="F264" s="35">
        <v>621</v>
      </c>
      <c r="G264" s="35">
        <v>525</v>
      </c>
      <c r="H264" s="206">
        <f t="shared" si="50"/>
        <v>1146</v>
      </c>
      <c r="I264" s="308">
        <v>2</v>
      </c>
      <c r="J264" s="308">
        <v>2</v>
      </c>
      <c r="K264" s="309">
        <f t="shared" ref="K264" si="69">SUM(I264:J265)</f>
        <v>4</v>
      </c>
    </row>
    <row r="265" spans="1:11" s="17" customFormat="1" ht="22.9" customHeight="1">
      <c r="A265" s="308"/>
      <c r="B265" s="310"/>
      <c r="C265" s="10" t="s">
        <v>1592</v>
      </c>
      <c r="D265" s="68" t="s">
        <v>1591</v>
      </c>
      <c r="E265" s="258"/>
      <c r="F265" s="35">
        <v>523</v>
      </c>
      <c r="G265" s="35">
        <v>445</v>
      </c>
      <c r="H265" s="206">
        <f t="shared" si="50"/>
        <v>968</v>
      </c>
      <c r="I265" s="308"/>
      <c r="J265" s="308"/>
      <c r="K265" s="309"/>
    </row>
    <row r="266" spans="1:11" s="17" customFormat="1" ht="22.9" customHeight="1">
      <c r="A266" s="14"/>
      <c r="B266" s="208"/>
      <c r="C266" s="10"/>
      <c r="D266" s="68"/>
      <c r="E266" s="258" t="s">
        <v>5507</v>
      </c>
      <c r="F266" s="40">
        <f>SUM(F264:F265)</f>
        <v>1144</v>
      </c>
      <c r="G266" s="40">
        <f t="shared" ref="G266:K266" si="70">SUM(G264:G265)</f>
        <v>970</v>
      </c>
      <c r="H266" s="40">
        <f t="shared" si="70"/>
        <v>2114</v>
      </c>
      <c r="I266" s="40">
        <f t="shared" si="70"/>
        <v>2</v>
      </c>
      <c r="J266" s="40">
        <f t="shared" si="70"/>
        <v>2</v>
      </c>
      <c r="K266" s="40">
        <f t="shared" si="70"/>
        <v>4</v>
      </c>
    </row>
    <row r="267" spans="1:11" s="17" customFormat="1" ht="35.450000000000003" customHeight="1">
      <c r="A267" s="207">
        <v>67</v>
      </c>
      <c r="B267" s="208" t="s">
        <v>5531</v>
      </c>
      <c r="C267" s="10" t="s">
        <v>1594</v>
      </c>
      <c r="D267" s="68" t="s">
        <v>1593</v>
      </c>
      <c r="E267" s="258"/>
      <c r="F267" s="35">
        <v>665</v>
      </c>
      <c r="G267" s="35">
        <v>578</v>
      </c>
      <c r="H267" s="206">
        <f t="shared" si="50"/>
        <v>1243</v>
      </c>
      <c r="I267" s="207">
        <v>2</v>
      </c>
      <c r="J267" s="207">
        <v>2</v>
      </c>
      <c r="K267" s="206">
        <f>SUM(I267:J267)</f>
        <v>4</v>
      </c>
    </row>
    <row r="268" spans="1:11" s="17" customFormat="1" ht="22.9" customHeight="1">
      <c r="A268" s="14"/>
      <c r="B268" s="208"/>
      <c r="C268" s="10"/>
      <c r="D268" s="68"/>
      <c r="E268" s="258" t="s">
        <v>5507</v>
      </c>
      <c r="F268" s="40">
        <f>SUM(F267)</f>
        <v>665</v>
      </c>
      <c r="G268" s="40">
        <f t="shared" ref="G268:K268" si="71">SUM(G267)</f>
        <v>578</v>
      </c>
      <c r="H268" s="40">
        <f t="shared" si="71"/>
        <v>1243</v>
      </c>
      <c r="I268" s="40">
        <f t="shared" si="71"/>
        <v>2</v>
      </c>
      <c r="J268" s="40">
        <f t="shared" si="71"/>
        <v>2</v>
      </c>
      <c r="K268" s="40">
        <f t="shared" si="71"/>
        <v>4</v>
      </c>
    </row>
    <row r="269" spans="1:11" s="17" customFormat="1" ht="22.9" customHeight="1">
      <c r="A269" s="308">
        <v>68</v>
      </c>
      <c r="B269" s="310" t="s">
        <v>5531</v>
      </c>
      <c r="C269" s="10" t="s">
        <v>1596</v>
      </c>
      <c r="D269" s="68" t="s">
        <v>1595</v>
      </c>
      <c r="E269" s="258"/>
      <c r="F269" s="35">
        <v>510</v>
      </c>
      <c r="G269" s="35">
        <v>398</v>
      </c>
      <c r="H269" s="206">
        <f t="shared" si="50"/>
        <v>908</v>
      </c>
      <c r="I269" s="308">
        <v>2</v>
      </c>
      <c r="J269" s="308">
        <v>2</v>
      </c>
      <c r="K269" s="309">
        <f>SUM(I269:J273)</f>
        <v>4</v>
      </c>
    </row>
    <row r="270" spans="1:11" s="17" customFormat="1" ht="22.9" customHeight="1">
      <c r="A270" s="308"/>
      <c r="B270" s="310"/>
      <c r="C270" s="10" t="s">
        <v>1596</v>
      </c>
      <c r="D270" s="68" t="s">
        <v>1597</v>
      </c>
      <c r="E270" s="258"/>
      <c r="F270" s="35">
        <v>174</v>
      </c>
      <c r="G270" s="35">
        <v>173</v>
      </c>
      <c r="H270" s="206">
        <f t="shared" si="50"/>
        <v>347</v>
      </c>
      <c r="I270" s="308"/>
      <c r="J270" s="308"/>
      <c r="K270" s="309"/>
    </row>
    <row r="271" spans="1:11" s="17" customFormat="1" ht="22.9" customHeight="1">
      <c r="A271" s="308"/>
      <c r="B271" s="310"/>
      <c r="C271" s="10" t="s">
        <v>1596</v>
      </c>
      <c r="D271" s="68" t="s">
        <v>1598</v>
      </c>
      <c r="E271" s="258"/>
      <c r="F271" s="35">
        <v>107</v>
      </c>
      <c r="G271" s="35">
        <v>96</v>
      </c>
      <c r="H271" s="206">
        <f t="shared" si="50"/>
        <v>203</v>
      </c>
      <c r="I271" s="308"/>
      <c r="J271" s="308"/>
      <c r="K271" s="309"/>
    </row>
    <row r="272" spans="1:11" s="17" customFormat="1" ht="22.9" customHeight="1">
      <c r="A272" s="308"/>
      <c r="B272" s="310"/>
      <c r="C272" s="10" t="s">
        <v>1596</v>
      </c>
      <c r="D272" s="68" t="s">
        <v>1599</v>
      </c>
      <c r="E272" s="258"/>
      <c r="F272" s="35">
        <v>29</v>
      </c>
      <c r="G272" s="35">
        <v>28</v>
      </c>
      <c r="H272" s="206">
        <f t="shared" si="50"/>
        <v>57</v>
      </c>
      <c r="I272" s="308"/>
      <c r="J272" s="308"/>
      <c r="K272" s="309"/>
    </row>
    <row r="273" spans="1:11" s="17" customFormat="1" ht="22.9" customHeight="1">
      <c r="A273" s="308"/>
      <c r="B273" s="310"/>
      <c r="C273" s="10" t="s">
        <v>1596</v>
      </c>
      <c r="D273" s="68" t="s">
        <v>1600</v>
      </c>
      <c r="E273" s="258"/>
      <c r="F273" s="35">
        <v>4</v>
      </c>
      <c r="G273" s="35">
        <v>6</v>
      </c>
      <c r="H273" s="206">
        <f t="shared" si="50"/>
        <v>10</v>
      </c>
      <c r="I273" s="308"/>
      <c r="J273" s="308"/>
      <c r="K273" s="309"/>
    </row>
    <row r="274" spans="1:11" s="17" customFormat="1" ht="22.9" customHeight="1">
      <c r="A274" s="14"/>
      <c r="B274" s="208"/>
      <c r="C274" s="10"/>
      <c r="D274" s="68"/>
      <c r="E274" s="258" t="s">
        <v>5507</v>
      </c>
      <c r="F274" s="40">
        <f>SUM(F269:F273)</f>
        <v>824</v>
      </c>
      <c r="G274" s="40">
        <f t="shared" ref="G274:K274" si="72">SUM(G269:G273)</f>
        <v>701</v>
      </c>
      <c r="H274" s="40">
        <f t="shared" si="72"/>
        <v>1525</v>
      </c>
      <c r="I274" s="40">
        <f t="shared" si="72"/>
        <v>2</v>
      </c>
      <c r="J274" s="40">
        <f t="shared" si="72"/>
        <v>2</v>
      </c>
      <c r="K274" s="40">
        <f t="shared" si="72"/>
        <v>4</v>
      </c>
    </row>
    <row r="275" spans="1:11" s="17" customFormat="1" ht="24.6" customHeight="1">
      <c r="A275" s="308">
        <v>69</v>
      </c>
      <c r="B275" s="310" t="s">
        <v>5531</v>
      </c>
      <c r="C275" s="10" t="s">
        <v>1602</v>
      </c>
      <c r="D275" s="68" t="s">
        <v>1601</v>
      </c>
      <c r="E275" s="258"/>
      <c r="F275" s="35">
        <v>359</v>
      </c>
      <c r="G275" s="35">
        <v>353</v>
      </c>
      <c r="H275" s="206">
        <f t="shared" si="50"/>
        <v>712</v>
      </c>
      <c r="I275" s="308">
        <v>2</v>
      </c>
      <c r="J275" s="308">
        <v>2</v>
      </c>
      <c r="K275" s="309">
        <f>SUM(I275:J279)</f>
        <v>4</v>
      </c>
    </row>
    <row r="276" spans="1:11" s="17" customFormat="1" ht="24.6" customHeight="1">
      <c r="A276" s="308"/>
      <c r="B276" s="310"/>
      <c r="C276" s="10" t="s">
        <v>1602</v>
      </c>
      <c r="D276" s="68" t="s">
        <v>1603</v>
      </c>
      <c r="E276" s="258"/>
      <c r="F276" s="35">
        <v>432</v>
      </c>
      <c r="G276" s="35">
        <v>436</v>
      </c>
      <c r="H276" s="206">
        <f t="shared" si="50"/>
        <v>868</v>
      </c>
      <c r="I276" s="308"/>
      <c r="J276" s="308"/>
      <c r="K276" s="309"/>
    </row>
    <row r="277" spans="1:11" s="17" customFormat="1" ht="24.6" customHeight="1">
      <c r="A277" s="308"/>
      <c r="B277" s="310"/>
      <c r="C277" s="10" t="s">
        <v>1602</v>
      </c>
      <c r="D277" s="68" t="s">
        <v>1604</v>
      </c>
      <c r="E277" s="258"/>
      <c r="F277" s="35">
        <v>231</v>
      </c>
      <c r="G277" s="35">
        <v>233</v>
      </c>
      <c r="H277" s="206">
        <f t="shared" si="50"/>
        <v>464</v>
      </c>
      <c r="I277" s="308"/>
      <c r="J277" s="308"/>
      <c r="K277" s="309"/>
    </row>
    <row r="278" spans="1:11" s="17" customFormat="1" ht="24.6" customHeight="1">
      <c r="A278" s="308"/>
      <c r="B278" s="310"/>
      <c r="C278" s="10" t="s">
        <v>1602</v>
      </c>
      <c r="D278" s="68" t="s">
        <v>1605</v>
      </c>
      <c r="E278" s="258"/>
      <c r="F278" s="35">
        <v>159</v>
      </c>
      <c r="G278" s="35">
        <v>166</v>
      </c>
      <c r="H278" s="206">
        <f t="shared" si="50"/>
        <v>325</v>
      </c>
      <c r="I278" s="308"/>
      <c r="J278" s="308"/>
      <c r="K278" s="309"/>
    </row>
    <row r="279" spans="1:11" s="17" customFormat="1" ht="24.6" customHeight="1">
      <c r="A279" s="308"/>
      <c r="B279" s="310"/>
      <c r="C279" s="10" t="s">
        <v>1602</v>
      </c>
      <c r="D279" s="68" t="s">
        <v>1606</v>
      </c>
      <c r="E279" s="258"/>
      <c r="F279" s="35">
        <v>151</v>
      </c>
      <c r="G279" s="35">
        <v>153</v>
      </c>
      <c r="H279" s="206">
        <f t="shared" si="50"/>
        <v>304</v>
      </c>
      <c r="I279" s="308"/>
      <c r="J279" s="308"/>
      <c r="K279" s="309"/>
    </row>
    <row r="280" spans="1:11" s="17" customFormat="1" ht="24.6" customHeight="1">
      <c r="A280" s="14"/>
      <c r="B280" s="208"/>
      <c r="C280" s="10"/>
      <c r="D280" s="68"/>
      <c r="E280" s="258" t="s">
        <v>5507</v>
      </c>
      <c r="F280" s="40">
        <f>SUM(F275:F279)</f>
        <v>1332</v>
      </c>
      <c r="G280" s="40">
        <f>SUM(G275:G279)</f>
        <v>1341</v>
      </c>
      <c r="H280" s="40">
        <f>SUM(H275:H279)</f>
        <v>2673</v>
      </c>
      <c r="I280" s="40">
        <f t="shared" ref="I280:K280" si="73">SUM(I275:I279)</f>
        <v>2</v>
      </c>
      <c r="J280" s="40">
        <f t="shared" si="73"/>
        <v>2</v>
      </c>
      <c r="K280" s="40">
        <f t="shared" si="73"/>
        <v>4</v>
      </c>
    </row>
    <row r="281" spans="1:11" s="17" customFormat="1" ht="24.6" customHeight="1">
      <c r="A281" s="308">
        <v>70</v>
      </c>
      <c r="B281" s="310" t="s">
        <v>5532</v>
      </c>
      <c r="C281" s="10" t="s">
        <v>1608</v>
      </c>
      <c r="D281" s="68" t="s">
        <v>1607</v>
      </c>
      <c r="E281" s="258"/>
      <c r="F281" s="35">
        <v>732</v>
      </c>
      <c r="G281" s="35">
        <v>711</v>
      </c>
      <c r="H281" s="206">
        <f t="shared" si="50"/>
        <v>1443</v>
      </c>
      <c r="I281" s="308">
        <v>2</v>
      </c>
      <c r="J281" s="308">
        <v>2</v>
      </c>
      <c r="K281" s="309">
        <f t="shared" ref="K281" si="74">SUM(I281:J282)</f>
        <v>4</v>
      </c>
    </row>
    <row r="282" spans="1:11" s="17" customFormat="1" ht="24.6" customHeight="1">
      <c r="A282" s="308"/>
      <c r="B282" s="310"/>
      <c r="C282" s="10" t="s">
        <v>1608</v>
      </c>
      <c r="D282" s="68" t="s">
        <v>1609</v>
      </c>
      <c r="E282" s="258"/>
      <c r="F282" s="35">
        <v>498</v>
      </c>
      <c r="G282" s="35">
        <v>484</v>
      </c>
      <c r="H282" s="206">
        <f t="shared" si="50"/>
        <v>982</v>
      </c>
      <c r="I282" s="308"/>
      <c r="J282" s="308"/>
      <c r="K282" s="309"/>
    </row>
    <row r="283" spans="1:11" s="17" customFormat="1" ht="24.6" customHeight="1">
      <c r="A283" s="14"/>
      <c r="B283" s="208"/>
      <c r="C283" s="10"/>
      <c r="D283" s="68"/>
      <c r="E283" s="258" t="s">
        <v>5507</v>
      </c>
      <c r="F283" s="40">
        <f>SUM(F281:F282)</f>
        <v>1230</v>
      </c>
      <c r="G283" s="40">
        <f t="shared" ref="G283:K283" si="75">SUM(G281:G282)</f>
        <v>1195</v>
      </c>
      <c r="H283" s="40">
        <f t="shared" si="75"/>
        <v>2425</v>
      </c>
      <c r="I283" s="40">
        <f t="shared" si="75"/>
        <v>2</v>
      </c>
      <c r="J283" s="40">
        <f t="shared" si="75"/>
        <v>2</v>
      </c>
      <c r="K283" s="40">
        <f t="shared" si="75"/>
        <v>4</v>
      </c>
    </row>
    <row r="284" spans="1:11" s="17" customFormat="1" ht="24.6" customHeight="1">
      <c r="A284" s="308">
        <v>71</v>
      </c>
      <c r="B284" s="310" t="s">
        <v>5532</v>
      </c>
      <c r="C284" s="10" t="s">
        <v>1608</v>
      </c>
      <c r="D284" s="68" t="s">
        <v>1610</v>
      </c>
      <c r="E284" s="258"/>
      <c r="F284" s="35">
        <v>883</v>
      </c>
      <c r="G284" s="35">
        <v>848</v>
      </c>
      <c r="H284" s="206">
        <f t="shared" si="50"/>
        <v>1731</v>
      </c>
      <c r="I284" s="308">
        <v>2</v>
      </c>
      <c r="J284" s="308">
        <v>2</v>
      </c>
      <c r="K284" s="309">
        <f t="shared" ref="K284" si="76">SUM(I284:J286)</f>
        <v>4</v>
      </c>
    </row>
    <row r="285" spans="1:11" s="17" customFormat="1" ht="24.6" customHeight="1">
      <c r="A285" s="308"/>
      <c r="B285" s="310"/>
      <c r="C285" s="10" t="s">
        <v>1608</v>
      </c>
      <c r="D285" s="68" t="s">
        <v>1611</v>
      </c>
      <c r="E285" s="258"/>
      <c r="F285" s="35">
        <v>290</v>
      </c>
      <c r="G285" s="35">
        <v>279</v>
      </c>
      <c r="H285" s="206">
        <f t="shared" si="50"/>
        <v>569</v>
      </c>
      <c r="I285" s="308"/>
      <c r="J285" s="308"/>
      <c r="K285" s="309"/>
    </row>
    <row r="286" spans="1:11" s="17" customFormat="1" ht="24.6" customHeight="1">
      <c r="A286" s="308"/>
      <c r="B286" s="310"/>
      <c r="C286" s="10" t="s">
        <v>1608</v>
      </c>
      <c r="D286" s="68" t="s">
        <v>1612</v>
      </c>
      <c r="E286" s="258"/>
      <c r="F286" s="35">
        <v>217</v>
      </c>
      <c r="G286" s="35">
        <v>187</v>
      </c>
      <c r="H286" s="206">
        <f t="shared" si="50"/>
        <v>404</v>
      </c>
      <c r="I286" s="308"/>
      <c r="J286" s="308"/>
      <c r="K286" s="309"/>
    </row>
    <row r="287" spans="1:11" s="17" customFormat="1" ht="24.6" customHeight="1">
      <c r="A287" s="14"/>
      <c r="B287" s="208"/>
      <c r="C287" s="10"/>
      <c r="D287" s="68"/>
      <c r="E287" s="258" t="s">
        <v>5507</v>
      </c>
      <c r="F287" s="40">
        <f>SUM(F284:F286)</f>
        <v>1390</v>
      </c>
      <c r="G287" s="40">
        <f t="shared" ref="G287:K287" si="77">SUM(G284:G286)</f>
        <v>1314</v>
      </c>
      <c r="H287" s="40">
        <f t="shared" si="77"/>
        <v>2704</v>
      </c>
      <c r="I287" s="40">
        <f t="shared" si="77"/>
        <v>2</v>
      </c>
      <c r="J287" s="40">
        <f t="shared" si="77"/>
        <v>2</v>
      </c>
      <c r="K287" s="40">
        <f t="shared" si="77"/>
        <v>4</v>
      </c>
    </row>
    <row r="288" spans="1:11" s="17" customFormat="1" ht="24.6" customHeight="1">
      <c r="A288" s="308">
        <v>72</v>
      </c>
      <c r="B288" s="310" t="s">
        <v>5533</v>
      </c>
      <c r="C288" s="10" t="s">
        <v>1614</v>
      </c>
      <c r="D288" s="68" t="s">
        <v>1613</v>
      </c>
      <c r="E288" s="258"/>
      <c r="F288" s="35">
        <v>254</v>
      </c>
      <c r="G288" s="35">
        <v>247</v>
      </c>
      <c r="H288" s="206">
        <f t="shared" ref="H288:H373" si="78">SUM(F288:G288)</f>
        <v>501</v>
      </c>
      <c r="I288" s="308">
        <v>2</v>
      </c>
      <c r="J288" s="308">
        <v>2</v>
      </c>
      <c r="K288" s="309">
        <f t="shared" ref="K288" si="79">SUM(I288:J289)</f>
        <v>4</v>
      </c>
    </row>
    <row r="289" spans="1:11" s="17" customFormat="1" ht="24.6" customHeight="1">
      <c r="A289" s="308"/>
      <c r="B289" s="310"/>
      <c r="C289" s="10" t="s">
        <v>1616</v>
      </c>
      <c r="D289" s="68" t="s">
        <v>1615</v>
      </c>
      <c r="E289" s="258"/>
      <c r="F289" s="35">
        <v>436</v>
      </c>
      <c r="G289" s="35">
        <v>438</v>
      </c>
      <c r="H289" s="206">
        <f t="shared" si="78"/>
        <v>874</v>
      </c>
      <c r="I289" s="308"/>
      <c r="J289" s="308"/>
      <c r="K289" s="309"/>
    </row>
    <row r="290" spans="1:11" s="17" customFormat="1" ht="24.6" customHeight="1">
      <c r="A290" s="14"/>
      <c r="B290" s="208"/>
      <c r="C290" s="10"/>
      <c r="D290" s="68"/>
      <c r="E290" s="258" t="s">
        <v>5507</v>
      </c>
      <c r="F290" s="40">
        <f>SUM(F288:F289)</f>
        <v>690</v>
      </c>
      <c r="G290" s="40">
        <f t="shared" ref="G290:K290" si="80">SUM(G288:G289)</f>
        <v>685</v>
      </c>
      <c r="H290" s="40">
        <f t="shared" si="80"/>
        <v>1375</v>
      </c>
      <c r="I290" s="40">
        <f t="shared" si="80"/>
        <v>2</v>
      </c>
      <c r="J290" s="40">
        <f t="shared" si="80"/>
        <v>2</v>
      </c>
      <c r="K290" s="40">
        <f t="shared" si="80"/>
        <v>4</v>
      </c>
    </row>
    <row r="291" spans="1:11" s="17" customFormat="1" ht="24.6" customHeight="1">
      <c r="A291" s="308">
        <v>73</v>
      </c>
      <c r="B291" s="310" t="s">
        <v>5533</v>
      </c>
      <c r="C291" s="10" t="s">
        <v>1618</v>
      </c>
      <c r="D291" s="68" t="s">
        <v>1617</v>
      </c>
      <c r="E291" s="258"/>
      <c r="F291" s="35">
        <v>361</v>
      </c>
      <c r="G291" s="35">
        <v>297</v>
      </c>
      <c r="H291" s="206">
        <f t="shared" si="78"/>
        <v>658</v>
      </c>
      <c r="I291" s="308">
        <v>2</v>
      </c>
      <c r="J291" s="308">
        <v>2</v>
      </c>
      <c r="K291" s="309">
        <f t="shared" ref="K291" si="81">SUM(I291:J292)</f>
        <v>4</v>
      </c>
    </row>
    <row r="292" spans="1:11" s="17" customFormat="1" ht="24.6" customHeight="1">
      <c r="A292" s="308"/>
      <c r="B292" s="310"/>
      <c r="C292" s="10" t="s">
        <v>1620</v>
      </c>
      <c r="D292" s="68" t="s">
        <v>1619</v>
      </c>
      <c r="E292" s="258"/>
      <c r="F292" s="35">
        <v>428</v>
      </c>
      <c r="G292" s="35">
        <v>388</v>
      </c>
      <c r="H292" s="206">
        <f t="shared" si="78"/>
        <v>816</v>
      </c>
      <c r="I292" s="308"/>
      <c r="J292" s="308"/>
      <c r="K292" s="309"/>
    </row>
    <row r="293" spans="1:11" s="17" customFormat="1" ht="24.6" customHeight="1">
      <c r="A293" s="14"/>
      <c r="B293" s="208"/>
      <c r="C293" s="10"/>
      <c r="D293" s="68"/>
      <c r="E293" s="258" t="s">
        <v>5507</v>
      </c>
      <c r="F293" s="40">
        <f>SUM(F291:F292)</f>
        <v>789</v>
      </c>
      <c r="G293" s="40">
        <f t="shared" ref="G293:K293" si="82">SUM(G291:G292)</f>
        <v>685</v>
      </c>
      <c r="H293" s="40">
        <f t="shared" si="82"/>
        <v>1474</v>
      </c>
      <c r="I293" s="40">
        <f t="shared" si="82"/>
        <v>2</v>
      </c>
      <c r="J293" s="40">
        <f t="shared" si="82"/>
        <v>2</v>
      </c>
      <c r="K293" s="40">
        <f t="shared" si="82"/>
        <v>4</v>
      </c>
    </row>
    <row r="294" spans="1:11" s="17" customFormat="1" ht="23.45" customHeight="1">
      <c r="A294" s="308">
        <v>74</v>
      </c>
      <c r="B294" s="310" t="s">
        <v>5533</v>
      </c>
      <c r="C294" s="10" t="s">
        <v>1622</v>
      </c>
      <c r="D294" s="68" t="s">
        <v>1621</v>
      </c>
      <c r="E294" s="258"/>
      <c r="F294" s="35">
        <v>372</v>
      </c>
      <c r="G294" s="35">
        <v>369</v>
      </c>
      <c r="H294" s="206">
        <f t="shared" si="78"/>
        <v>741</v>
      </c>
      <c r="I294" s="308">
        <v>2</v>
      </c>
      <c r="J294" s="308">
        <v>2</v>
      </c>
      <c r="K294" s="309">
        <f t="shared" ref="K294" si="83">SUM(I294:J295)</f>
        <v>4</v>
      </c>
    </row>
    <row r="295" spans="1:11" s="17" customFormat="1" ht="23.45" customHeight="1">
      <c r="A295" s="308"/>
      <c r="B295" s="310"/>
      <c r="C295" s="10" t="s">
        <v>1624</v>
      </c>
      <c r="D295" s="68" t="s">
        <v>1623</v>
      </c>
      <c r="E295" s="258"/>
      <c r="F295" s="35">
        <v>217</v>
      </c>
      <c r="G295" s="35">
        <v>235</v>
      </c>
      <c r="H295" s="206">
        <f t="shared" si="78"/>
        <v>452</v>
      </c>
      <c r="I295" s="308"/>
      <c r="J295" s="308"/>
      <c r="K295" s="309"/>
    </row>
    <row r="296" spans="1:11" s="17" customFormat="1" ht="23.45" customHeight="1">
      <c r="A296" s="14"/>
      <c r="B296" s="208"/>
      <c r="C296" s="10"/>
      <c r="D296" s="68"/>
      <c r="E296" s="258" t="s">
        <v>5507</v>
      </c>
      <c r="F296" s="40">
        <f>SUM(F294:F295)</f>
        <v>589</v>
      </c>
      <c r="G296" s="40">
        <f t="shared" ref="G296:K296" si="84">SUM(G294:G295)</f>
        <v>604</v>
      </c>
      <c r="H296" s="40">
        <f t="shared" si="84"/>
        <v>1193</v>
      </c>
      <c r="I296" s="40">
        <f t="shared" si="84"/>
        <v>2</v>
      </c>
      <c r="J296" s="40">
        <f t="shared" si="84"/>
        <v>2</v>
      </c>
      <c r="K296" s="40">
        <f t="shared" si="84"/>
        <v>4</v>
      </c>
    </row>
    <row r="297" spans="1:11" s="17" customFormat="1" ht="23.45" customHeight="1">
      <c r="A297" s="308">
        <v>75</v>
      </c>
      <c r="B297" s="310" t="s">
        <v>5533</v>
      </c>
      <c r="C297" s="10" t="s">
        <v>1626</v>
      </c>
      <c r="D297" s="68" t="s">
        <v>1625</v>
      </c>
      <c r="E297" s="258"/>
      <c r="F297" s="35">
        <v>421</v>
      </c>
      <c r="G297" s="35">
        <v>371</v>
      </c>
      <c r="H297" s="206">
        <f t="shared" si="78"/>
        <v>792</v>
      </c>
      <c r="I297" s="308">
        <v>2</v>
      </c>
      <c r="J297" s="308">
        <v>2</v>
      </c>
      <c r="K297" s="309">
        <f t="shared" ref="K297" si="85">SUM(I297:J298)</f>
        <v>4</v>
      </c>
    </row>
    <row r="298" spans="1:11" s="17" customFormat="1" ht="23.45" customHeight="1">
      <c r="A298" s="308"/>
      <c r="B298" s="310"/>
      <c r="C298" s="10" t="s">
        <v>1628</v>
      </c>
      <c r="D298" s="68" t="s">
        <v>1627</v>
      </c>
      <c r="E298" s="258"/>
      <c r="F298" s="35">
        <v>373</v>
      </c>
      <c r="G298" s="35">
        <v>334</v>
      </c>
      <c r="H298" s="206">
        <f t="shared" si="78"/>
        <v>707</v>
      </c>
      <c r="I298" s="308"/>
      <c r="J298" s="308"/>
      <c r="K298" s="309"/>
    </row>
    <row r="299" spans="1:11" s="17" customFormat="1" ht="23.45" customHeight="1">
      <c r="A299" s="14"/>
      <c r="B299" s="208"/>
      <c r="C299" s="10"/>
      <c r="D299" s="68"/>
      <c r="E299" s="258" t="s">
        <v>5507</v>
      </c>
      <c r="F299" s="40">
        <f>SUM(F297:F298)</f>
        <v>794</v>
      </c>
      <c r="G299" s="40">
        <f t="shared" ref="G299:K299" si="86">SUM(G297:G298)</f>
        <v>705</v>
      </c>
      <c r="H299" s="40">
        <f t="shared" si="86"/>
        <v>1499</v>
      </c>
      <c r="I299" s="40">
        <f t="shared" si="86"/>
        <v>2</v>
      </c>
      <c r="J299" s="40">
        <f t="shared" si="86"/>
        <v>2</v>
      </c>
      <c r="K299" s="40">
        <f t="shared" si="86"/>
        <v>4</v>
      </c>
    </row>
    <row r="300" spans="1:11" s="17" customFormat="1" ht="23.45" customHeight="1">
      <c r="A300" s="308">
        <v>76</v>
      </c>
      <c r="B300" s="310" t="s">
        <v>5533</v>
      </c>
      <c r="C300" s="10" t="s">
        <v>1630</v>
      </c>
      <c r="D300" s="68" t="s">
        <v>1629</v>
      </c>
      <c r="E300" s="258"/>
      <c r="F300" s="35">
        <v>303</v>
      </c>
      <c r="G300" s="35">
        <v>282</v>
      </c>
      <c r="H300" s="206">
        <f t="shared" si="78"/>
        <v>585</v>
      </c>
      <c r="I300" s="308">
        <v>2</v>
      </c>
      <c r="J300" s="308">
        <v>2</v>
      </c>
      <c r="K300" s="309">
        <f t="shared" ref="K300" si="87">SUM(I300:J303)</f>
        <v>4</v>
      </c>
    </row>
    <row r="301" spans="1:11" s="17" customFormat="1" ht="23.45" customHeight="1">
      <c r="A301" s="308"/>
      <c r="B301" s="310"/>
      <c r="C301" s="10" t="s">
        <v>1620</v>
      </c>
      <c r="D301" s="68" t="s">
        <v>1631</v>
      </c>
      <c r="E301" s="258"/>
      <c r="F301" s="35">
        <v>108</v>
      </c>
      <c r="G301" s="35">
        <v>106</v>
      </c>
      <c r="H301" s="206">
        <f t="shared" si="78"/>
        <v>214</v>
      </c>
      <c r="I301" s="308"/>
      <c r="J301" s="308"/>
      <c r="K301" s="309"/>
    </row>
    <row r="302" spans="1:11" s="17" customFormat="1" ht="23.45" customHeight="1">
      <c r="A302" s="308"/>
      <c r="B302" s="310"/>
      <c r="C302" s="10" t="s">
        <v>1620</v>
      </c>
      <c r="D302" s="68" t="s">
        <v>1632</v>
      </c>
      <c r="E302" s="258"/>
      <c r="F302" s="35">
        <v>624</v>
      </c>
      <c r="G302" s="35">
        <v>619</v>
      </c>
      <c r="H302" s="206">
        <f t="shared" si="78"/>
        <v>1243</v>
      </c>
      <c r="I302" s="308"/>
      <c r="J302" s="308"/>
      <c r="K302" s="309"/>
    </row>
    <row r="303" spans="1:11" s="17" customFormat="1" ht="23.45" customHeight="1">
      <c r="A303" s="308"/>
      <c r="B303" s="310"/>
      <c r="C303" s="10" t="s">
        <v>1634</v>
      </c>
      <c r="D303" s="68" t="s">
        <v>1633</v>
      </c>
      <c r="E303" s="258"/>
      <c r="F303" s="35">
        <v>296</v>
      </c>
      <c r="G303" s="35">
        <v>273</v>
      </c>
      <c r="H303" s="206">
        <f t="shared" si="78"/>
        <v>569</v>
      </c>
      <c r="I303" s="308"/>
      <c r="J303" s="308"/>
      <c r="K303" s="309"/>
    </row>
    <row r="304" spans="1:11" s="17" customFormat="1" ht="23.45" customHeight="1">
      <c r="A304" s="14"/>
      <c r="B304" s="208"/>
      <c r="C304" s="10"/>
      <c r="D304" s="68"/>
      <c r="E304" s="258" t="s">
        <v>5507</v>
      </c>
      <c r="F304" s="40">
        <f>SUM(F300:F303)</f>
        <v>1331</v>
      </c>
      <c r="G304" s="40">
        <f t="shared" ref="G304:K304" si="88">SUM(G300:G303)</f>
        <v>1280</v>
      </c>
      <c r="H304" s="40">
        <f t="shared" si="88"/>
        <v>2611</v>
      </c>
      <c r="I304" s="40">
        <f t="shared" si="88"/>
        <v>2</v>
      </c>
      <c r="J304" s="40">
        <f t="shared" si="88"/>
        <v>2</v>
      </c>
      <c r="K304" s="40">
        <f t="shared" si="88"/>
        <v>4</v>
      </c>
    </row>
    <row r="305" spans="1:11" s="17" customFormat="1" ht="23.45" customHeight="1">
      <c r="A305" s="308">
        <v>77</v>
      </c>
      <c r="B305" s="310" t="s">
        <v>5533</v>
      </c>
      <c r="C305" s="10" t="s">
        <v>1636</v>
      </c>
      <c r="D305" s="68" t="s">
        <v>1635</v>
      </c>
      <c r="E305" s="258"/>
      <c r="F305" s="35">
        <v>226</v>
      </c>
      <c r="G305" s="35">
        <v>202</v>
      </c>
      <c r="H305" s="206">
        <f t="shared" si="78"/>
        <v>428</v>
      </c>
      <c r="I305" s="308">
        <v>2</v>
      </c>
      <c r="J305" s="308">
        <v>2</v>
      </c>
      <c r="K305" s="309">
        <f t="shared" ref="K305" si="89">SUM(I305:J308)</f>
        <v>4</v>
      </c>
    </row>
    <row r="306" spans="1:11" s="17" customFormat="1" ht="23.45" customHeight="1">
      <c r="A306" s="308"/>
      <c r="B306" s="310"/>
      <c r="C306" s="10" t="s">
        <v>1638</v>
      </c>
      <c r="D306" s="68" t="s">
        <v>1637</v>
      </c>
      <c r="E306" s="258"/>
      <c r="F306" s="35">
        <v>242</v>
      </c>
      <c r="G306" s="35">
        <v>211</v>
      </c>
      <c r="H306" s="206">
        <f t="shared" si="78"/>
        <v>453</v>
      </c>
      <c r="I306" s="308"/>
      <c r="J306" s="308"/>
      <c r="K306" s="309"/>
    </row>
    <row r="307" spans="1:11" s="17" customFormat="1" ht="23.45" customHeight="1">
      <c r="A307" s="308"/>
      <c r="B307" s="310"/>
      <c r="C307" s="10" t="s">
        <v>1640</v>
      </c>
      <c r="D307" s="68" t="s">
        <v>1639</v>
      </c>
      <c r="E307" s="258"/>
      <c r="F307" s="35">
        <v>429</v>
      </c>
      <c r="G307" s="35">
        <v>435</v>
      </c>
      <c r="H307" s="206">
        <f t="shared" si="78"/>
        <v>864</v>
      </c>
      <c r="I307" s="308"/>
      <c r="J307" s="308"/>
      <c r="K307" s="309"/>
    </row>
    <row r="308" spans="1:11" s="17" customFormat="1" ht="23.45" customHeight="1">
      <c r="A308" s="308"/>
      <c r="B308" s="310"/>
      <c r="C308" s="10" t="s">
        <v>1642</v>
      </c>
      <c r="D308" s="68" t="s">
        <v>1641</v>
      </c>
      <c r="E308" s="258"/>
      <c r="F308" s="35">
        <v>333</v>
      </c>
      <c r="G308" s="35">
        <v>324</v>
      </c>
      <c r="H308" s="206">
        <f t="shared" si="78"/>
        <v>657</v>
      </c>
      <c r="I308" s="308"/>
      <c r="J308" s="308"/>
      <c r="K308" s="309"/>
    </row>
    <row r="309" spans="1:11" s="17" customFormat="1" ht="23.45" customHeight="1">
      <c r="A309" s="14"/>
      <c r="B309" s="208"/>
      <c r="C309" s="10"/>
      <c r="D309" s="68"/>
      <c r="E309" s="258" t="s">
        <v>5507</v>
      </c>
      <c r="F309" s="40">
        <f>SUM(F305:F308)</f>
        <v>1230</v>
      </c>
      <c r="G309" s="40">
        <f t="shared" ref="G309:K309" si="90">SUM(G305:G308)</f>
        <v>1172</v>
      </c>
      <c r="H309" s="40">
        <f t="shared" si="90"/>
        <v>2402</v>
      </c>
      <c r="I309" s="40">
        <f t="shared" si="90"/>
        <v>2</v>
      </c>
      <c r="J309" s="40">
        <f t="shared" si="90"/>
        <v>2</v>
      </c>
      <c r="K309" s="40">
        <f t="shared" si="90"/>
        <v>4</v>
      </c>
    </row>
    <row r="310" spans="1:11" s="17" customFormat="1" ht="23.45" customHeight="1">
      <c r="A310" s="308">
        <v>78</v>
      </c>
      <c r="B310" s="310" t="s">
        <v>5534</v>
      </c>
      <c r="C310" s="10" t="s">
        <v>1644</v>
      </c>
      <c r="D310" s="68" t="s">
        <v>1643</v>
      </c>
      <c r="E310" s="258"/>
      <c r="F310" s="35">
        <v>269</v>
      </c>
      <c r="G310" s="35">
        <v>218</v>
      </c>
      <c r="H310" s="206">
        <f t="shared" si="78"/>
        <v>487</v>
      </c>
      <c r="I310" s="308">
        <v>2</v>
      </c>
      <c r="J310" s="308">
        <v>2</v>
      </c>
      <c r="K310" s="309">
        <f t="shared" ref="K310" si="91">SUM(I310:J312)</f>
        <v>4</v>
      </c>
    </row>
    <row r="311" spans="1:11" s="17" customFormat="1" ht="23.45" customHeight="1">
      <c r="A311" s="308"/>
      <c r="B311" s="310"/>
      <c r="C311" s="10" t="s">
        <v>1646</v>
      </c>
      <c r="D311" s="68" t="s">
        <v>1645</v>
      </c>
      <c r="E311" s="258"/>
      <c r="F311" s="35">
        <v>277</v>
      </c>
      <c r="G311" s="35">
        <v>237</v>
      </c>
      <c r="H311" s="206">
        <f t="shared" si="78"/>
        <v>514</v>
      </c>
      <c r="I311" s="308"/>
      <c r="J311" s="308"/>
      <c r="K311" s="309"/>
    </row>
    <row r="312" spans="1:11" s="17" customFormat="1" ht="23.45" customHeight="1">
      <c r="A312" s="308"/>
      <c r="B312" s="310"/>
      <c r="C312" s="10" t="s">
        <v>1648</v>
      </c>
      <c r="D312" s="68" t="s">
        <v>1647</v>
      </c>
      <c r="E312" s="258"/>
      <c r="F312" s="35">
        <v>450</v>
      </c>
      <c r="G312" s="35">
        <v>453</v>
      </c>
      <c r="H312" s="206">
        <f t="shared" si="78"/>
        <v>903</v>
      </c>
      <c r="I312" s="308"/>
      <c r="J312" s="308"/>
      <c r="K312" s="309"/>
    </row>
    <row r="313" spans="1:11" s="17" customFormat="1" ht="23.45" customHeight="1">
      <c r="A313" s="14"/>
      <c r="B313" s="208"/>
      <c r="C313" s="10"/>
      <c r="D313" s="68"/>
      <c r="E313" s="258" t="s">
        <v>5507</v>
      </c>
      <c r="F313" s="40">
        <f>SUM(F310:F312)</f>
        <v>996</v>
      </c>
      <c r="G313" s="40">
        <f t="shared" ref="G313:K313" si="92">SUM(G310:G312)</f>
        <v>908</v>
      </c>
      <c r="H313" s="40">
        <f t="shared" si="92"/>
        <v>1904</v>
      </c>
      <c r="I313" s="40">
        <f t="shared" si="92"/>
        <v>2</v>
      </c>
      <c r="J313" s="40">
        <f t="shared" si="92"/>
        <v>2</v>
      </c>
      <c r="K313" s="40">
        <f t="shared" si="92"/>
        <v>4</v>
      </c>
    </row>
    <row r="314" spans="1:11" s="17" customFormat="1" ht="25.15" customHeight="1">
      <c r="A314" s="308">
        <v>79</v>
      </c>
      <c r="B314" s="310" t="s">
        <v>5534</v>
      </c>
      <c r="C314" s="10" t="s">
        <v>1650</v>
      </c>
      <c r="D314" s="68" t="s">
        <v>1649</v>
      </c>
      <c r="E314" s="258"/>
      <c r="F314" s="35">
        <v>305</v>
      </c>
      <c r="G314" s="35">
        <v>272</v>
      </c>
      <c r="H314" s="206">
        <f t="shared" si="78"/>
        <v>577</v>
      </c>
      <c r="I314" s="308">
        <v>2</v>
      </c>
      <c r="J314" s="308">
        <v>2</v>
      </c>
      <c r="K314" s="309">
        <f t="shared" ref="K314" si="93">SUM(I314:J315)</f>
        <v>4</v>
      </c>
    </row>
    <row r="315" spans="1:11" s="17" customFormat="1" ht="25.15" customHeight="1">
      <c r="A315" s="308"/>
      <c r="B315" s="310"/>
      <c r="C315" s="10" t="s">
        <v>1652</v>
      </c>
      <c r="D315" s="68" t="s">
        <v>1651</v>
      </c>
      <c r="E315" s="258"/>
      <c r="F315" s="35">
        <v>425</v>
      </c>
      <c r="G315" s="35">
        <v>379</v>
      </c>
      <c r="H315" s="206">
        <f t="shared" si="78"/>
        <v>804</v>
      </c>
      <c r="I315" s="308"/>
      <c r="J315" s="308"/>
      <c r="K315" s="309"/>
    </row>
    <row r="316" spans="1:11" s="17" customFormat="1" ht="25.15" customHeight="1">
      <c r="A316" s="14"/>
      <c r="B316" s="208"/>
      <c r="C316" s="10"/>
      <c r="D316" s="68"/>
      <c r="E316" s="258" t="s">
        <v>5507</v>
      </c>
      <c r="F316" s="40">
        <f>SUM(F314:F315)</f>
        <v>730</v>
      </c>
      <c r="G316" s="40">
        <f t="shared" ref="G316:K316" si="94">SUM(G314:G315)</f>
        <v>651</v>
      </c>
      <c r="H316" s="40">
        <f t="shared" si="94"/>
        <v>1381</v>
      </c>
      <c r="I316" s="40">
        <f t="shared" si="94"/>
        <v>2</v>
      </c>
      <c r="J316" s="40">
        <f t="shared" si="94"/>
        <v>2</v>
      </c>
      <c r="K316" s="40">
        <f t="shared" si="94"/>
        <v>4</v>
      </c>
    </row>
    <row r="317" spans="1:11" s="17" customFormat="1" ht="25.15" customHeight="1">
      <c r="A317" s="308">
        <v>80</v>
      </c>
      <c r="B317" s="310" t="s">
        <v>5534</v>
      </c>
      <c r="C317" s="10" t="s">
        <v>1654</v>
      </c>
      <c r="D317" s="68" t="s">
        <v>1653</v>
      </c>
      <c r="E317" s="258"/>
      <c r="F317" s="35">
        <v>324</v>
      </c>
      <c r="G317" s="35">
        <v>292</v>
      </c>
      <c r="H317" s="206">
        <f t="shared" si="78"/>
        <v>616</v>
      </c>
      <c r="I317" s="308">
        <v>2</v>
      </c>
      <c r="J317" s="308">
        <v>2</v>
      </c>
      <c r="K317" s="309">
        <f t="shared" ref="K317" si="95">SUM(I317:J319)</f>
        <v>4</v>
      </c>
    </row>
    <row r="318" spans="1:11" s="17" customFormat="1" ht="25.15" customHeight="1">
      <c r="A318" s="308"/>
      <c r="B318" s="310"/>
      <c r="C318" s="10" t="s">
        <v>1656</v>
      </c>
      <c r="D318" s="68" t="s">
        <v>1655</v>
      </c>
      <c r="E318" s="258"/>
      <c r="F318" s="35">
        <v>115</v>
      </c>
      <c r="G318" s="35">
        <v>119</v>
      </c>
      <c r="H318" s="206">
        <f t="shared" si="78"/>
        <v>234</v>
      </c>
      <c r="I318" s="308"/>
      <c r="J318" s="308"/>
      <c r="K318" s="309"/>
    </row>
    <row r="319" spans="1:11" s="17" customFormat="1" ht="25.15" customHeight="1">
      <c r="A319" s="308"/>
      <c r="B319" s="310"/>
      <c r="C319" s="10" t="s">
        <v>1658</v>
      </c>
      <c r="D319" s="68" t="s">
        <v>1657</v>
      </c>
      <c r="E319" s="258"/>
      <c r="F319" s="35">
        <v>485</v>
      </c>
      <c r="G319" s="35">
        <v>400</v>
      </c>
      <c r="H319" s="206">
        <f t="shared" si="78"/>
        <v>885</v>
      </c>
      <c r="I319" s="308"/>
      <c r="J319" s="308"/>
      <c r="K319" s="309"/>
    </row>
    <row r="320" spans="1:11" s="17" customFormat="1" ht="25.15" customHeight="1">
      <c r="A320" s="14"/>
      <c r="B320" s="208"/>
      <c r="C320" s="10"/>
      <c r="D320" s="68"/>
      <c r="E320" s="258" t="s">
        <v>5507</v>
      </c>
      <c r="F320" s="40">
        <f>SUM(F317:F319)</f>
        <v>924</v>
      </c>
      <c r="G320" s="40">
        <f t="shared" ref="G320:K320" si="96">SUM(G317:G319)</f>
        <v>811</v>
      </c>
      <c r="H320" s="40">
        <f t="shared" si="96"/>
        <v>1735</v>
      </c>
      <c r="I320" s="40">
        <f t="shared" si="96"/>
        <v>2</v>
      </c>
      <c r="J320" s="40">
        <f t="shared" si="96"/>
        <v>2</v>
      </c>
      <c r="K320" s="40">
        <f t="shared" si="96"/>
        <v>4</v>
      </c>
    </row>
    <row r="321" spans="1:11" s="17" customFormat="1" ht="25.15" customHeight="1">
      <c r="A321" s="308">
        <v>81</v>
      </c>
      <c r="B321" s="310" t="s">
        <v>5534</v>
      </c>
      <c r="C321" s="10" t="s">
        <v>1660</v>
      </c>
      <c r="D321" s="68" t="s">
        <v>1659</v>
      </c>
      <c r="E321" s="258"/>
      <c r="F321" s="35">
        <v>593</v>
      </c>
      <c r="G321" s="35">
        <v>566</v>
      </c>
      <c r="H321" s="206">
        <f t="shared" si="78"/>
        <v>1159</v>
      </c>
      <c r="I321" s="308">
        <v>2</v>
      </c>
      <c r="J321" s="308">
        <v>2</v>
      </c>
      <c r="K321" s="309">
        <f t="shared" ref="K321" si="97">SUM(I321:J322)</f>
        <v>4</v>
      </c>
    </row>
    <row r="322" spans="1:11" s="17" customFormat="1" ht="25.15" customHeight="1">
      <c r="A322" s="308"/>
      <c r="B322" s="310"/>
      <c r="C322" s="10" t="s">
        <v>1662</v>
      </c>
      <c r="D322" s="68" t="s">
        <v>1661</v>
      </c>
      <c r="E322" s="258"/>
      <c r="F322" s="35">
        <v>203</v>
      </c>
      <c r="G322" s="35">
        <v>157</v>
      </c>
      <c r="H322" s="206">
        <f t="shared" si="78"/>
        <v>360</v>
      </c>
      <c r="I322" s="308"/>
      <c r="J322" s="308"/>
      <c r="K322" s="309"/>
    </row>
    <row r="323" spans="1:11" s="17" customFormat="1" ht="25.15" customHeight="1">
      <c r="A323" s="14"/>
      <c r="B323" s="208"/>
      <c r="C323" s="10"/>
      <c r="D323" s="68"/>
      <c r="E323" s="258" t="s">
        <v>5507</v>
      </c>
      <c r="F323" s="40">
        <f>SUM(F321:F322)</f>
        <v>796</v>
      </c>
      <c r="G323" s="40">
        <f t="shared" ref="G323:K323" si="98">SUM(G321:G322)</f>
        <v>723</v>
      </c>
      <c r="H323" s="40">
        <f t="shared" si="98"/>
        <v>1519</v>
      </c>
      <c r="I323" s="40">
        <f t="shared" si="98"/>
        <v>2</v>
      </c>
      <c r="J323" s="40">
        <f t="shared" si="98"/>
        <v>2</v>
      </c>
      <c r="K323" s="40">
        <f t="shared" si="98"/>
        <v>4</v>
      </c>
    </row>
    <row r="324" spans="1:11" s="17" customFormat="1" ht="25.15" customHeight="1">
      <c r="A324" s="308">
        <v>82</v>
      </c>
      <c r="B324" s="310" t="s">
        <v>5534</v>
      </c>
      <c r="C324" s="10" t="s">
        <v>1664</v>
      </c>
      <c r="D324" s="68" t="s">
        <v>1663</v>
      </c>
      <c r="E324" s="258"/>
      <c r="F324" s="35">
        <v>243</v>
      </c>
      <c r="G324" s="35">
        <v>248</v>
      </c>
      <c r="H324" s="206">
        <f t="shared" si="78"/>
        <v>491</v>
      </c>
      <c r="I324" s="308">
        <v>2</v>
      </c>
      <c r="J324" s="308">
        <v>2</v>
      </c>
      <c r="K324" s="309">
        <f t="shared" ref="K324" si="99">SUM(I324:J325)</f>
        <v>4</v>
      </c>
    </row>
    <row r="325" spans="1:11" s="17" customFormat="1" ht="25.15" customHeight="1">
      <c r="A325" s="308"/>
      <c r="B325" s="310"/>
      <c r="C325" s="10" t="s">
        <v>1664</v>
      </c>
      <c r="D325" s="68" t="s">
        <v>1665</v>
      </c>
      <c r="E325" s="258"/>
      <c r="F325" s="35">
        <v>1070</v>
      </c>
      <c r="G325" s="35">
        <v>980</v>
      </c>
      <c r="H325" s="206">
        <f t="shared" si="78"/>
        <v>2050</v>
      </c>
      <c r="I325" s="308"/>
      <c r="J325" s="308"/>
      <c r="K325" s="309"/>
    </row>
    <row r="326" spans="1:11" s="17" customFormat="1" ht="25.15" customHeight="1">
      <c r="A326" s="14"/>
      <c r="B326" s="208"/>
      <c r="C326" s="10"/>
      <c r="D326" s="68"/>
      <c r="E326" s="258" t="s">
        <v>5507</v>
      </c>
      <c r="F326" s="40">
        <f>SUM(F324:F325)</f>
        <v>1313</v>
      </c>
      <c r="G326" s="40">
        <f t="shared" ref="G326:K326" si="100">SUM(G324:G325)</f>
        <v>1228</v>
      </c>
      <c r="H326" s="40">
        <f t="shared" si="100"/>
        <v>2541</v>
      </c>
      <c r="I326" s="40">
        <f t="shared" si="100"/>
        <v>2</v>
      </c>
      <c r="J326" s="40">
        <f t="shared" si="100"/>
        <v>2</v>
      </c>
      <c r="K326" s="40">
        <f t="shared" si="100"/>
        <v>4</v>
      </c>
    </row>
    <row r="327" spans="1:11" s="17" customFormat="1" ht="25.15" customHeight="1">
      <c r="A327" s="308">
        <v>83</v>
      </c>
      <c r="B327" s="310" t="s">
        <v>5534</v>
      </c>
      <c r="C327" s="10" t="s">
        <v>1667</v>
      </c>
      <c r="D327" s="68" t="s">
        <v>1666</v>
      </c>
      <c r="E327" s="258"/>
      <c r="F327" s="35">
        <v>215</v>
      </c>
      <c r="G327" s="35">
        <v>158</v>
      </c>
      <c r="H327" s="206">
        <f t="shared" si="78"/>
        <v>373</v>
      </c>
      <c r="I327" s="308">
        <v>2</v>
      </c>
      <c r="J327" s="308">
        <v>2</v>
      </c>
      <c r="K327" s="309">
        <f t="shared" ref="K327" si="101">SUM(I327:J328)</f>
        <v>4</v>
      </c>
    </row>
    <row r="328" spans="1:11" s="17" customFormat="1" ht="25.15" customHeight="1">
      <c r="A328" s="308"/>
      <c r="B328" s="310"/>
      <c r="C328" s="10" t="s">
        <v>1669</v>
      </c>
      <c r="D328" s="68" t="s">
        <v>1668</v>
      </c>
      <c r="E328" s="258"/>
      <c r="F328" s="35">
        <v>395</v>
      </c>
      <c r="G328" s="35">
        <v>352</v>
      </c>
      <c r="H328" s="206">
        <f t="shared" si="78"/>
        <v>747</v>
      </c>
      <c r="I328" s="308"/>
      <c r="J328" s="308"/>
      <c r="K328" s="309"/>
    </row>
    <row r="329" spans="1:11" s="17" customFormat="1" ht="25.15" customHeight="1">
      <c r="A329" s="14"/>
      <c r="B329" s="208"/>
      <c r="C329" s="10"/>
      <c r="D329" s="68"/>
      <c r="E329" s="258" t="s">
        <v>5507</v>
      </c>
      <c r="F329" s="40">
        <f>SUM(F327:F328)</f>
        <v>610</v>
      </c>
      <c r="G329" s="40">
        <f t="shared" ref="G329:K329" si="102">SUM(G327:G328)</f>
        <v>510</v>
      </c>
      <c r="H329" s="40">
        <f t="shared" si="102"/>
        <v>1120</v>
      </c>
      <c r="I329" s="40">
        <f t="shared" si="102"/>
        <v>2</v>
      </c>
      <c r="J329" s="40">
        <f t="shared" si="102"/>
        <v>2</v>
      </c>
      <c r="K329" s="40">
        <f t="shared" si="102"/>
        <v>4</v>
      </c>
    </row>
    <row r="330" spans="1:11" s="17" customFormat="1" ht="25.15" customHeight="1">
      <c r="A330" s="308">
        <v>84</v>
      </c>
      <c r="B330" s="310" t="s">
        <v>5535</v>
      </c>
      <c r="C330" s="10" t="s">
        <v>1671</v>
      </c>
      <c r="D330" s="68" t="s">
        <v>1670</v>
      </c>
      <c r="E330" s="258"/>
      <c r="F330" s="35">
        <v>436</v>
      </c>
      <c r="G330" s="35">
        <v>453</v>
      </c>
      <c r="H330" s="206">
        <f t="shared" si="78"/>
        <v>889</v>
      </c>
      <c r="I330" s="308">
        <v>2</v>
      </c>
      <c r="J330" s="308">
        <v>2</v>
      </c>
      <c r="K330" s="309">
        <f t="shared" ref="K330" si="103">SUM(I330:J331)</f>
        <v>4</v>
      </c>
    </row>
    <row r="331" spans="1:11" s="17" customFormat="1" ht="25.15" customHeight="1">
      <c r="A331" s="308"/>
      <c r="B331" s="310"/>
      <c r="C331" s="10" t="s">
        <v>1673</v>
      </c>
      <c r="D331" s="68" t="s">
        <v>1672</v>
      </c>
      <c r="E331" s="258"/>
      <c r="F331" s="35">
        <v>354</v>
      </c>
      <c r="G331" s="35">
        <v>346</v>
      </c>
      <c r="H331" s="206">
        <f t="shared" si="78"/>
        <v>700</v>
      </c>
      <c r="I331" s="308"/>
      <c r="J331" s="308"/>
      <c r="K331" s="309"/>
    </row>
    <row r="332" spans="1:11" s="17" customFormat="1" ht="25.15" customHeight="1">
      <c r="A332" s="14"/>
      <c r="B332" s="208"/>
      <c r="C332" s="10"/>
      <c r="D332" s="68"/>
      <c r="E332" s="258" t="s">
        <v>5507</v>
      </c>
      <c r="F332" s="40">
        <f>SUM(F330:F331)</f>
        <v>790</v>
      </c>
      <c r="G332" s="40">
        <f t="shared" ref="G332:K332" si="104">SUM(G330:G331)</f>
        <v>799</v>
      </c>
      <c r="H332" s="40">
        <f t="shared" si="104"/>
        <v>1589</v>
      </c>
      <c r="I332" s="40">
        <f t="shared" si="104"/>
        <v>2</v>
      </c>
      <c r="J332" s="40">
        <f t="shared" si="104"/>
        <v>2</v>
      </c>
      <c r="K332" s="40">
        <f t="shared" si="104"/>
        <v>4</v>
      </c>
    </row>
    <row r="333" spans="1:11" s="17" customFormat="1" ht="26.45" customHeight="1">
      <c r="A333" s="308">
        <v>85</v>
      </c>
      <c r="B333" s="310" t="s">
        <v>5535</v>
      </c>
      <c r="C333" s="10" t="s">
        <v>1675</v>
      </c>
      <c r="D333" s="68" t="s">
        <v>1674</v>
      </c>
      <c r="E333" s="258"/>
      <c r="F333" s="35">
        <v>870</v>
      </c>
      <c r="G333" s="35">
        <v>820</v>
      </c>
      <c r="H333" s="206">
        <f t="shared" si="78"/>
        <v>1690</v>
      </c>
      <c r="I333" s="308">
        <v>2</v>
      </c>
      <c r="J333" s="308">
        <v>2</v>
      </c>
      <c r="K333" s="309">
        <f t="shared" ref="K333" si="105">SUM(I333:J335)</f>
        <v>4</v>
      </c>
    </row>
    <row r="334" spans="1:11" s="17" customFormat="1" ht="26.45" customHeight="1">
      <c r="A334" s="308"/>
      <c r="B334" s="310"/>
      <c r="C334" s="10" t="s">
        <v>1673</v>
      </c>
      <c r="D334" s="68" t="s">
        <v>1676</v>
      </c>
      <c r="E334" s="258"/>
      <c r="F334" s="35">
        <v>193</v>
      </c>
      <c r="G334" s="35">
        <v>152</v>
      </c>
      <c r="H334" s="206">
        <f t="shared" si="78"/>
        <v>345</v>
      </c>
      <c r="I334" s="308"/>
      <c r="J334" s="308"/>
      <c r="K334" s="309"/>
    </row>
    <row r="335" spans="1:11" s="17" customFormat="1" ht="26.45" customHeight="1">
      <c r="A335" s="308"/>
      <c r="B335" s="310"/>
      <c r="C335" s="10" t="s">
        <v>1678</v>
      </c>
      <c r="D335" s="68" t="s">
        <v>1677</v>
      </c>
      <c r="E335" s="258"/>
      <c r="F335" s="35">
        <v>299</v>
      </c>
      <c r="G335" s="35">
        <v>310</v>
      </c>
      <c r="H335" s="206">
        <f t="shared" si="78"/>
        <v>609</v>
      </c>
      <c r="I335" s="308"/>
      <c r="J335" s="308"/>
      <c r="K335" s="309"/>
    </row>
    <row r="336" spans="1:11" s="17" customFormat="1" ht="26.45" customHeight="1">
      <c r="A336" s="14"/>
      <c r="B336" s="208"/>
      <c r="C336" s="10"/>
      <c r="D336" s="68"/>
      <c r="E336" s="258" t="s">
        <v>5507</v>
      </c>
      <c r="F336" s="40">
        <f>SUM(F333:F335)</f>
        <v>1362</v>
      </c>
      <c r="G336" s="40">
        <f t="shared" ref="G336:K336" si="106">SUM(G333:G335)</f>
        <v>1282</v>
      </c>
      <c r="H336" s="40">
        <f t="shared" si="106"/>
        <v>2644</v>
      </c>
      <c r="I336" s="40">
        <f t="shared" si="106"/>
        <v>2</v>
      </c>
      <c r="J336" s="40">
        <f t="shared" si="106"/>
        <v>2</v>
      </c>
      <c r="K336" s="40">
        <f t="shared" si="106"/>
        <v>4</v>
      </c>
    </row>
    <row r="337" spans="1:11" s="17" customFormat="1" ht="26.45" customHeight="1">
      <c r="A337" s="308">
        <v>86</v>
      </c>
      <c r="B337" s="310" t="s">
        <v>5535</v>
      </c>
      <c r="C337" s="60" t="s">
        <v>1680</v>
      </c>
      <c r="D337" s="68" t="s">
        <v>1679</v>
      </c>
      <c r="E337" s="262"/>
      <c r="F337" s="35">
        <v>416</v>
      </c>
      <c r="G337" s="35">
        <v>384</v>
      </c>
      <c r="H337" s="206">
        <f t="shared" si="78"/>
        <v>800</v>
      </c>
      <c r="I337" s="308">
        <v>2</v>
      </c>
      <c r="J337" s="308">
        <v>2</v>
      </c>
      <c r="K337" s="309">
        <f t="shared" ref="K337" si="107">SUM(I337:J339)</f>
        <v>4</v>
      </c>
    </row>
    <row r="338" spans="1:11" s="17" customFormat="1" ht="26.45" customHeight="1">
      <c r="A338" s="308"/>
      <c r="B338" s="310"/>
      <c r="C338" s="60" t="s">
        <v>1682</v>
      </c>
      <c r="D338" s="68" t="s">
        <v>1681</v>
      </c>
      <c r="E338" s="262"/>
      <c r="F338" s="35">
        <v>305</v>
      </c>
      <c r="G338" s="35">
        <v>313</v>
      </c>
      <c r="H338" s="206">
        <f t="shared" si="78"/>
        <v>618</v>
      </c>
      <c r="I338" s="308"/>
      <c r="J338" s="308"/>
      <c r="K338" s="309"/>
    </row>
    <row r="339" spans="1:11" s="17" customFormat="1" ht="26.45" customHeight="1">
      <c r="A339" s="308"/>
      <c r="B339" s="310"/>
      <c r="C339" s="60" t="s">
        <v>1684</v>
      </c>
      <c r="D339" s="68" t="s">
        <v>1683</v>
      </c>
      <c r="E339" s="262"/>
      <c r="F339" s="35">
        <v>525</v>
      </c>
      <c r="G339" s="35">
        <v>448</v>
      </c>
      <c r="H339" s="206">
        <f t="shared" si="78"/>
        <v>973</v>
      </c>
      <c r="I339" s="308"/>
      <c r="J339" s="308"/>
      <c r="K339" s="309"/>
    </row>
    <row r="340" spans="1:11" s="17" customFormat="1" ht="26.45" customHeight="1">
      <c r="A340" s="14"/>
      <c r="B340" s="208"/>
      <c r="C340" s="60"/>
      <c r="D340" s="68"/>
      <c r="E340" s="262" t="s">
        <v>5507</v>
      </c>
      <c r="F340" s="40">
        <f>SUM(F337:F339)</f>
        <v>1246</v>
      </c>
      <c r="G340" s="40">
        <f t="shared" ref="G340:K340" si="108">SUM(G337:G339)</f>
        <v>1145</v>
      </c>
      <c r="H340" s="40">
        <f t="shared" si="108"/>
        <v>2391</v>
      </c>
      <c r="I340" s="40">
        <f t="shared" si="108"/>
        <v>2</v>
      </c>
      <c r="J340" s="40">
        <f t="shared" si="108"/>
        <v>2</v>
      </c>
      <c r="K340" s="40">
        <f t="shared" si="108"/>
        <v>4</v>
      </c>
    </row>
    <row r="341" spans="1:11" s="17" customFormat="1" ht="26.45" customHeight="1">
      <c r="A341" s="308">
        <v>87</v>
      </c>
      <c r="B341" s="310" t="s">
        <v>5535</v>
      </c>
      <c r="C341" s="60" t="s">
        <v>1686</v>
      </c>
      <c r="D341" s="68" t="s">
        <v>1685</v>
      </c>
      <c r="E341" s="262"/>
      <c r="F341" s="35">
        <v>416</v>
      </c>
      <c r="G341" s="35">
        <v>388</v>
      </c>
      <c r="H341" s="206">
        <f t="shared" si="78"/>
        <v>804</v>
      </c>
      <c r="I341" s="308">
        <v>2</v>
      </c>
      <c r="J341" s="308">
        <v>2</v>
      </c>
      <c r="K341" s="309">
        <f t="shared" ref="K341" si="109">SUM(I341:J342)</f>
        <v>4</v>
      </c>
    </row>
    <row r="342" spans="1:11" s="17" customFormat="1" ht="26.45" customHeight="1">
      <c r="A342" s="308"/>
      <c r="B342" s="310"/>
      <c r="C342" s="60" t="s">
        <v>1688</v>
      </c>
      <c r="D342" s="68" t="s">
        <v>1687</v>
      </c>
      <c r="E342" s="262"/>
      <c r="F342" s="35">
        <v>337</v>
      </c>
      <c r="G342" s="35">
        <v>293</v>
      </c>
      <c r="H342" s="206">
        <f t="shared" si="78"/>
        <v>630</v>
      </c>
      <c r="I342" s="308"/>
      <c r="J342" s="308"/>
      <c r="K342" s="309"/>
    </row>
    <row r="343" spans="1:11" s="17" customFormat="1" ht="42.6" customHeight="1">
      <c r="A343" s="14"/>
      <c r="B343" s="208"/>
      <c r="C343" s="60"/>
      <c r="D343" s="68"/>
      <c r="E343" s="262" t="s">
        <v>5507</v>
      </c>
      <c r="F343" s="40">
        <f>SUM(F341:F342)</f>
        <v>753</v>
      </c>
      <c r="G343" s="40">
        <f t="shared" ref="G343:K343" si="110">SUM(G341:G342)</f>
        <v>681</v>
      </c>
      <c r="H343" s="40">
        <f t="shared" si="110"/>
        <v>1434</v>
      </c>
      <c r="I343" s="40">
        <f t="shared" si="110"/>
        <v>2</v>
      </c>
      <c r="J343" s="40">
        <f t="shared" si="110"/>
        <v>2</v>
      </c>
      <c r="K343" s="40">
        <f t="shared" si="110"/>
        <v>4</v>
      </c>
    </row>
    <row r="344" spans="1:11" s="17" customFormat="1" ht="26.45" customHeight="1">
      <c r="A344" s="308">
        <v>88</v>
      </c>
      <c r="B344" s="310" t="s">
        <v>5535</v>
      </c>
      <c r="C344" s="60" t="s">
        <v>1690</v>
      </c>
      <c r="D344" s="68" t="s">
        <v>1689</v>
      </c>
      <c r="E344" s="262"/>
      <c r="F344" s="35">
        <v>215</v>
      </c>
      <c r="G344" s="35">
        <v>221</v>
      </c>
      <c r="H344" s="206">
        <f t="shared" si="78"/>
        <v>436</v>
      </c>
      <c r="I344" s="308">
        <v>2</v>
      </c>
      <c r="J344" s="308">
        <v>2</v>
      </c>
      <c r="K344" s="309">
        <f t="shared" ref="K344" si="111">SUM(I344:J347)</f>
        <v>4</v>
      </c>
    </row>
    <row r="345" spans="1:11" s="17" customFormat="1" ht="26.45" customHeight="1">
      <c r="A345" s="308"/>
      <c r="B345" s="310"/>
      <c r="C345" s="11" t="s">
        <v>1692</v>
      </c>
      <c r="D345" s="68" t="s">
        <v>1691</v>
      </c>
      <c r="E345" s="258"/>
      <c r="F345" s="35">
        <v>248</v>
      </c>
      <c r="G345" s="35">
        <v>261</v>
      </c>
      <c r="H345" s="206">
        <f t="shared" si="78"/>
        <v>509</v>
      </c>
      <c r="I345" s="308"/>
      <c r="J345" s="308"/>
      <c r="K345" s="309"/>
    </row>
    <row r="346" spans="1:11" s="17" customFormat="1" ht="34.15" customHeight="1">
      <c r="A346" s="308"/>
      <c r="B346" s="310"/>
      <c r="C346" s="11" t="s">
        <v>1694</v>
      </c>
      <c r="D346" s="68" t="s">
        <v>1693</v>
      </c>
      <c r="E346" s="258"/>
      <c r="F346" s="35">
        <v>345</v>
      </c>
      <c r="G346" s="35">
        <v>291</v>
      </c>
      <c r="H346" s="206">
        <f t="shared" si="78"/>
        <v>636</v>
      </c>
      <c r="I346" s="308"/>
      <c r="J346" s="308"/>
      <c r="K346" s="309"/>
    </row>
    <row r="347" spans="1:11" s="17" customFormat="1" ht="26.45" customHeight="1">
      <c r="A347" s="308"/>
      <c r="B347" s="310"/>
      <c r="C347" s="11" t="s">
        <v>1696</v>
      </c>
      <c r="D347" s="68" t="s">
        <v>1695</v>
      </c>
      <c r="E347" s="258"/>
      <c r="F347" s="35">
        <v>383</v>
      </c>
      <c r="G347" s="35">
        <v>345</v>
      </c>
      <c r="H347" s="206">
        <f t="shared" si="78"/>
        <v>728</v>
      </c>
      <c r="I347" s="308"/>
      <c r="J347" s="308"/>
      <c r="K347" s="309"/>
    </row>
    <row r="348" spans="1:11" s="17" customFormat="1" ht="45.6" customHeight="1">
      <c r="A348" s="14"/>
      <c r="B348" s="208"/>
      <c r="C348" s="11"/>
      <c r="D348" s="68"/>
      <c r="E348" s="258" t="s">
        <v>5507</v>
      </c>
      <c r="F348" s="40">
        <f>SUM(F344:F347)</f>
        <v>1191</v>
      </c>
      <c r="G348" s="40">
        <f t="shared" ref="G348:K348" si="112">SUM(G344:G347)</f>
        <v>1118</v>
      </c>
      <c r="H348" s="40">
        <f t="shared" si="112"/>
        <v>2309</v>
      </c>
      <c r="I348" s="40">
        <f t="shared" si="112"/>
        <v>2</v>
      </c>
      <c r="J348" s="40">
        <f t="shared" si="112"/>
        <v>2</v>
      </c>
      <c r="K348" s="40">
        <f t="shared" si="112"/>
        <v>4</v>
      </c>
    </row>
    <row r="349" spans="1:11" s="17" customFormat="1" ht="26.45" customHeight="1">
      <c r="A349" s="308">
        <v>89</v>
      </c>
      <c r="B349" s="310" t="s">
        <v>5536</v>
      </c>
      <c r="C349" s="60" t="s">
        <v>1698</v>
      </c>
      <c r="D349" s="68" t="s">
        <v>1697</v>
      </c>
      <c r="E349" s="262"/>
      <c r="F349" s="35">
        <v>201</v>
      </c>
      <c r="G349" s="35">
        <v>199</v>
      </c>
      <c r="H349" s="206">
        <f t="shared" si="78"/>
        <v>400</v>
      </c>
      <c r="I349" s="308">
        <v>2</v>
      </c>
      <c r="J349" s="308">
        <v>2</v>
      </c>
      <c r="K349" s="309">
        <f t="shared" ref="K349" si="113">SUM(I349:J352)</f>
        <v>4</v>
      </c>
    </row>
    <row r="350" spans="1:11" s="17" customFormat="1" ht="26.45" customHeight="1">
      <c r="A350" s="308"/>
      <c r="B350" s="310"/>
      <c r="C350" s="10" t="s">
        <v>1700</v>
      </c>
      <c r="D350" s="68" t="s">
        <v>1699</v>
      </c>
      <c r="E350" s="258"/>
      <c r="F350" s="35">
        <v>257</v>
      </c>
      <c r="G350" s="35">
        <v>268</v>
      </c>
      <c r="H350" s="206">
        <f t="shared" si="78"/>
        <v>525</v>
      </c>
      <c r="I350" s="308"/>
      <c r="J350" s="308"/>
      <c r="K350" s="309"/>
    </row>
    <row r="351" spans="1:11" s="17" customFormat="1" ht="26.45" customHeight="1">
      <c r="A351" s="308"/>
      <c r="B351" s="310"/>
      <c r="C351" s="10" t="s">
        <v>1702</v>
      </c>
      <c r="D351" s="68" t="s">
        <v>1701</v>
      </c>
      <c r="E351" s="258"/>
      <c r="F351" s="35">
        <v>416</v>
      </c>
      <c r="G351" s="35">
        <v>406</v>
      </c>
      <c r="H351" s="206">
        <f t="shared" si="78"/>
        <v>822</v>
      </c>
      <c r="I351" s="308"/>
      <c r="J351" s="308"/>
      <c r="K351" s="309"/>
    </row>
    <row r="352" spans="1:11" s="17" customFormat="1" ht="26.45" customHeight="1">
      <c r="A352" s="308"/>
      <c r="B352" s="310"/>
      <c r="C352" s="10" t="s">
        <v>1704</v>
      </c>
      <c r="D352" s="68" t="s">
        <v>1703</v>
      </c>
      <c r="E352" s="258"/>
      <c r="F352" s="35">
        <v>181</v>
      </c>
      <c r="G352" s="35">
        <v>187</v>
      </c>
      <c r="H352" s="206">
        <f t="shared" si="78"/>
        <v>368</v>
      </c>
      <c r="I352" s="308"/>
      <c r="J352" s="308"/>
      <c r="K352" s="309"/>
    </row>
    <row r="353" spans="1:11" s="17" customFormat="1" ht="26.45" customHeight="1">
      <c r="A353" s="14"/>
      <c r="B353" s="208"/>
      <c r="C353" s="10"/>
      <c r="D353" s="68"/>
      <c r="E353" s="258" t="s">
        <v>5507</v>
      </c>
      <c r="F353" s="40">
        <f>SUM(F349:F352)</f>
        <v>1055</v>
      </c>
      <c r="G353" s="40">
        <f t="shared" ref="G353:K353" si="114">SUM(G349:G352)</f>
        <v>1060</v>
      </c>
      <c r="H353" s="40">
        <f t="shared" si="114"/>
        <v>2115</v>
      </c>
      <c r="I353" s="40">
        <f t="shared" si="114"/>
        <v>2</v>
      </c>
      <c r="J353" s="40">
        <f t="shared" si="114"/>
        <v>2</v>
      </c>
      <c r="K353" s="40">
        <f t="shared" si="114"/>
        <v>4</v>
      </c>
    </row>
    <row r="354" spans="1:11" s="17" customFormat="1" ht="26.45" customHeight="1">
      <c r="A354" s="308">
        <v>90</v>
      </c>
      <c r="B354" s="310" t="s">
        <v>5536</v>
      </c>
      <c r="C354" s="10" t="s">
        <v>1706</v>
      </c>
      <c r="D354" s="68" t="s">
        <v>1705</v>
      </c>
      <c r="E354" s="258"/>
      <c r="F354" s="35">
        <v>252</v>
      </c>
      <c r="G354" s="35">
        <v>233</v>
      </c>
      <c r="H354" s="206">
        <f t="shared" si="78"/>
        <v>485</v>
      </c>
      <c r="I354" s="308">
        <v>2</v>
      </c>
      <c r="J354" s="308">
        <v>2</v>
      </c>
      <c r="K354" s="309">
        <f t="shared" ref="K354" si="115">SUM(I354:J357)</f>
        <v>4</v>
      </c>
    </row>
    <row r="355" spans="1:11" s="17" customFormat="1" ht="26.45" customHeight="1">
      <c r="A355" s="308"/>
      <c r="B355" s="310"/>
      <c r="C355" s="10" t="s">
        <v>1708</v>
      </c>
      <c r="D355" s="68" t="s">
        <v>1707</v>
      </c>
      <c r="E355" s="258"/>
      <c r="F355" s="35">
        <v>196</v>
      </c>
      <c r="G355" s="35">
        <v>218</v>
      </c>
      <c r="H355" s="206">
        <f t="shared" si="78"/>
        <v>414</v>
      </c>
      <c r="I355" s="308"/>
      <c r="J355" s="308"/>
      <c r="K355" s="309"/>
    </row>
    <row r="356" spans="1:11" s="17" customFormat="1" ht="26.45" customHeight="1">
      <c r="A356" s="308"/>
      <c r="B356" s="310"/>
      <c r="C356" s="10" t="s">
        <v>1710</v>
      </c>
      <c r="D356" s="68" t="s">
        <v>1709</v>
      </c>
      <c r="E356" s="258"/>
      <c r="F356" s="35">
        <v>324</v>
      </c>
      <c r="G356" s="35">
        <v>333</v>
      </c>
      <c r="H356" s="206">
        <f t="shared" si="78"/>
        <v>657</v>
      </c>
      <c r="I356" s="308"/>
      <c r="J356" s="308"/>
      <c r="K356" s="309"/>
    </row>
    <row r="357" spans="1:11" s="17" customFormat="1" ht="26.45" customHeight="1">
      <c r="A357" s="308"/>
      <c r="B357" s="310"/>
      <c r="C357" s="10" t="s">
        <v>1712</v>
      </c>
      <c r="D357" s="68" t="s">
        <v>1711</v>
      </c>
      <c r="E357" s="258"/>
      <c r="F357" s="35">
        <v>555</v>
      </c>
      <c r="G357" s="35">
        <v>546</v>
      </c>
      <c r="H357" s="206">
        <f t="shared" si="78"/>
        <v>1101</v>
      </c>
      <c r="I357" s="308"/>
      <c r="J357" s="308"/>
      <c r="K357" s="309"/>
    </row>
    <row r="358" spans="1:11" s="17" customFormat="1" ht="26.45" customHeight="1">
      <c r="A358" s="14"/>
      <c r="B358" s="208"/>
      <c r="C358" s="10"/>
      <c r="D358" s="68"/>
      <c r="E358" s="258" t="s">
        <v>5507</v>
      </c>
      <c r="F358" s="40">
        <f>SUM(F354:F357)</f>
        <v>1327</v>
      </c>
      <c r="G358" s="40">
        <f t="shared" ref="G358:K358" si="116">SUM(G354:G357)</f>
        <v>1330</v>
      </c>
      <c r="H358" s="40">
        <f t="shared" si="116"/>
        <v>2657</v>
      </c>
      <c r="I358" s="40">
        <f t="shared" si="116"/>
        <v>2</v>
      </c>
      <c r="J358" s="40">
        <f t="shared" si="116"/>
        <v>2</v>
      </c>
      <c r="K358" s="40">
        <f t="shared" si="116"/>
        <v>4</v>
      </c>
    </row>
    <row r="359" spans="1:11" s="17" customFormat="1" ht="26.45" customHeight="1">
      <c r="A359" s="308">
        <v>91</v>
      </c>
      <c r="B359" s="310" t="s">
        <v>5537</v>
      </c>
      <c r="C359" s="10" t="s">
        <v>1714</v>
      </c>
      <c r="D359" s="68" t="s">
        <v>1713</v>
      </c>
      <c r="E359" s="258"/>
      <c r="F359" s="35">
        <v>171</v>
      </c>
      <c r="G359" s="35">
        <v>183</v>
      </c>
      <c r="H359" s="206">
        <f t="shared" si="78"/>
        <v>354</v>
      </c>
      <c r="I359" s="308">
        <v>2</v>
      </c>
      <c r="J359" s="308">
        <v>2</v>
      </c>
      <c r="K359" s="309">
        <f t="shared" ref="K359" si="117">SUM(I359:J361)</f>
        <v>4</v>
      </c>
    </row>
    <row r="360" spans="1:11" s="17" customFormat="1" ht="26.45" customHeight="1">
      <c r="A360" s="308"/>
      <c r="B360" s="310"/>
      <c r="C360" s="10" t="s">
        <v>1716</v>
      </c>
      <c r="D360" s="68" t="s">
        <v>1715</v>
      </c>
      <c r="E360" s="258"/>
      <c r="F360" s="35">
        <v>354</v>
      </c>
      <c r="G360" s="35">
        <v>377</v>
      </c>
      <c r="H360" s="206">
        <f t="shared" si="78"/>
        <v>731</v>
      </c>
      <c r="I360" s="308"/>
      <c r="J360" s="308"/>
      <c r="K360" s="309"/>
    </row>
    <row r="361" spans="1:11" s="17" customFormat="1" ht="26.45" customHeight="1">
      <c r="A361" s="308"/>
      <c r="B361" s="310"/>
      <c r="C361" s="10" t="s">
        <v>1718</v>
      </c>
      <c r="D361" s="68" t="s">
        <v>1717</v>
      </c>
      <c r="E361" s="258"/>
      <c r="F361" s="35">
        <v>305</v>
      </c>
      <c r="G361" s="35">
        <v>276</v>
      </c>
      <c r="H361" s="206">
        <f t="shared" si="78"/>
        <v>581</v>
      </c>
      <c r="I361" s="308"/>
      <c r="J361" s="308"/>
      <c r="K361" s="309"/>
    </row>
    <row r="362" spans="1:11" s="17" customFormat="1" ht="26.45" customHeight="1">
      <c r="A362" s="14"/>
      <c r="B362" s="208"/>
      <c r="C362" s="10"/>
      <c r="D362" s="68"/>
      <c r="E362" s="258" t="s">
        <v>5507</v>
      </c>
      <c r="F362" s="40">
        <f>SUM(F359:F361)</f>
        <v>830</v>
      </c>
      <c r="G362" s="40">
        <f t="shared" ref="G362:K362" si="118">SUM(G359:G361)</f>
        <v>836</v>
      </c>
      <c r="H362" s="40">
        <f t="shared" si="118"/>
        <v>1666</v>
      </c>
      <c r="I362" s="40">
        <f t="shared" si="118"/>
        <v>2</v>
      </c>
      <c r="J362" s="40">
        <f t="shared" si="118"/>
        <v>2</v>
      </c>
      <c r="K362" s="40">
        <f t="shared" si="118"/>
        <v>4</v>
      </c>
    </row>
    <row r="363" spans="1:11" s="17" customFormat="1" ht="26.45" customHeight="1">
      <c r="A363" s="308">
        <v>92</v>
      </c>
      <c r="B363" s="310" t="s">
        <v>5537</v>
      </c>
      <c r="C363" s="10" t="s">
        <v>1720</v>
      </c>
      <c r="D363" s="68" t="s">
        <v>1719</v>
      </c>
      <c r="E363" s="258"/>
      <c r="F363" s="40">
        <v>575</v>
      </c>
      <c r="G363" s="35">
        <v>561</v>
      </c>
      <c r="H363" s="206">
        <f t="shared" si="78"/>
        <v>1136</v>
      </c>
      <c r="I363" s="308">
        <v>2</v>
      </c>
      <c r="J363" s="308">
        <v>2</v>
      </c>
      <c r="K363" s="309">
        <f t="shared" ref="K363" si="119">SUM(I363:J364)</f>
        <v>4</v>
      </c>
    </row>
    <row r="364" spans="1:11" s="17" customFormat="1" ht="26.45" customHeight="1">
      <c r="A364" s="308"/>
      <c r="B364" s="310"/>
      <c r="C364" s="10" t="s">
        <v>1722</v>
      </c>
      <c r="D364" s="68" t="s">
        <v>1721</v>
      </c>
      <c r="E364" s="258"/>
      <c r="F364" s="40">
        <v>28</v>
      </c>
      <c r="G364" s="35">
        <v>25</v>
      </c>
      <c r="H364" s="206">
        <f t="shared" si="78"/>
        <v>53</v>
      </c>
      <c r="I364" s="308"/>
      <c r="J364" s="308"/>
      <c r="K364" s="309"/>
    </row>
    <row r="365" spans="1:11" s="17" customFormat="1" ht="45.6" customHeight="1">
      <c r="A365" s="14"/>
      <c r="B365" s="208"/>
      <c r="C365" s="10"/>
      <c r="D365" s="68"/>
      <c r="E365" s="258" t="s">
        <v>5507</v>
      </c>
      <c r="F365" s="40">
        <f>SUM(F363:F364)</f>
        <v>603</v>
      </c>
      <c r="G365" s="40">
        <f t="shared" ref="G365:K365" si="120">SUM(G363:G364)</f>
        <v>586</v>
      </c>
      <c r="H365" s="40">
        <f t="shared" si="120"/>
        <v>1189</v>
      </c>
      <c r="I365" s="40">
        <f t="shared" si="120"/>
        <v>2</v>
      </c>
      <c r="J365" s="40">
        <f t="shared" si="120"/>
        <v>2</v>
      </c>
      <c r="K365" s="40">
        <f t="shared" si="120"/>
        <v>4</v>
      </c>
    </row>
    <row r="366" spans="1:11" s="17" customFormat="1" ht="26.45" customHeight="1">
      <c r="A366" s="308">
        <v>93</v>
      </c>
      <c r="B366" s="310" t="s">
        <v>5538</v>
      </c>
      <c r="C366" s="10" t="s">
        <v>1724</v>
      </c>
      <c r="D366" s="68" t="s">
        <v>1723</v>
      </c>
      <c r="E366" s="258"/>
      <c r="F366" s="35">
        <v>257</v>
      </c>
      <c r="G366" s="35">
        <v>121</v>
      </c>
      <c r="H366" s="206">
        <f t="shared" si="78"/>
        <v>378</v>
      </c>
      <c r="I366" s="308">
        <v>2</v>
      </c>
      <c r="J366" s="308">
        <v>2</v>
      </c>
      <c r="K366" s="309">
        <f>SUM(I366:J369)</f>
        <v>4</v>
      </c>
    </row>
    <row r="367" spans="1:11" s="17" customFormat="1" ht="26.45" customHeight="1">
      <c r="A367" s="308"/>
      <c r="B367" s="310"/>
      <c r="C367" s="10" t="s">
        <v>1724</v>
      </c>
      <c r="D367" s="68" t="s">
        <v>1725</v>
      </c>
      <c r="E367" s="258"/>
      <c r="F367" s="35">
        <v>78</v>
      </c>
      <c r="G367" s="35">
        <v>47</v>
      </c>
      <c r="H367" s="206">
        <f t="shared" si="78"/>
        <v>125</v>
      </c>
      <c r="I367" s="308"/>
      <c r="J367" s="308"/>
      <c r="K367" s="309"/>
    </row>
    <row r="368" spans="1:11" s="17" customFormat="1" ht="26.45" customHeight="1">
      <c r="A368" s="308"/>
      <c r="B368" s="310"/>
      <c r="C368" s="10" t="s">
        <v>1724</v>
      </c>
      <c r="D368" s="68" t="s">
        <v>1726</v>
      </c>
      <c r="E368" s="258"/>
      <c r="F368" s="35">
        <v>314</v>
      </c>
      <c r="G368" s="35">
        <v>151</v>
      </c>
      <c r="H368" s="206">
        <f t="shared" si="78"/>
        <v>465</v>
      </c>
      <c r="I368" s="308"/>
      <c r="J368" s="308"/>
      <c r="K368" s="309"/>
    </row>
    <row r="369" spans="1:11" s="17" customFormat="1" ht="26.45" customHeight="1">
      <c r="A369" s="308"/>
      <c r="B369" s="310"/>
      <c r="C369" s="10" t="s">
        <v>1724</v>
      </c>
      <c r="D369" s="68" t="s">
        <v>1727</v>
      </c>
      <c r="E369" s="258"/>
      <c r="F369" s="35">
        <v>367</v>
      </c>
      <c r="G369" s="35">
        <v>202</v>
      </c>
      <c r="H369" s="206">
        <f t="shared" si="78"/>
        <v>569</v>
      </c>
      <c r="I369" s="308"/>
      <c r="J369" s="308"/>
      <c r="K369" s="309"/>
    </row>
    <row r="370" spans="1:11" s="17" customFormat="1" ht="26.45" customHeight="1">
      <c r="A370" s="14"/>
      <c r="B370" s="208"/>
      <c r="C370" s="10"/>
      <c r="D370" s="68"/>
      <c r="E370" s="258" t="s">
        <v>5507</v>
      </c>
      <c r="F370" s="40">
        <f>SUM(F366:F369)</f>
        <v>1016</v>
      </c>
      <c r="G370" s="40">
        <f t="shared" ref="G370:K370" si="121">SUM(G366:G369)</f>
        <v>521</v>
      </c>
      <c r="H370" s="40">
        <f t="shared" si="121"/>
        <v>1537</v>
      </c>
      <c r="I370" s="40">
        <f t="shared" si="121"/>
        <v>2</v>
      </c>
      <c r="J370" s="40">
        <f t="shared" si="121"/>
        <v>2</v>
      </c>
      <c r="K370" s="40">
        <f t="shared" si="121"/>
        <v>4</v>
      </c>
    </row>
    <row r="371" spans="1:11" s="17" customFormat="1" ht="26.45" customHeight="1">
      <c r="A371" s="308">
        <v>94</v>
      </c>
      <c r="B371" s="310" t="s">
        <v>5537</v>
      </c>
      <c r="C371" s="10" t="s">
        <v>1729</v>
      </c>
      <c r="D371" s="68" t="s">
        <v>1728</v>
      </c>
      <c r="E371" s="258"/>
      <c r="F371" s="35">
        <v>479</v>
      </c>
      <c r="G371" s="35">
        <v>338</v>
      </c>
      <c r="H371" s="206">
        <f t="shared" si="78"/>
        <v>817</v>
      </c>
      <c r="I371" s="308">
        <v>2</v>
      </c>
      <c r="J371" s="308">
        <v>2</v>
      </c>
      <c r="K371" s="309">
        <f>SUM(I371:J375)</f>
        <v>4</v>
      </c>
    </row>
    <row r="372" spans="1:11" s="17" customFormat="1" ht="26.45" customHeight="1">
      <c r="A372" s="308"/>
      <c r="B372" s="310"/>
      <c r="C372" s="10" t="s">
        <v>1729</v>
      </c>
      <c r="D372" s="68" t="s">
        <v>1730</v>
      </c>
      <c r="E372" s="258"/>
      <c r="F372" s="35">
        <v>318</v>
      </c>
      <c r="G372" s="35">
        <v>256</v>
      </c>
      <c r="H372" s="206">
        <f t="shared" si="78"/>
        <v>574</v>
      </c>
      <c r="I372" s="308"/>
      <c r="J372" s="308"/>
      <c r="K372" s="309"/>
    </row>
    <row r="373" spans="1:11" s="17" customFormat="1" ht="26.45" customHeight="1">
      <c r="A373" s="308"/>
      <c r="B373" s="310"/>
      <c r="C373" s="10" t="s">
        <v>1729</v>
      </c>
      <c r="D373" s="68" t="s">
        <v>1731</v>
      </c>
      <c r="E373" s="258"/>
      <c r="F373" s="35">
        <v>196</v>
      </c>
      <c r="G373" s="35">
        <v>156</v>
      </c>
      <c r="H373" s="206">
        <f t="shared" si="78"/>
        <v>352</v>
      </c>
      <c r="I373" s="308"/>
      <c r="J373" s="308"/>
      <c r="K373" s="309"/>
    </row>
    <row r="374" spans="1:11" s="17" customFormat="1" ht="26.45" customHeight="1">
      <c r="A374" s="308"/>
      <c r="B374" s="310"/>
      <c r="C374" s="10" t="s">
        <v>1729</v>
      </c>
      <c r="D374" s="68" t="s">
        <v>1732</v>
      </c>
      <c r="E374" s="258"/>
      <c r="F374" s="35">
        <v>218</v>
      </c>
      <c r="G374" s="35">
        <v>168</v>
      </c>
      <c r="H374" s="206">
        <f t="shared" ref="H374:H395" si="122">SUM(F374:G374)</f>
        <v>386</v>
      </c>
      <c r="I374" s="308"/>
      <c r="J374" s="308"/>
      <c r="K374" s="309"/>
    </row>
    <row r="375" spans="1:11" s="17" customFormat="1" ht="26.45" customHeight="1">
      <c r="A375" s="308"/>
      <c r="B375" s="310"/>
      <c r="C375" s="10" t="s">
        <v>1729</v>
      </c>
      <c r="D375" s="68" t="s">
        <v>1733</v>
      </c>
      <c r="E375" s="258"/>
      <c r="F375" s="35">
        <v>147</v>
      </c>
      <c r="G375" s="35">
        <v>118</v>
      </c>
      <c r="H375" s="206">
        <f t="shared" si="122"/>
        <v>265</v>
      </c>
      <c r="I375" s="308"/>
      <c r="J375" s="308"/>
      <c r="K375" s="309"/>
    </row>
    <row r="376" spans="1:11" s="17" customFormat="1" ht="26.45" customHeight="1">
      <c r="A376" s="14"/>
      <c r="B376" s="208"/>
      <c r="C376" s="10"/>
      <c r="D376" s="68"/>
      <c r="E376" s="258" t="s">
        <v>5507</v>
      </c>
      <c r="F376" s="40">
        <f>SUM(F371:F375)</f>
        <v>1358</v>
      </c>
      <c r="G376" s="40">
        <f t="shared" ref="G376:K376" si="123">SUM(G371:G375)</f>
        <v>1036</v>
      </c>
      <c r="H376" s="40">
        <f t="shared" si="123"/>
        <v>2394</v>
      </c>
      <c r="I376" s="40">
        <f t="shared" si="123"/>
        <v>2</v>
      </c>
      <c r="J376" s="40">
        <f t="shared" si="123"/>
        <v>2</v>
      </c>
      <c r="K376" s="40">
        <f t="shared" si="123"/>
        <v>4</v>
      </c>
    </row>
    <row r="377" spans="1:11" s="17" customFormat="1" ht="26.45" customHeight="1">
      <c r="A377" s="308">
        <v>95</v>
      </c>
      <c r="B377" s="310" t="s">
        <v>5538</v>
      </c>
      <c r="C377" s="10" t="s">
        <v>1735</v>
      </c>
      <c r="D377" s="68" t="s">
        <v>1734</v>
      </c>
      <c r="E377" s="258"/>
      <c r="F377" s="35">
        <v>224</v>
      </c>
      <c r="G377" s="35">
        <v>174</v>
      </c>
      <c r="H377" s="206">
        <f t="shared" si="122"/>
        <v>398</v>
      </c>
      <c r="I377" s="308">
        <v>2</v>
      </c>
      <c r="J377" s="308">
        <v>2</v>
      </c>
      <c r="K377" s="309">
        <f>SUM(I377:J382)</f>
        <v>4</v>
      </c>
    </row>
    <row r="378" spans="1:11" s="17" customFormat="1" ht="26.45" customHeight="1">
      <c r="A378" s="308"/>
      <c r="B378" s="310"/>
      <c r="C378" s="10" t="s">
        <v>1735</v>
      </c>
      <c r="D378" s="68" t="s">
        <v>1736</v>
      </c>
      <c r="E378" s="258"/>
      <c r="F378" s="35">
        <v>103</v>
      </c>
      <c r="G378" s="35">
        <v>56</v>
      </c>
      <c r="H378" s="206">
        <f t="shared" si="122"/>
        <v>159</v>
      </c>
      <c r="I378" s="308"/>
      <c r="J378" s="308"/>
      <c r="K378" s="309"/>
    </row>
    <row r="379" spans="1:11" s="17" customFormat="1" ht="26.45" customHeight="1">
      <c r="A379" s="308"/>
      <c r="B379" s="310"/>
      <c r="C379" s="10" t="s">
        <v>1735</v>
      </c>
      <c r="D379" s="68" t="s">
        <v>1737</v>
      </c>
      <c r="E379" s="258"/>
      <c r="F379" s="35">
        <v>235</v>
      </c>
      <c r="G379" s="35">
        <v>157</v>
      </c>
      <c r="H379" s="206">
        <f t="shared" si="122"/>
        <v>392</v>
      </c>
      <c r="I379" s="308"/>
      <c r="J379" s="308"/>
      <c r="K379" s="309"/>
    </row>
    <row r="380" spans="1:11" s="17" customFormat="1" ht="26.45" customHeight="1">
      <c r="A380" s="308"/>
      <c r="B380" s="310"/>
      <c r="C380" s="10" t="s">
        <v>1735</v>
      </c>
      <c r="D380" s="68" t="s">
        <v>1738</v>
      </c>
      <c r="E380" s="258"/>
      <c r="F380" s="35">
        <v>245</v>
      </c>
      <c r="G380" s="35">
        <v>186</v>
      </c>
      <c r="H380" s="206">
        <f t="shared" si="122"/>
        <v>431</v>
      </c>
      <c r="I380" s="308"/>
      <c r="J380" s="308"/>
      <c r="K380" s="309"/>
    </row>
    <row r="381" spans="1:11" s="17" customFormat="1" ht="26.45" customHeight="1">
      <c r="A381" s="308"/>
      <c r="B381" s="310"/>
      <c r="C381" s="10" t="s">
        <v>1735</v>
      </c>
      <c r="D381" s="68" t="s">
        <v>1739</v>
      </c>
      <c r="E381" s="258"/>
      <c r="F381" s="35">
        <v>332</v>
      </c>
      <c r="G381" s="35">
        <v>276</v>
      </c>
      <c r="H381" s="206">
        <f t="shared" si="122"/>
        <v>608</v>
      </c>
      <c r="I381" s="308"/>
      <c r="J381" s="308"/>
      <c r="K381" s="309"/>
    </row>
    <row r="382" spans="1:11" s="17" customFormat="1" ht="26.45" customHeight="1">
      <c r="A382" s="308"/>
      <c r="B382" s="310"/>
      <c r="C382" s="10" t="s">
        <v>1741</v>
      </c>
      <c r="D382" s="68" t="s">
        <v>1740</v>
      </c>
      <c r="E382" s="258"/>
      <c r="F382" s="35">
        <v>60</v>
      </c>
      <c r="G382" s="35">
        <v>32</v>
      </c>
      <c r="H382" s="206">
        <f t="shared" si="122"/>
        <v>92</v>
      </c>
      <c r="I382" s="308"/>
      <c r="J382" s="308"/>
      <c r="K382" s="309"/>
    </row>
    <row r="383" spans="1:11" s="17" customFormat="1" ht="26.45" customHeight="1">
      <c r="A383" s="14"/>
      <c r="B383" s="208"/>
      <c r="C383" s="10"/>
      <c r="D383" s="68"/>
      <c r="E383" s="258" t="s">
        <v>5507</v>
      </c>
      <c r="F383" s="40">
        <f>SUM(F377:F382)</f>
        <v>1199</v>
      </c>
      <c r="G383" s="40">
        <f t="shared" ref="G383:K383" si="124">SUM(G377:G382)</f>
        <v>881</v>
      </c>
      <c r="H383" s="40">
        <f t="shared" si="124"/>
        <v>2080</v>
      </c>
      <c r="I383" s="40">
        <f t="shared" si="124"/>
        <v>2</v>
      </c>
      <c r="J383" s="40">
        <f t="shared" si="124"/>
        <v>2</v>
      </c>
      <c r="K383" s="40">
        <f t="shared" si="124"/>
        <v>4</v>
      </c>
    </row>
    <row r="384" spans="1:11" s="17" customFormat="1" ht="26.45" customHeight="1">
      <c r="A384" s="308">
        <v>96</v>
      </c>
      <c r="B384" s="310" t="s">
        <v>5538</v>
      </c>
      <c r="C384" s="10" t="s">
        <v>1741</v>
      </c>
      <c r="D384" s="68" t="s">
        <v>1742</v>
      </c>
      <c r="E384" s="258"/>
      <c r="F384" s="35">
        <v>713</v>
      </c>
      <c r="G384" s="35">
        <v>590</v>
      </c>
      <c r="H384" s="206">
        <f t="shared" si="122"/>
        <v>1303</v>
      </c>
      <c r="I384" s="308">
        <v>2</v>
      </c>
      <c r="J384" s="308">
        <v>2</v>
      </c>
      <c r="K384" s="309">
        <f>SUM(I384:J389)</f>
        <v>4</v>
      </c>
    </row>
    <row r="385" spans="1:11" s="17" customFormat="1" ht="26.45" customHeight="1">
      <c r="A385" s="308"/>
      <c r="B385" s="310"/>
      <c r="C385" s="10" t="s">
        <v>1741</v>
      </c>
      <c r="D385" s="68" t="s">
        <v>1743</v>
      </c>
      <c r="E385" s="258"/>
      <c r="F385" s="35">
        <v>130</v>
      </c>
      <c r="G385" s="35">
        <v>103</v>
      </c>
      <c r="H385" s="206">
        <f t="shared" si="122"/>
        <v>233</v>
      </c>
      <c r="I385" s="308"/>
      <c r="J385" s="308"/>
      <c r="K385" s="309"/>
    </row>
    <row r="386" spans="1:11" s="17" customFormat="1" ht="26.45" customHeight="1">
      <c r="A386" s="308"/>
      <c r="B386" s="310"/>
      <c r="C386" s="10" t="s">
        <v>1741</v>
      </c>
      <c r="D386" s="68" t="s">
        <v>1744</v>
      </c>
      <c r="E386" s="258"/>
      <c r="F386" s="35">
        <v>87</v>
      </c>
      <c r="G386" s="35">
        <v>85</v>
      </c>
      <c r="H386" s="206">
        <f t="shared" si="122"/>
        <v>172</v>
      </c>
      <c r="I386" s="308"/>
      <c r="J386" s="308"/>
      <c r="K386" s="309"/>
    </row>
    <row r="387" spans="1:11" s="17" customFormat="1" ht="26.45" customHeight="1">
      <c r="A387" s="308"/>
      <c r="B387" s="310"/>
      <c r="C387" s="10" t="s">
        <v>1741</v>
      </c>
      <c r="D387" s="68" t="s">
        <v>1745</v>
      </c>
      <c r="E387" s="258"/>
      <c r="F387" s="35">
        <v>14</v>
      </c>
      <c r="G387" s="35">
        <v>7</v>
      </c>
      <c r="H387" s="206">
        <f t="shared" si="122"/>
        <v>21</v>
      </c>
      <c r="I387" s="308"/>
      <c r="J387" s="308"/>
      <c r="K387" s="309"/>
    </row>
    <row r="388" spans="1:11" s="17" customFormat="1" ht="26.45" customHeight="1">
      <c r="A388" s="308"/>
      <c r="B388" s="310"/>
      <c r="C388" s="10" t="s">
        <v>1741</v>
      </c>
      <c r="D388" s="68" t="s">
        <v>1746</v>
      </c>
      <c r="E388" s="258"/>
      <c r="F388" s="35">
        <v>71</v>
      </c>
      <c r="G388" s="35">
        <v>74</v>
      </c>
      <c r="H388" s="206">
        <f t="shared" si="122"/>
        <v>145</v>
      </c>
      <c r="I388" s="308"/>
      <c r="J388" s="308"/>
      <c r="K388" s="309"/>
    </row>
    <row r="389" spans="1:11" s="17" customFormat="1" ht="26.45" customHeight="1">
      <c r="A389" s="308"/>
      <c r="B389" s="310"/>
      <c r="C389" s="10" t="s">
        <v>1741</v>
      </c>
      <c r="D389" s="68" t="s">
        <v>1747</v>
      </c>
      <c r="E389" s="258"/>
      <c r="F389" s="35">
        <v>40</v>
      </c>
      <c r="G389" s="35">
        <v>30</v>
      </c>
      <c r="H389" s="206">
        <f t="shared" si="122"/>
        <v>70</v>
      </c>
      <c r="I389" s="308"/>
      <c r="J389" s="308"/>
      <c r="K389" s="309"/>
    </row>
    <row r="390" spans="1:11" s="17" customFormat="1" ht="26.45" customHeight="1">
      <c r="A390" s="14"/>
      <c r="B390" s="208"/>
      <c r="C390" s="10"/>
      <c r="D390" s="68"/>
      <c r="E390" s="258" t="s">
        <v>5507</v>
      </c>
      <c r="F390" s="40">
        <f>SUM(F384:F389)</f>
        <v>1055</v>
      </c>
      <c r="G390" s="40">
        <f t="shared" ref="G390:K390" si="125">SUM(G384:G389)</f>
        <v>889</v>
      </c>
      <c r="H390" s="40">
        <f t="shared" si="125"/>
        <v>1944</v>
      </c>
      <c r="I390" s="40">
        <f t="shared" si="125"/>
        <v>2</v>
      </c>
      <c r="J390" s="40">
        <f t="shared" si="125"/>
        <v>2</v>
      </c>
      <c r="K390" s="40">
        <f t="shared" si="125"/>
        <v>4</v>
      </c>
    </row>
    <row r="391" spans="1:11" s="17" customFormat="1" ht="26.45" customHeight="1">
      <c r="A391" s="308">
        <v>97</v>
      </c>
      <c r="B391" s="310" t="s">
        <v>5538</v>
      </c>
      <c r="C391" s="10" t="s">
        <v>1749</v>
      </c>
      <c r="D391" s="68" t="s">
        <v>1748</v>
      </c>
      <c r="E391" s="258"/>
      <c r="F391" s="35">
        <v>232</v>
      </c>
      <c r="G391" s="35">
        <v>100</v>
      </c>
      <c r="H391" s="206">
        <f t="shared" si="122"/>
        <v>332</v>
      </c>
      <c r="I391" s="308">
        <v>2</v>
      </c>
      <c r="J391" s="308">
        <v>2</v>
      </c>
      <c r="K391" s="309">
        <f>SUM(I391:J395)</f>
        <v>4</v>
      </c>
    </row>
    <row r="392" spans="1:11" s="17" customFormat="1" ht="26.45" customHeight="1">
      <c r="A392" s="308"/>
      <c r="B392" s="310"/>
      <c r="C392" s="10" t="s">
        <v>1749</v>
      </c>
      <c r="D392" s="68" t="s">
        <v>1750</v>
      </c>
      <c r="E392" s="258"/>
      <c r="F392" s="35">
        <v>249</v>
      </c>
      <c r="G392" s="35">
        <v>157</v>
      </c>
      <c r="H392" s="206">
        <f t="shared" si="122"/>
        <v>406</v>
      </c>
      <c r="I392" s="308"/>
      <c r="J392" s="308"/>
      <c r="K392" s="309"/>
    </row>
    <row r="393" spans="1:11" s="17" customFormat="1" ht="26.45" customHeight="1">
      <c r="A393" s="308"/>
      <c r="B393" s="310"/>
      <c r="C393" s="10" t="s">
        <v>1749</v>
      </c>
      <c r="D393" s="68" t="s">
        <v>1751</v>
      </c>
      <c r="E393" s="258"/>
      <c r="F393" s="35">
        <v>596</v>
      </c>
      <c r="G393" s="35">
        <v>360</v>
      </c>
      <c r="H393" s="206">
        <f t="shared" si="122"/>
        <v>956</v>
      </c>
      <c r="I393" s="308"/>
      <c r="J393" s="308"/>
      <c r="K393" s="309"/>
    </row>
    <row r="394" spans="1:11" s="17" customFormat="1" ht="26.45" customHeight="1">
      <c r="A394" s="308"/>
      <c r="B394" s="310"/>
      <c r="C394" s="10" t="s">
        <v>1753</v>
      </c>
      <c r="D394" s="68" t="s">
        <v>1752</v>
      </c>
      <c r="E394" s="258"/>
      <c r="F394" s="35">
        <v>280</v>
      </c>
      <c r="G394" s="35">
        <v>210</v>
      </c>
      <c r="H394" s="206">
        <f t="shared" si="122"/>
        <v>490</v>
      </c>
      <c r="I394" s="308"/>
      <c r="J394" s="308"/>
      <c r="K394" s="309"/>
    </row>
    <row r="395" spans="1:11" s="17" customFormat="1" ht="26.45" customHeight="1">
      <c r="A395" s="308"/>
      <c r="B395" s="310"/>
      <c r="C395" s="10" t="s">
        <v>1749</v>
      </c>
      <c r="D395" s="68" t="s">
        <v>1754</v>
      </c>
      <c r="E395" s="258"/>
      <c r="F395" s="35">
        <v>125</v>
      </c>
      <c r="G395" s="35">
        <v>64</v>
      </c>
      <c r="H395" s="206">
        <f t="shared" si="122"/>
        <v>189</v>
      </c>
      <c r="I395" s="308"/>
      <c r="J395" s="308"/>
      <c r="K395" s="309"/>
    </row>
    <row r="396" spans="1:11" s="17" customFormat="1" ht="26.45" customHeight="1">
      <c r="A396" s="14"/>
      <c r="B396" s="208"/>
      <c r="C396" s="10"/>
      <c r="D396" s="68"/>
      <c r="E396" s="258" t="s">
        <v>5507</v>
      </c>
      <c r="F396" s="40">
        <f>SUM(F391:F395)</f>
        <v>1482</v>
      </c>
      <c r="G396" s="40">
        <f t="shared" ref="G396:K396" si="126">SUM(G391:G395)</f>
        <v>891</v>
      </c>
      <c r="H396" s="40">
        <f t="shared" si="126"/>
        <v>2373</v>
      </c>
      <c r="I396" s="40">
        <f t="shared" si="126"/>
        <v>2</v>
      </c>
      <c r="J396" s="40">
        <f t="shared" si="126"/>
        <v>2</v>
      </c>
      <c r="K396" s="40">
        <f t="shared" si="126"/>
        <v>4</v>
      </c>
    </row>
    <row r="397" spans="1:11" s="17" customFormat="1" ht="42.6" customHeight="1">
      <c r="A397" s="344" t="s">
        <v>5226</v>
      </c>
      <c r="B397" s="345"/>
      <c r="C397" s="345"/>
      <c r="D397" s="346"/>
      <c r="E397" s="206"/>
      <c r="F397" s="206">
        <f>SUM(F396,F390,F383,F376,F370,F365,F362,F358,F353,F348,F343,F340,F336,F332,F329,F326,F323,F320,F316,F313,F309,F304,F299,F296,F293,F290,F287,F283,F280,F274,F268,F266,F263,F260,F256,F253,F249,F245,F242,F238,F235,F231,F225,F222,F219,F215,F212,F209,F205,F201,F198,F195,F191,F187,F183,F179,F174,F170,F167,F162,F158,F151,F147,F143,F136,F131,F128,F124,F121,F117,F114,F110,F107,F104,F100,F97,F94,F88,F83,F80,F76,F73,F69,F65,F60,F57,F53,F49,F45,F41,F36,F30,F26,F23,F17,F14,F10)</f>
        <v>94008</v>
      </c>
      <c r="G397" s="271">
        <f t="shared" ref="G397:K397" si="127">SUM(G396,G390,G383,G376,G370,G365,G362,G358,G353,G348,G343,G340,G336,G332,G329,G326,G323,G320,G316,G313,G309,G304,G299,G296,G293,G290,G287,G283,G280,G274,G268,G266,G263,G260,G256,G253,G249,G245,G242,G238,G235,G231,G225,G222,G219,G215,G212,G209,G205,G201,G198,G195,G191,G187,G183,G179,G174,G170,G167,G162,G158,G151,G147,G143,G136,G131,G128,G124,G121,G117,G114,G110,G107,G104,G100,G97,G94,G88,G83,G80,G76,G73,G69,G65,G60,G57,G53,G49,G45,G41,G36,G30,G26,G23,G17,G14,G10)</f>
        <v>81879</v>
      </c>
      <c r="H397" s="271">
        <f t="shared" si="127"/>
        <v>175887</v>
      </c>
      <c r="I397" s="271">
        <f t="shared" si="127"/>
        <v>194</v>
      </c>
      <c r="J397" s="271">
        <f t="shared" si="127"/>
        <v>194</v>
      </c>
      <c r="K397" s="271">
        <f t="shared" si="127"/>
        <v>388</v>
      </c>
    </row>
  </sheetData>
  <mergeCells count="489">
    <mergeCell ref="A391:A395"/>
    <mergeCell ref="B391:B395"/>
    <mergeCell ref="I391:I395"/>
    <mergeCell ref="J391:J395"/>
    <mergeCell ref="K391:K395"/>
    <mergeCell ref="A377:A382"/>
    <mergeCell ref="B377:B382"/>
    <mergeCell ref="I377:I382"/>
    <mergeCell ref="J377:J382"/>
    <mergeCell ref="K377:K382"/>
    <mergeCell ref="A384:A389"/>
    <mergeCell ref="B384:B389"/>
    <mergeCell ref="I384:I389"/>
    <mergeCell ref="J384:J389"/>
    <mergeCell ref="K384:K389"/>
    <mergeCell ref="A366:A369"/>
    <mergeCell ref="B366:B369"/>
    <mergeCell ref="I366:I369"/>
    <mergeCell ref="J366:J369"/>
    <mergeCell ref="K366:K369"/>
    <mergeCell ref="A371:A375"/>
    <mergeCell ref="B371:B375"/>
    <mergeCell ref="I371:I375"/>
    <mergeCell ref="J371:J375"/>
    <mergeCell ref="K371:K375"/>
    <mergeCell ref="A359:A361"/>
    <mergeCell ref="B359:B361"/>
    <mergeCell ref="I359:I361"/>
    <mergeCell ref="J359:J361"/>
    <mergeCell ref="K359:K361"/>
    <mergeCell ref="A363:A364"/>
    <mergeCell ref="B363:B364"/>
    <mergeCell ref="I363:I364"/>
    <mergeCell ref="J363:J364"/>
    <mergeCell ref="K363:K364"/>
    <mergeCell ref="A349:A352"/>
    <mergeCell ref="B349:B352"/>
    <mergeCell ref="I349:I352"/>
    <mergeCell ref="J349:J352"/>
    <mergeCell ref="K349:K352"/>
    <mergeCell ref="A354:A357"/>
    <mergeCell ref="B354:B357"/>
    <mergeCell ref="I354:I357"/>
    <mergeCell ref="J354:J357"/>
    <mergeCell ref="K354:K357"/>
    <mergeCell ref="A341:A342"/>
    <mergeCell ref="B341:B342"/>
    <mergeCell ref="I341:I342"/>
    <mergeCell ref="J341:J342"/>
    <mergeCell ref="K341:K342"/>
    <mergeCell ref="A344:A347"/>
    <mergeCell ref="B344:B347"/>
    <mergeCell ref="I344:I347"/>
    <mergeCell ref="J344:J347"/>
    <mergeCell ref="K344:K347"/>
    <mergeCell ref="A333:A335"/>
    <mergeCell ref="B333:B335"/>
    <mergeCell ref="I333:I335"/>
    <mergeCell ref="J333:J335"/>
    <mergeCell ref="K333:K335"/>
    <mergeCell ref="A337:A339"/>
    <mergeCell ref="B337:B339"/>
    <mergeCell ref="I337:I339"/>
    <mergeCell ref="J337:J339"/>
    <mergeCell ref="K337:K339"/>
    <mergeCell ref="A327:A328"/>
    <mergeCell ref="B327:B328"/>
    <mergeCell ref="I327:I328"/>
    <mergeCell ref="J327:J328"/>
    <mergeCell ref="K327:K328"/>
    <mergeCell ref="A330:A331"/>
    <mergeCell ref="B330:B331"/>
    <mergeCell ref="I330:I331"/>
    <mergeCell ref="J330:J331"/>
    <mergeCell ref="K330:K331"/>
    <mergeCell ref="A321:A322"/>
    <mergeCell ref="B321:B322"/>
    <mergeCell ref="I321:I322"/>
    <mergeCell ref="J321:J322"/>
    <mergeCell ref="K321:K322"/>
    <mergeCell ref="A324:A325"/>
    <mergeCell ref="B324:B325"/>
    <mergeCell ref="I324:I325"/>
    <mergeCell ref="J324:J325"/>
    <mergeCell ref="K324:K325"/>
    <mergeCell ref="A314:A315"/>
    <mergeCell ref="B314:B315"/>
    <mergeCell ref="I314:I315"/>
    <mergeCell ref="J314:J315"/>
    <mergeCell ref="K314:K315"/>
    <mergeCell ref="A317:A319"/>
    <mergeCell ref="B317:B319"/>
    <mergeCell ref="I317:I319"/>
    <mergeCell ref="J317:J319"/>
    <mergeCell ref="K317:K319"/>
    <mergeCell ref="A305:A308"/>
    <mergeCell ref="B305:B308"/>
    <mergeCell ref="I305:I308"/>
    <mergeCell ref="J305:J308"/>
    <mergeCell ref="K305:K308"/>
    <mergeCell ref="A310:A312"/>
    <mergeCell ref="B310:B312"/>
    <mergeCell ref="I310:I312"/>
    <mergeCell ref="J310:J312"/>
    <mergeCell ref="K310:K312"/>
    <mergeCell ref="A297:A298"/>
    <mergeCell ref="B297:B298"/>
    <mergeCell ref="I297:I298"/>
    <mergeCell ref="J297:J298"/>
    <mergeCell ref="K297:K298"/>
    <mergeCell ref="A300:A303"/>
    <mergeCell ref="B300:B303"/>
    <mergeCell ref="I300:I303"/>
    <mergeCell ref="J300:J303"/>
    <mergeCell ref="K300:K303"/>
    <mergeCell ref="A291:A292"/>
    <mergeCell ref="B291:B292"/>
    <mergeCell ref="I291:I292"/>
    <mergeCell ref="J291:J292"/>
    <mergeCell ref="K291:K292"/>
    <mergeCell ref="A294:A295"/>
    <mergeCell ref="B294:B295"/>
    <mergeCell ref="I294:I295"/>
    <mergeCell ref="J294:J295"/>
    <mergeCell ref="K294:K295"/>
    <mergeCell ref="A284:A286"/>
    <mergeCell ref="B284:B286"/>
    <mergeCell ref="I284:I286"/>
    <mergeCell ref="J284:J286"/>
    <mergeCell ref="K284:K286"/>
    <mergeCell ref="A288:A289"/>
    <mergeCell ref="B288:B289"/>
    <mergeCell ref="I288:I289"/>
    <mergeCell ref="J288:J289"/>
    <mergeCell ref="K288:K289"/>
    <mergeCell ref="A275:A279"/>
    <mergeCell ref="B275:B279"/>
    <mergeCell ref="I275:I279"/>
    <mergeCell ref="J275:J279"/>
    <mergeCell ref="K275:K279"/>
    <mergeCell ref="A281:A282"/>
    <mergeCell ref="B281:B282"/>
    <mergeCell ref="I281:I282"/>
    <mergeCell ref="J281:J282"/>
    <mergeCell ref="K281:K282"/>
    <mergeCell ref="A264:A265"/>
    <mergeCell ref="B264:B265"/>
    <mergeCell ref="I264:I265"/>
    <mergeCell ref="J264:J265"/>
    <mergeCell ref="K264:K265"/>
    <mergeCell ref="A269:A273"/>
    <mergeCell ref="B269:B273"/>
    <mergeCell ref="I269:I273"/>
    <mergeCell ref="J269:J273"/>
    <mergeCell ref="K269:K273"/>
    <mergeCell ref="A257:A259"/>
    <mergeCell ref="B257:B259"/>
    <mergeCell ref="I257:I259"/>
    <mergeCell ref="J257:J259"/>
    <mergeCell ref="K257:K259"/>
    <mergeCell ref="A261:A262"/>
    <mergeCell ref="B261:B262"/>
    <mergeCell ref="I261:I262"/>
    <mergeCell ref="J261:J262"/>
    <mergeCell ref="K261:K262"/>
    <mergeCell ref="A250:A252"/>
    <mergeCell ref="B250:B252"/>
    <mergeCell ref="I250:I252"/>
    <mergeCell ref="J250:J252"/>
    <mergeCell ref="K250:K252"/>
    <mergeCell ref="A254:A255"/>
    <mergeCell ref="B254:B255"/>
    <mergeCell ref="I254:I255"/>
    <mergeCell ref="J254:J255"/>
    <mergeCell ref="K254:K255"/>
    <mergeCell ref="A243:A244"/>
    <mergeCell ref="B243:B244"/>
    <mergeCell ref="I243:I244"/>
    <mergeCell ref="J243:J244"/>
    <mergeCell ref="K243:K244"/>
    <mergeCell ref="A246:A248"/>
    <mergeCell ref="B246:B248"/>
    <mergeCell ref="I246:I248"/>
    <mergeCell ref="J246:J248"/>
    <mergeCell ref="K246:K248"/>
    <mergeCell ref="A236:A237"/>
    <mergeCell ref="B236:B237"/>
    <mergeCell ref="I236:I237"/>
    <mergeCell ref="J236:J237"/>
    <mergeCell ref="K236:K237"/>
    <mergeCell ref="A239:A241"/>
    <mergeCell ref="B239:B241"/>
    <mergeCell ref="I239:I241"/>
    <mergeCell ref="J239:J241"/>
    <mergeCell ref="K239:K241"/>
    <mergeCell ref="A226:A230"/>
    <mergeCell ref="B226:B230"/>
    <mergeCell ref="I226:I230"/>
    <mergeCell ref="J226:J230"/>
    <mergeCell ref="K226:K230"/>
    <mergeCell ref="A232:A234"/>
    <mergeCell ref="B232:B234"/>
    <mergeCell ref="I232:I234"/>
    <mergeCell ref="J232:J234"/>
    <mergeCell ref="K232:K234"/>
    <mergeCell ref="A220:A221"/>
    <mergeCell ref="B220:B221"/>
    <mergeCell ref="I220:I221"/>
    <mergeCell ref="J220:J221"/>
    <mergeCell ref="K220:K221"/>
    <mergeCell ref="A223:A224"/>
    <mergeCell ref="B223:B224"/>
    <mergeCell ref="I223:I224"/>
    <mergeCell ref="J223:J224"/>
    <mergeCell ref="K223:K224"/>
    <mergeCell ref="A213:A214"/>
    <mergeCell ref="B213:B214"/>
    <mergeCell ref="I213:I214"/>
    <mergeCell ref="J213:J214"/>
    <mergeCell ref="K213:K214"/>
    <mergeCell ref="A216:A218"/>
    <mergeCell ref="B216:B218"/>
    <mergeCell ref="I216:I218"/>
    <mergeCell ref="J216:J218"/>
    <mergeCell ref="K216:K218"/>
    <mergeCell ref="A206:A208"/>
    <mergeCell ref="B206:B208"/>
    <mergeCell ref="I206:I208"/>
    <mergeCell ref="J206:J208"/>
    <mergeCell ref="K206:K208"/>
    <mergeCell ref="A210:A211"/>
    <mergeCell ref="B210:B211"/>
    <mergeCell ref="I210:I211"/>
    <mergeCell ref="J210:J211"/>
    <mergeCell ref="K210:K211"/>
    <mergeCell ref="A199:A200"/>
    <mergeCell ref="B199:B200"/>
    <mergeCell ref="I199:I200"/>
    <mergeCell ref="J199:J200"/>
    <mergeCell ref="K199:K200"/>
    <mergeCell ref="A202:A204"/>
    <mergeCell ref="B202:B204"/>
    <mergeCell ref="I202:I204"/>
    <mergeCell ref="J202:J204"/>
    <mergeCell ref="K202:K204"/>
    <mergeCell ref="A192:A194"/>
    <mergeCell ref="B192:B194"/>
    <mergeCell ref="I192:I194"/>
    <mergeCell ref="J192:J194"/>
    <mergeCell ref="K192:K194"/>
    <mergeCell ref="A196:A197"/>
    <mergeCell ref="B196:B197"/>
    <mergeCell ref="I196:I197"/>
    <mergeCell ref="J196:J197"/>
    <mergeCell ref="K196:K197"/>
    <mergeCell ref="A184:A186"/>
    <mergeCell ref="B184:B186"/>
    <mergeCell ref="I184:I186"/>
    <mergeCell ref="J184:J186"/>
    <mergeCell ref="K184:K186"/>
    <mergeCell ref="A188:A190"/>
    <mergeCell ref="B188:B190"/>
    <mergeCell ref="I188:I190"/>
    <mergeCell ref="J188:J190"/>
    <mergeCell ref="K188:K190"/>
    <mergeCell ref="A175:A178"/>
    <mergeCell ref="B175:B178"/>
    <mergeCell ref="I175:I178"/>
    <mergeCell ref="J175:J178"/>
    <mergeCell ref="K175:K178"/>
    <mergeCell ref="A180:A182"/>
    <mergeCell ref="B180:B182"/>
    <mergeCell ref="I180:I182"/>
    <mergeCell ref="J180:J182"/>
    <mergeCell ref="K180:K182"/>
    <mergeCell ref="A168:A169"/>
    <mergeCell ref="B168:B169"/>
    <mergeCell ref="I168:I169"/>
    <mergeCell ref="J168:J169"/>
    <mergeCell ref="K168:K169"/>
    <mergeCell ref="A171:A173"/>
    <mergeCell ref="B171:B173"/>
    <mergeCell ref="I171:I173"/>
    <mergeCell ref="J171:J173"/>
    <mergeCell ref="K171:K173"/>
    <mergeCell ref="A159:A161"/>
    <mergeCell ref="B159:B161"/>
    <mergeCell ref="I159:I161"/>
    <mergeCell ref="J159:J161"/>
    <mergeCell ref="K159:K161"/>
    <mergeCell ref="A163:A166"/>
    <mergeCell ref="B163:B166"/>
    <mergeCell ref="I163:I166"/>
    <mergeCell ref="J163:J166"/>
    <mergeCell ref="K163:K166"/>
    <mergeCell ref="A148:A150"/>
    <mergeCell ref="B148:B150"/>
    <mergeCell ref="I148:I150"/>
    <mergeCell ref="J148:J150"/>
    <mergeCell ref="K148:K150"/>
    <mergeCell ref="A152:A157"/>
    <mergeCell ref="B152:B157"/>
    <mergeCell ref="I152:I157"/>
    <mergeCell ref="J152:J157"/>
    <mergeCell ref="K152:K157"/>
    <mergeCell ref="A137:A142"/>
    <mergeCell ref="B137:B142"/>
    <mergeCell ref="I137:I142"/>
    <mergeCell ref="J137:J142"/>
    <mergeCell ref="K137:K142"/>
    <mergeCell ref="A144:A146"/>
    <mergeCell ref="B144:B146"/>
    <mergeCell ref="I144:I146"/>
    <mergeCell ref="J144:J146"/>
    <mergeCell ref="K144:K146"/>
    <mergeCell ref="A129:A130"/>
    <mergeCell ref="B129:B130"/>
    <mergeCell ref="I129:I130"/>
    <mergeCell ref="J129:J130"/>
    <mergeCell ref="K129:K130"/>
    <mergeCell ref="A132:A135"/>
    <mergeCell ref="B132:B135"/>
    <mergeCell ref="I132:I135"/>
    <mergeCell ref="J132:J135"/>
    <mergeCell ref="K132:K135"/>
    <mergeCell ref="A122:A123"/>
    <mergeCell ref="B122:B123"/>
    <mergeCell ref="I122:I123"/>
    <mergeCell ref="J122:J123"/>
    <mergeCell ref="K122:K123"/>
    <mergeCell ref="A125:A127"/>
    <mergeCell ref="B125:B127"/>
    <mergeCell ref="I125:I127"/>
    <mergeCell ref="J125:J127"/>
    <mergeCell ref="K125:K127"/>
    <mergeCell ref="A115:A116"/>
    <mergeCell ref="B115:B116"/>
    <mergeCell ref="I115:I116"/>
    <mergeCell ref="J115:J116"/>
    <mergeCell ref="K115:K116"/>
    <mergeCell ref="A118:A120"/>
    <mergeCell ref="B118:B120"/>
    <mergeCell ref="I118:I120"/>
    <mergeCell ref="J118:J120"/>
    <mergeCell ref="K118:K120"/>
    <mergeCell ref="A108:A109"/>
    <mergeCell ref="B108:B109"/>
    <mergeCell ref="I108:I109"/>
    <mergeCell ref="J108:J109"/>
    <mergeCell ref="K108:K109"/>
    <mergeCell ref="A111:A113"/>
    <mergeCell ref="B111:B113"/>
    <mergeCell ref="I111:I113"/>
    <mergeCell ref="J111:J113"/>
    <mergeCell ref="K111:K113"/>
    <mergeCell ref="A101:A103"/>
    <mergeCell ref="B101:B103"/>
    <mergeCell ref="I101:I103"/>
    <mergeCell ref="J101:J103"/>
    <mergeCell ref="K101:K103"/>
    <mergeCell ref="A105:A106"/>
    <mergeCell ref="B105:B106"/>
    <mergeCell ref="I105:I106"/>
    <mergeCell ref="J105:J106"/>
    <mergeCell ref="K105:K106"/>
    <mergeCell ref="A95:A96"/>
    <mergeCell ref="B95:B96"/>
    <mergeCell ref="I95:I96"/>
    <mergeCell ref="J95:J96"/>
    <mergeCell ref="K95:K96"/>
    <mergeCell ref="A98:A99"/>
    <mergeCell ref="B98:B99"/>
    <mergeCell ref="I98:I99"/>
    <mergeCell ref="J98:J99"/>
    <mergeCell ref="K98:K99"/>
    <mergeCell ref="A84:A87"/>
    <mergeCell ref="B84:B87"/>
    <mergeCell ref="I84:I87"/>
    <mergeCell ref="J84:J87"/>
    <mergeCell ref="K84:K87"/>
    <mergeCell ref="A89:A93"/>
    <mergeCell ref="B89:B93"/>
    <mergeCell ref="I89:I93"/>
    <mergeCell ref="J89:J93"/>
    <mergeCell ref="K89:K93"/>
    <mergeCell ref="A77:A79"/>
    <mergeCell ref="B77:B79"/>
    <mergeCell ref="I77:I79"/>
    <mergeCell ref="J77:J79"/>
    <mergeCell ref="K77:K79"/>
    <mergeCell ref="A81:A82"/>
    <mergeCell ref="B81:B82"/>
    <mergeCell ref="I81:I82"/>
    <mergeCell ref="J81:J82"/>
    <mergeCell ref="K81:K82"/>
    <mergeCell ref="A70:A72"/>
    <mergeCell ref="B70:B72"/>
    <mergeCell ref="I70:I72"/>
    <mergeCell ref="J70:J72"/>
    <mergeCell ref="K70:K72"/>
    <mergeCell ref="A74:A75"/>
    <mergeCell ref="B74:B75"/>
    <mergeCell ref="I74:I75"/>
    <mergeCell ref="J74:J75"/>
    <mergeCell ref="K74:K75"/>
    <mergeCell ref="A61:A64"/>
    <mergeCell ref="B61:B64"/>
    <mergeCell ref="I61:I64"/>
    <mergeCell ref="J61:J64"/>
    <mergeCell ref="K61:K64"/>
    <mergeCell ref="A66:A68"/>
    <mergeCell ref="B66:B68"/>
    <mergeCell ref="I66:I68"/>
    <mergeCell ref="J66:J68"/>
    <mergeCell ref="K66:K68"/>
    <mergeCell ref="A54:A56"/>
    <mergeCell ref="B54:B56"/>
    <mergeCell ref="I54:I56"/>
    <mergeCell ref="J54:J56"/>
    <mergeCell ref="K54:K56"/>
    <mergeCell ref="A58:A59"/>
    <mergeCell ref="B58:B59"/>
    <mergeCell ref="I58:I59"/>
    <mergeCell ref="J58:J59"/>
    <mergeCell ref="K58:K59"/>
    <mergeCell ref="A46:A48"/>
    <mergeCell ref="B46:B48"/>
    <mergeCell ref="I46:I48"/>
    <mergeCell ref="J46:J48"/>
    <mergeCell ref="K46:K48"/>
    <mergeCell ref="A50:A52"/>
    <mergeCell ref="B50:B52"/>
    <mergeCell ref="I50:I52"/>
    <mergeCell ref="J50:J52"/>
    <mergeCell ref="K50:K52"/>
    <mergeCell ref="A37:A40"/>
    <mergeCell ref="B37:B40"/>
    <mergeCell ref="I37:I40"/>
    <mergeCell ref="J37:J40"/>
    <mergeCell ref="K37:K40"/>
    <mergeCell ref="A42:A44"/>
    <mergeCell ref="B42:B44"/>
    <mergeCell ref="I42:I44"/>
    <mergeCell ref="J42:J44"/>
    <mergeCell ref="K42:K44"/>
    <mergeCell ref="A18:A22"/>
    <mergeCell ref="B18:B22"/>
    <mergeCell ref="I18:I22"/>
    <mergeCell ref="J18:J22"/>
    <mergeCell ref="K18:K22"/>
    <mergeCell ref="A31:A35"/>
    <mergeCell ref="B31:B35"/>
    <mergeCell ref="I31:I35"/>
    <mergeCell ref="J31:J35"/>
    <mergeCell ref="K31:K35"/>
    <mergeCell ref="A24:A25"/>
    <mergeCell ref="B24:B25"/>
    <mergeCell ref="I24:I25"/>
    <mergeCell ref="J24:J25"/>
    <mergeCell ref="K24:K25"/>
    <mergeCell ref="A27:A29"/>
    <mergeCell ref="B27:B29"/>
    <mergeCell ref="I27:I29"/>
    <mergeCell ref="J27:J29"/>
    <mergeCell ref="K27:K29"/>
    <mergeCell ref="A397:D397"/>
    <mergeCell ref="A1:K1"/>
    <mergeCell ref="A3:A4"/>
    <mergeCell ref="B3:B4"/>
    <mergeCell ref="C3:C4"/>
    <mergeCell ref="D3:D4"/>
    <mergeCell ref="E3:E4"/>
    <mergeCell ref="F3:H3"/>
    <mergeCell ref="I3:K3"/>
    <mergeCell ref="A5:A9"/>
    <mergeCell ref="B5:B9"/>
    <mergeCell ref="I5:I9"/>
    <mergeCell ref="J5:J9"/>
    <mergeCell ref="K5:K9"/>
    <mergeCell ref="A11:A13"/>
    <mergeCell ref="B11:B13"/>
    <mergeCell ref="I11:I13"/>
    <mergeCell ref="J11:J13"/>
    <mergeCell ref="K11:K13"/>
    <mergeCell ref="A15:A16"/>
    <mergeCell ref="B15:B16"/>
    <mergeCell ref="I15:I16"/>
    <mergeCell ref="J15:J16"/>
    <mergeCell ref="K15:K16"/>
  </mergeCells>
  <pageMargins left="0.1" right="0.21" top="0.24" bottom="0.2" header="0.16" footer="0.18"/>
  <pageSetup paperSize="9" orientation="landscape" r:id="rId1"/>
  <headerFooter>
    <oddFooter>&amp;CNA-253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L507"/>
  <sheetViews>
    <sheetView zoomScale="85" zoomScaleNormal="85" workbookViewId="0">
      <selection sqref="A1:K1"/>
    </sheetView>
  </sheetViews>
  <sheetFormatPr defaultRowHeight="15"/>
  <cols>
    <col min="1" max="1" width="5.42578125" style="155" customWidth="1"/>
    <col min="2" max="2" width="25.5703125" style="120" customWidth="1"/>
    <col min="3" max="3" width="32.7109375" style="107" customWidth="1"/>
    <col min="4" max="4" width="15.7109375" style="8" customWidth="1"/>
    <col min="5" max="5" width="15.140625" style="8" customWidth="1"/>
    <col min="6" max="8" width="8.85546875" style="8"/>
    <col min="9" max="9" width="6.7109375" style="57" customWidth="1"/>
    <col min="10" max="10" width="7.140625" style="57" customWidth="1"/>
    <col min="11" max="11" width="6.85546875" style="58" customWidth="1"/>
    <col min="12" max="257" width="8.85546875" style="8"/>
    <col min="258" max="258" width="6.28515625" style="8" customWidth="1"/>
    <col min="259" max="259" width="13.140625" style="8" customWidth="1"/>
    <col min="260" max="260" width="13" style="8" customWidth="1"/>
    <col min="261" max="261" width="14.85546875" style="8" customWidth="1"/>
    <col min="262" max="262" width="37" style="8" customWidth="1"/>
    <col min="263" max="263" width="28.140625" style="8" customWidth="1"/>
    <col min="264" max="264" width="29.5703125" style="8" customWidth="1"/>
    <col min="265" max="513" width="8.85546875" style="8"/>
    <col min="514" max="514" width="6.28515625" style="8" customWidth="1"/>
    <col min="515" max="515" width="13.140625" style="8" customWidth="1"/>
    <col min="516" max="516" width="13" style="8" customWidth="1"/>
    <col min="517" max="517" width="14.85546875" style="8" customWidth="1"/>
    <col min="518" max="518" width="37" style="8" customWidth="1"/>
    <col min="519" max="519" width="28.140625" style="8" customWidth="1"/>
    <col min="520" max="520" width="29.5703125" style="8" customWidth="1"/>
    <col min="521" max="769" width="8.85546875" style="8"/>
    <col min="770" max="770" width="6.28515625" style="8" customWidth="1"/>
    <col min="771" max="771" width="13.140625" style="8" customWidth="1"/>
    <col min="772" max="772" width="13" style="8" customWidth="1"/>
    <col min="773" max="773" width="14.85546875" style="8" customWidth="1"/>
    <col min="774" max="774" width="37" style="8" customWidth="1"/>
    <col min="775" max="775" width="28.140625" style="8" customWidth="1"/>
    <col min="776" max="776" width="29.5703125" style="8" customWidth="1"/>
    <col min="777" max="1025" width="8.85546875" style="8"/>
    <col min="1026" max="1026" width="6.28515625" style="8" customWidth="1"/>
    <col min="1027" max="1027" width="13.140625" style="8" customWidth="1"/>
    <col min="1028" max="1028" width="13" style="8" customWidth="1"/>
    <col min="1029" max="1029" width="14.85546875" style="8" customWidth="1"/>
    <col min="1030" max="1030" width="37" style="8" customWidth="1"/>
    <col min="1031" max="1031" width="28.140625" style="8" customWidth="1"/>
    <col min="1032" max="1032" width="29.5703125" style="8" customWidth="1"/>
    <col min="1033" max="1281" width="8.85546875" style="8"/>
    <col min="1282" max="1282" width="6.28515625" style="8" customWidth="1"/>
    <col min="1283" max="1283" width="13.140625" style="8" customWidth="1"/>
    <col min="1284" max="1284" width="13" style="8" customWidth="1"/>
    <col min="1285" max="1285" width="14.85546875" style="8" customWidth="1"/>
    <col min="1286" max="1286" width="37" style="8" customWidth="1"/>
    <col min="1287" max="1287" width="28.140625" style="8" customWidth="1"/>
    <col min="1288" max="1288" width="29.5703125" style="8" customWidth="1"/>
    <col min="1289" max="1537" width="8.85546875" style="8"/>
    <col min="1538" max="1538" width="6.28515625" style="8" customWidth="1"/>
    <col min="1539" max="1539" width="13.140625" style="8" customWidth="1"/>
    <col min="1540" max="1540" width="13" style="8" customWidth="1"/>
    <col min="1541" max="1541" width="14.85546875" style="8" customWidth="1"/>
    <col min="1542" max="1542" width="37" style="8" customWidth="1"/>
    <col min="1543" max="1543" width="28.140625" style="8" customWidth="1"/>
    <col min="1544" max="1544" width="29.5703125" style="8" customWidth="1"/>
    <col min="1545" max="1793" width="8.85546875" style="8"/>
    <col min="1794" max="1794" width="6.28515625" style="8" customWidth="1"/>
    <col min="1795" max="1795" width="13.140625" style="8" customWidth="1"/>
    <col min="1796" max="1796" width="13" style="8" customWidth="1"/>
    <col min="1797" max="1797" width="14.85546875" style="8" customWidth="1"/>
    <col min="1798" max="1798" width="37" style="8" customWidth="1"/>
    <col min="1799" max="1799" width="28.140625" style="8" customWidth="1"/>
    <col min="1800" max="1800" width="29.5703125" style="8" customWidth="1"/>
    <col min="1801" max="2049" width="8.85546875" style="8"/>
    <col min="2050" max="2050" width="6.28515625" style="8" customWidth="1"/>
    <col min="2051" max="2051" width="13.140625" style="8" customWidth="1"/>
    <col min="2052" max="2052" width="13" style="8" customWidth="1"/>
    <col min="2053" max="2053" width="14.85546875" style="8" customWidth="1"/>
    <col min="2054" max="2054" width="37" style="8" customWidth="1"/>
    <col min="2055" max="2055" width="28.140625" style="8" customWidth="1"/>
    <col min="2056" max="2056" width="29.5703125" style="8" customWidth="1"/>
    <col min="2057" max="2305" width="8.85546875" style="8"/>
    <col min="2306" max="2306" width="6.28515625" style="8" customWidth="1"/>
    <col min="2307" max="2307" width="13.140625" style="8" customWidth="1"/>
    <col min="2308" max="2308" width="13" style="8" customWidth="1"/>
    <col min="2309" max="2309" width="14.85546875" style="8" customWidth="1"/>
    <col min="2310" max="2310" width="37" style="8" customWidth="1"/>
    <col min="2311" max="2311" width="28.140625" style="8" customWidth="1"/>
    <col min="2312" max="2312" width="29.5703125" style="8" customWidth="1"/>
    <col min="2313" max="2561" width="8.85546875" style="8"/>
    <col min="2562" max="2562" width="6.28515625" style="8" customWidth="1"/>
    <col min="2563" max="2563" width="13.140625" style="8" customWidth="1"/>
    <col min="2564" max="2564" width="13" style="8" customWidth="1"/>
    <col min="2565" max="2565" width="14.85546875" style="8" customWidth="1"/>
    <col min="2566" max="2566" width="37" style="8" customWidth="1"/>
    <col min="2567" max="2567" width="28.140625" style="8" customWidth="1"/>
    <col min="2568" max="2568" width="29.5703125" style="8" customWidth="1"/>
    <col min="2569" max="2817" width="8.85546875" style="8"/>
    <col min="2818" max="2818" width="6.28515625" style="8" customWidth="1"/>
    <col min="2819" max="2819" width="13.140625" style="8" customWidth="1"/>
    <col min="2820" max="2820" width="13" style="8" customWidth="1"/>
    <col min="2821" max="2821" width="14.85546875" style="8" customWidth="1"/>
    <col min="2822" max="2822" width="37" style="8" customWidth="1"/>
    <col min="2823" max="2823" width="28.140625" style="8" customWidth="1"/>
    <col min="2824" max="2824" width="29.5703125" style="8" customWidth="1"/>
    <col min="2825" max="3073" width="8.85546875" style="8"/>
    <col min="3074" max="3074" width="6.28515625" style="8" customWidth="1"/>
    <col min="3075" max="3075" width="13.140625" style="8" customWidth="1"/>
    <col min="3076" max="3076" width="13" style="8" customWidth="1"/>
    <col min="3077" max="3077" width="14.85546875" style="8" customWidth="1"/>
    <col min="3078" max="3078" width="37" style="8" customWidth="1"/>
    <col min="3079" max="3079" width="28.140625" style="8" customWidth="1"/>
    <col min="3080" max="3080" width="29.5703125" style="8" customWidth="1"/>
    <col min="3081" max="3329" width="8.85546875" style="8"/>
    <col min="3330" max="3330" width="6.28515625" style="8" customWidth="1"/>
    <col min="3331" max="3331" width="13.140625" style="8" customWidth="1"/>
    <col min="3332" max="3332" width="13" style="8" customWidth="1"/>
    <col min="3333" max="3333" width="14.85546875" style="8" customWidth="1"/>
    <col min="3334" max="3334" width="37" style="8" customWidth="1"/>
    <col min="3335" max="3335" width="28.140625" style="8" customWidth="1"/>
    <col min="3336" max="3336" width="29.5703125" style="8" customWidth="1"/>
    <col min="3337" max="3585" width="8.85546875" style="8"/>
    <col min="3586" max="3586" width="6.28515625" style="8" customWidth="1"/>
    <col min="3587" max="3587" width="13.140625" style="8" customWidth="1"/>
    <col min="3588" max="3588" width="13" style="8" customWidth="1"/>
    <col min="3589" max="3589" width="14.85546875" style="8" customWidth="1"/>
    <col min="3590" max="3590" width="37" style="8" customWidth="1"/>
    <col min="3591" max="3591" width="28.140625" style="8" customWidth="1"/>
    <col min="3592" max="3592" width="29.5703125" style="8" customWidth="1"/>
    <col min="3593" max="3841" width="8.85546875" style="8"/>
    <col min="3842" max="3842" width="6.28515625" style="8" customWidth="1"/>
    <col min="3843" max="3843" width="13.140625" style="8" customWidth="1"/>
    <col min="3844" max="3844" width="13" style="8" customWidth="1"/>
    <col min="3845" max="3845" width="14.85546875" style="8" customWidth="1"/>
    <col min="3846" max="3846" width="37" style="8" customWidth="1"/>
    <col min="3847" max="3847" width="28.140625" style="8" customWidth="1"/>
    <col min="3848" max="3848" width="29.5703125" style="8" customWidth="1"/>
    <col min="3849" max="4097" width="8.85546875" style="8"/>
    <col min="4098" max="4098" width="6.28515625" style="8" customWidth="1"/>
    <col min="4099" max="4099" width="13.140625" style="8" customWidth="1"/>
    <col min="4100" max="4100" width="13" style="8" customWidth="1"/>
    <col min="4101" max="4101" width="14.85546875" style="8" customWidth="1"/>
    <col min="4102" max="4102" width="37" style="8" customWidth="1"/>
    <col min="4103" max="4103" width="28.140625" style="8" customWidth="1"/>
    <col min="4104" max="4104" width="29.5703125" style="8" customWidth="1"/>
    <col min="4105" max="4353" width="8.85546875" style="8"/>
    <col min="4354" max="4354" width="6.28515625" style="8" customWidth="1"/>
    <col min="4355" max="4355" width="13.140625" style="8" customWidth="1"/>
    <col min="4356" max="4356" width="13" style="8" customWidth="1"/>
    <col min="4357" max="4357" width="14.85546875" style="8" customWidth="1"/>
    <col min="4358" max="4358" width="37" style="8" customWidth="1"/>
    <col min="4359" max="4359" width="28.140625" style="8" customWidth="1"/>
    <col min="4360" max="4360" width="29.5703125" style="8" customWidth="1"/>
    <col min="4361" max="4609" width="8.85546875" style="8"/>
    <col min="4610" max="4610" width="6.28515625" style="8" customWidth="1"/>
    <col min="4611" max="4611" width="13.140625" style="8" customWidth="1"/>
    <col min="4612" max="4612" width="13" style="8" customWidth="1"/>
    <col min="4613" max="4613" width="14.85546875" style="8" customWidth="1"/>
    <col min="4614" max="4614" width="37" style="8" customWidth="1"/>
    <col min="4615" max="4615" width="28.140625" style="8" customWidth="1"/>
    <col min="4616" max="4616" width="29.5703125" style="8" customWidth="1"/>
    <col min="4617" max="4865" width="8.85546875" style="8"/>
    <col min="4866" max="4866" width="6.28515625" style="8" customWidth="1"/>
    <col min="4867" max="4867" width="13.140625" style="8" customWidth="1"/>
    <col min="4868" max="4868" width="13" style="8" customWidth="1"/>
    <col min="4869" max="4869" width="14.85546875" style="8" customWidth="1"/>
    <col min="4870" max="4870" width="37" style="8" customWidth="1"/>
    <col min="4871" max="4871" width="28.140625" style="8" customWidth="1"/>
    <col min="4872" max="4872" width="29.5703125" style="8" customWidth="1"/>
    <col min="4873" max="5121" width="8.85546875" style="8"/>
    <col min="5122" max="5122" width="6.28515625" style="8" customWidth="1"/>
    <col min="5123" max="5123" width="13.140625" style="8" customWidth="1"/>
    <col min="5124" max="5124" width="13" style="8" customWidth="1"/>
    <col min="5125" max="5125" width="14.85546875" style="8" customWidth="1"/>
    <col min="5126" max="5126" width="37" style="8" customWidth="1"/>
    <col min="5127" max="5127" width="28.140625" style="8" customWidth="1"/>
    <col min="5128" max="5128" width="29.5703125" style="8" customWidth="1"/>
    <col min="5129" max="5377" width="8.85546875" style="8"/>
    <col min="5378" max="5378" width="6.28515625" style="8" customWidth="1"/>
    <col min="5379" max="5379" width="13.140625" style="8" customWidth="1"/>
    <col min="5380" max="5380" width="13" style="8" customWidth="1"/>
    <col min="5381" max="5381" width="14.85546875" style="8" customWidth="1"/>
    <col min="5382" max="5382" width="37" style="8" customWidth="1"/>
    <col min="5383" max="5383" width="28.140625" style="8" customWidth="1"/>
    <col min="5384" max="5384" width="29.5703125" style="8" customWidth="1"/>
    <col min="5385" max="5633" width="8.85546875" style="8"/>
    <col min="5634" max="5634" width="6.28515625" style="8" customWidth="1"/>
    <col min="5635" max="5635" width="13.140625" style="8" customWidth="1"/>
    <col min="5636" max="5636" width="13" style="8" customWidth="1"/>
    <col min="5637" max="5637" width="14.85546875" style="8" customWidth="1"/>
    <col min="5638" max="5638" width="37" style="8" customWidth="1"/>
    <col min="5639" max="5639" width="28.140625" style="8" customWidth="1"/>
    <col min="5640" max="5640" width="29.5703125" style="8" customWidth="1"/>
    <col min="5641" max="5889" width="8.85546875" style="8"/>
    <col min="5890" max="5890" width="6.28515625" style="8" customWidth="1"/>
    <col min="5891" max="5891" width="13.140625" style="8" customWidth="1"/>
    <col min="5892" max="5892" width="13" style="8" customWidth="1"/>
    <col min="5893" max="5893" width="14.85546875" style="8" customWidth="1"/>
    <col min="5894" max="5894" width="37" style="8" customWidth="1"/>
    <col min="5895" max="5895" width="28.140625" style="8" customWidth="1"/>
    <col min="5896" max="5896" width="29.5703125" style="8" customWidth="1"/>
    <col min="5897" max="6145" width="8.85546875" style="8"/>
    <col min="6146" max="6146" width="6.28515625" style="8" customWidth="1"/>
    <col min="6147" max="6147" width="13.140625" style="8" customWidth="1"/>
    <col min="6148" max="6148" width="13" style="8" customWidth="1"/>
    <col min="6149" max="6149" width="14.85546875" style="8" customWidth="1"/>
    <col min="6150" max="6150" width="37" style="8" customWidth="1"/>
    <col min="6151" max="6151" width="28.140625" style="8" customWidth="1"/>
    <col min="6152" max="6152" width="29.5703125" style="8" customWidth="1"/>
    <col min="6153" max="6401" width="8.85546875" style="8"/>
    <col min="6402" max="6402" width="6.28515625" style="8" customWidth="1"/>
    <col min="6403" max="6403" width="13.140625" style="8" customWidth="1"/>
    <col min="6404" max="6404" width="13" style="8" customWidth="1"/>
    <col min="6405" max="6405" width="14.85546875" style="8" customWidth="1"/>
    <col min="6406" max="6406" width="37" style="8" customWidth="1"/>
    <col min="6407" max="6407" width="28.140625" style="8" customWidth="1"/>
    <col min="6408" max="6408" width="29.5703125" style="8" customWidth="1"/>
    <col min="6409" max="6657" width="8.85546875" style="8"/>
    <col min="6658" max="6658" width="6.28515625" style="8" customWidth="1"/>
    <col min="6659" max="6659" width="13.140625" style="8" customWidth="1"/>
    <col min="6660" max="6660" width="13" style="8" customWidth="1"/>
    <col min="6661" max="6661" width="14.85546875" style="8" customWidth="1"/>
    <col min="6662" max="6662" width="37" style="8" customWidth="1"/>
    <col min="6663" max="6663" width="28.140625" style="8" customWidth="1"/>
    <col min="6664" max="6664" width="29.5703125" style="8" customWidth="1"/>
    <col min="6665" max="6913" width="8.85546875" style="8"/>
    <col min="6914" max="6914" width="6.28515625" style="8" customWidth="1"/>
    <col min="6915" max="6915" width="13.140625" style="8" customWidth="1"/>
    <col min="6916" max="6916" width="13" style="8" customWidth="1"/>
    <col min="6917" max="6917" width="14.85546875" style="8" customWidth="1"/>
    <col min="6918" max="6918" width="37" style="8" customWidth="1"/>
    <col min="6919" max="6919" width="28.140625" style="8" customWidth="1"/>
    <col min="6920" max="6920" width="29.5703125" style="8" customWidth="1"/>
    <col min="6921" max="7169" width="8.85546875" style="8"/>
    <col min="7170" max="7170" width="6.28515625" style="8" customWidth="1"/>
    <col min="7171" max="7171" width="13.140625" style="8" customWidth="1"/>
    <col min="7172" max="7172" width="13" style="8" customWidth="1"/>
    <col min="7173" max="7173" width="14.85546875" style="8" customWidth="1"/>
    <col min="7174" max="7174" width="37" style="8" customWidth="1"/>
    <col min="7175" max="7175" width="28.140625" style="8" customWidth="1"/>
    <col min="7176" max="7176" width="29.5703125" style="8" customWidth="1"/>
    <col min="7177" max="7425" width="8.85546875" style="8"/>
    <col min="7426" max="7426" width="6.28515625" style="8" customWidth="1"/>
    <col min="7427" max="7427" width="13.140625" style="8" customWidth="1"/>
    <col min="7428" max="7428" width="13" style="8" customWidth="1"/>
    <col min="7429" max="7429" width="14.85546875" style="8" customWidth="1"/>
    <col min="7430" max="7430" width="37" style="8" customWidth="1"/>
    <col min="7431" max="7431" width="28.140625" style="8" customWidth="1"/>
    <col min="7432" max="7432" width="29.5703125" style="8" customWidth="1"/>
    <col min="7433" max="7681" width="8.85546875" style="8"/>
    <col min="7682" max="7682" width="6.28515625" style="8" customWidth="1"/>
    <col min="7683" max="7683" width="13.140625" style="8" customWidth="1"/>
    <col min="7684" max="7684" width="13" style="8" customWidth="1"/>
    <col min="7685" max="7685" width="14.85546875" style="8" customWidth="1"/>
    <col min="7686" max="7686" width="37" style="8" customWidth="1"/>
    <col min="7687" max="7687" width="28.140625" style="8" customWidth="1"/>
    <col min="7688" max="7688" width="29.5703125" style="8" customWidth="1"/>
    <col min="7689" max="7937" width="8.85546875" style="8"/>
    <col min="7938" max="7938" width="6.28515625" style="8" customWidth="1"/>
    <col min="7939" max="7939" width="13.140625" style="8" customWidth="1"/>
    <col min="7940" max="7940" width="13" style="8" customWidth="1"/>
    <col min="7941" max="7941" width="14.85546875" style="8" customWidth="1"/>
    <col min="7942" max="7942" width="37" style="8" customWidth="1"/>
    <col min="7943" max="7943" width="28.140625" style="8" customWidth="1"/>
    <col min="7944" max="7944" width="29.5703125" style="8" customWidth="1"/>
    <col min="7945" max="8193" width="8.85546875" style="8"/>
    <col min="8194" max="8194" width="6.28515625" style="8" customWidth="1"/>
    <col min="8195" max="8195" width="13.140625" style="8" customWidth="1"/>
    <col min="8196" max="8196" width="13" style="8" customWidth="1"/>
    <col min="8197" max="8197" width="14.85546875" style="8" customWidth="1"/>
    <col min="8198" max="8198" width="37" style="8" customWidth="1"/>
    <col min="8199" max="8199" width="28.140625" style="8" customWidth="1"/>
    <col min="8200" max="8200" width="29.5703125" style="8" customWidth="1"/>
    <col min="8201" max="8449" width="8.85546875" style="8"/>
    <col min="8450" max="8450" width="6.28515625" style="8" customWidth="1"/>
    <col min="8451" max="8451" width="13.140625" style="8" customWidth="1"/>
    <col min="8452" max="8452" width="13" style="8" customWidth="1"/>
    <col min="8453" max="8453" width="14.85546875" style="8" customWidth="1"/>
    <col min="8454" max="8454" width="37" style="8" customWidth="1"/>
    <col min="8455" max="8455" width="28.140625" style="8" customWidth="1"/>
    <col min="8456" max="8456" width="29.5703125" style="8" customWidth="1"/>
    <col min="8457" max="8705" width="8.85546875" style="8"/>
    <col min="8706" max="8706" width="6.28515625" style="8" customWidth="1"/>
    <col min="8707" max="8707" width="13.140625" style="8" customWidth="1"/>
    <col min="8708" max="8708" width="13" style="8" customWidth="1"/>
    <col min="8709" max="8709" width="14.85546875" style="8" customWidth="1"/>
    <col min="8710" max="8710" width="37" style="8" customWidth="1"/>
    <col min="8711" max="8711" width="28.140625" style="8" customWidth="1"/>
    <col min="8712" max="8712" width="29.5703125" style="8" customWidth="1"/>
    <col min="8713" max="8961" width="8.85546875" style="8"/>
    <col min="8962" max="8962" width="6.28515625" style="8" customWidth="1"/>
    <col min="8963" max="8963" width="13.140625" style="8" customWidth="1"/>
    <col min="8964" max="8964" width="13" style="8" customWidth="1"/>
    <col min="8965" max="8965" width="14.85546875" style="8" customWidth="1"/>
    <col min="8966" max="8966" width="37" style="8" customWidth="1"/>
    <col min="8967" max="8967" width="28.140625" style="8" customWidth="1"/>
    <col min="8968" max="8968" width="29.5703125" style="8" customWidth="1"/>
    <col min="8969" max="9217" width="8.85546875" style="8"/>
    <col min="9218" max="9218" width="6.28515625" style="8" customWidth="1"/>
    <col min="9219" max="9219" width="13.140625" style="8" customWidth="1"/>
    <col min="9220" max="9220" width="13" style="8" customWidth="1"/>
    <col min="9221" max="9221" width="14.85546875" style="8" customWidth="1"/>
    <col min="9222" max="9222" width="37" style="8" customWidth="1"/>
    <col min="9223" max="9223" width="28.140625" style="8" customWidth="1"/>
    <col min="9224" max="9224" width="29.5703125" style="8" customWidth="1"/>
    <col min="9225" max="9473" width="8.85546875" style="8"/>
    <col min="9474" max="9474" width="6.28515625" style="8" customWidth="1"/>
    <col min="9475" max="9475" width="13.140625" style="8" customWidth="1"/>
    <col min="9476" max="9476" width="13" style="8" customWidth="1"/>
    <col min="9477" max="9477" width="14.85546875" style="8" customWidth="1"/>
    <col min="9478" max="9478" width="37" style="8" customWidth="1"/>
    <col min="9479" max="9479" width="28.140625" style="8" customWidth="1"/>
    <col min="9480" max="9480" width="29.5703125" style="8" customWidth="1"/>
    <col min="9481" max="9729" width="8.85546875" style="8"/>
    <col min="9730" max="9730" width="6.28515625" style="8" customWidth="1"/>
    <col min="9731" max="9731" width="13.140625" style="8" customWidth="1"/>
    <col min="9732" max="9732" width="13" style="8" customWidth="1"/>
    <col min="9733" max="9733" width="14.85546875" style="8" customWidth="1"/>
    <col min="9734" max="9734" width="37" style="8" customWidth="1"/>
    <col min="9735" max="9735" width="28.140625" style="8" customWidth="1"/>
    <col min="9736" max="9736" width="29.5703125" style="8" customWidth="1"/>
    <col min="9737" max="9985" width="8.85546875" style="8"/>
    <col min="9986" max="9986" width="6.28515625" style="8" customWidth="1"/>
    <col min="9987" max="9987" width="13.140625" style="8" customWidth="1"/>
    <col min="9988" max="9988" width="13" style="8" customWidth="1"/>
    <col min="9989" max="9989" width="14.85546875" style="8" customWidth="1"/>
    <col min="9990" max="9990" width="37" style="8" customWidth="1"/>
    <col min="9991" max="9991" width="28.140625" style="8" customWidth="1"/>
    <col min="9992" max="9992" width="29.5703125" style="8" customWidth="1"/>
    <col min="9993" max="10241" width="8.85546875" style="8"/>
    <col min="10242" max="10242" width="6.28515625" style="8" customWidth="1"/>
    <col min="10243" max="10243" width="13.140625" style="8" customWidth="1"/>
    <col min="10244" max="10244" width="13" style="8" customWidth="1"/>
    <col min="10245" max="10245" width="14.85546875" style="8" customWidth="1"/>
    <col min="10246" max="10246" width="37" style="8" customWidth="1"/>
    <col min="10247" max="10247" width="28.140625" style="8" customWidth="1"/>
    <col min="10248" max="10248" width="29.5703125" style="8" customWidth="1"/>
    <col min="10249" max="10497" width="8.85546875" style="8"/>
    <col min="10498" max="10498" width="6.28515625" style="8" customWidth="1"/>
    <col min="10499" max="10499" width="13.140625" style="8" customWidth="1"/>
    <col min="10500" max="10500" width="13" style="8" customWidth="1"/>
    <col min="10501" max="10501" width="14.85546875" style="8" customWidth="1"/>
    <col min="10502" max="10502" width="37" style="8" customWidth="1"/>
    <col min="10503" max="10503" width="28.140625" style="8" customWidth="1"/>
    <col min="10504" max="10504" width="29.5703125" style="8" customWidth="1"/>
    <col min="10505" max="10753" width="8.85546875" style="8"/>
    <col min="10754" max="10754" width="6.28515625" style="8" customWidth="1"/>
    <col min="10755" max="10755" width="13.140625" style="8" customWidth="1"/>
    <col min="10756" max="10756" width="13" style="8" customWidth="1"/>
    <col min="10757" max="10757" width="14.85546875" style="8" customWidth="1"/>
    <col min="10758" max="10758" width="37" style="8" customWidth="1"/>
    <col min="10759" max="10759" width="28.140625" style="8" customWidth="1"/>
    <col min="10760" max="10760" width="29.5703125" style="8" customWidth="1"/>
    <col min="10761" max="11009" width="8.85546875" style="8"/>
    <col min="11010" max="11010" width="6.28515625" style="8" customWidth="1"/>
    <col min="11011" max="11011" width="13.140625" style="8" customWidth="1"/>
    <col min="11012" max="11012" width="13" style="8" customWidth="1"/>
    <col min="11013" max="11013" width="14.85546875" style="8" customWidth="1"/>
    <col min="11014" max="11014" width="37" style="8" customWidth="1"/>
    <col min="11015" max="11015" width="28.140625" style="8" customWidth="1"/>
    <col min="11016" max="11016" width="29.5703125" style="8" customWidth="1"/>
    <col min="11017" max="11265" width="8.85546875" style="8"/>
    <col min="11266" max="11266" width="6.28515625" style="8" customWidth="1"/>
    <col min="11267" max="11267" width="13.140625" style="8" customWidth="1"/>
    <col min="11268" max="11268" width="13" style="8" customWidth="1"/>
    <col min="11269" max="11269" width="14.85546875" style="8" customWidth="1"/>
    <col min="11270" max="11270" width="37" style="8" customWidth="1"/>
    <col min="11271" max="11271" width="28.140625" style="8" customWidth="1"/>
    <col min="11272" max="11272" width="29.5703125" style="8" customWidth="1"/>
    <col min="11273" max="11521" width="8.85546875" style="8"/>
    <col min="11522" max="11522" width="6.28515625" style="8" customWidth="1"/>
    <col min="11523" max="11523" width="13.140625" style="8" customWidth="1"/>
    <col min="11524" max="11524" width="13" style="8" customWidth="1"/>
    <col min="11525" max="11525" width="14.85546875" style="8" customWidth="1"/>
    <col min="11526" max="11526" width="37" style="8" customWidth="1"/>
    <col min="11527" max="11527" width="28.140625" style="8" customWidth="1"/>
    <col min="11528" max="11528" width="29.5703125" style="8" customWidth="1"/>
    <col min="11529" max="11777" width="8.85546875" style="8"/>
    <col min="11778" max="11778" width="6.28515625" style="8" customWidth="1"/>
    <col min="11779" max="11779" width="13.140625" style="8" customWidth="1"/>
    <col min="11780" max="11780" width="13" style="8" customWidth="1"/>
    <col min="11781" max="11781" width="14.85546875" style="8" customWidth="1"/>
    <col min="11782" max="11782" width="37" style="8" customWidth="1"/>
    <col min="11783" max="11783" width="28.140625" style="8" customWidth="1"/>
    <col min="11784" max="11784" width="29.5703125" style="8" customWidth="1"/>
    <col min="11785" max="12033" width="8.85546875" style="8"/>
    <col min="12034" max="12034" width="6.28515625" style="8" customWidth="1"/>
    <col min="12035" max="12035" width="13.140625" style="8" customWidth="1"/>
    <col min="12036" max="12036" width="13" style="8" customWidth="1"/>
    <col min="12037" max="12037" width="14.85546875" style="8" customWidth="1"/>
    <col min="12038" max="12038" width="37" style="8" customWidth="1"/>
    <col min="12039" max="12039" width="28.140625" style="8" customWidth="1"/>
    <col min="12040" max="12040" width="29.5703125" style="8" customWidth="1"/>
    <col min="12041" max="12289" width="8.85546875" style="8"/>
    <col min="12290" max="12290" width="6.28515625" style="8" customWidth="1"/>
    <col min="12291" max="12291" width="13.140625" style="8" customWidth="1"/>
    <col min="12292" max="12292" width="13" style="8" customWidth="1"/>
    <col min="12293" max="12293" width="14.85546875" style="8" customWidth="1"/>
    <col min="12294" max="12294" width="37" style="8" customWidth="1"/>
    <col min="12295" max="12295" width="28.140625" style="8" customWidth="1"/>
    <col min="12296" max="12296" width="29.5703125" style="8" customWidth="1"/>
    <col min="12297" max="12545" width="8.85546875" style="8"/>
    <col min="12546" max="12546" width="6.28515625" style="8" customWidth="1"/>
    <col min="12547" max="12547" width="13.140625" style="8" customWidth="1"/>
    <col min="12548" max="12548" width="13" style="8" customWidth="1"/>
    <col min="12549" max="12549" width="14.85546875" style="8" customWidth="1"/>
    <col min="12550" max="12550" width="37" style="8" customWidth="1"/>
    <col min="12551" max="12551" width="28.140625" style="8" customWidth="1"/>
    <col min="12552" max="12552" width="29.5703125" style="8" customWidth="1"/>
    <col min="12553" max="12801" width="8.85546875" style="8"/>
    <col min="12802" max="12802" width="6.28515625" style="8" customWidth="1"/>
    <col min="12803" max="12803" width="13.140625" style="8" customWidth="1"/>
    <col min="12804" max="12804" width="13" style="8" customWidth="1"/>
    <col min="12805" max="12805" width="14.85546875" style="8" customWidth="1"/>
    <col min="12806" max="12806" width="37" style="8" customWidth="1"/>
    <col min="12807" max="12807" width="28.140625" style="8" customWidth="1"/>
    <col min="12808" max="12808" width="29.5703125" style="8" customWidth="1"/>
    <col min="12809" max="13057" width="8.85546875" style="8"/>
    <col min="13058" max="13058" width="6.28515625" style="8" customWidth="1"/>
    <col min="13059" max="13059" width="13.140625" style="8" customWidth="1"/>
    <col min="13060" max="13060" width="13" style="8" customWidth="1"/>
    <col min="13061" max="13061" width="14.85546875" style="8" customWidth="1"/>
    <col min="13062" max="13062" width="37" style="8" customWidth="1"/>
    <col min="13063" max="13063" width="28.140625" style="8" customWidth="1"/>
    <col min="13064" max="13064" width="29.5703125" style="8" customWidth="1"/>
    <col min="13065" max="13313" width="8.85546875" style="8"/>
    <col min="13314" max="13314" width="6.28515625" style="8" customWidth="1"/>
    <col min="13315" max="13315" width="13.140625" style="8" customWidth="1"/>
    <col min="13316" max="13316" width="13" style="8" customWidth="1"/>
    <col min="13317" max="13317" width="14.85546875" style="8" customWidth="1"/>
    <col min="13318" max="13318" width="37" style="8" customWidth="1"/>
    <col min="13319" max="13319" width="28.140625" style="8" customWidth="1"/>
    <col min="13320" max="13320" width="29.5703125" style="8" customWidth="1"/>
    <col min="13321" max="13569" width="8.85546875" style="8"/>
    <col min="13570" max="13570" width="6.28515625" style="8" customWidth="1"/>
    <col min="13571" max="13571" width="13.140625" style="8" customWidth="1"/>
    <col min="13572" max="13572" width="13" style="8" customWidth="1"/>
    <col min="13573" max="13573" width="14.85546875" style="8" customWidth="1"/>
    <col min="13574" max="13574" width="37" style="8" customWidth="1"/>
    <col min="13575" max="13575" width="28.140625" style="8" customWidth="1"/>
    <col min="13576" max="13576" width="29.5703125" style="8" customWidth="1"/>
    <col min="13577" max="13825" width="8.85546875" style="8"/>
    <col min="13826" max="13826" width="6.28515625" style="8" customWidth="1"/>
    <col min="13827" max="13827" width="13.140625" style="8" customWidth="1"/>
    <col min="13828" max="13828" width="13" style="8" customWidth="1"/>
    <col min="13829" max="13829" width="14.85546875" style="8" customWidth="1"/>
    <col min="13830" max="13830" width="37" style="8" customWidth="1"/>
    <col min="13831" max="13831" width="28.140625" style="8" customWidth="1"/>
    <col min="13832" max="13832" width="29.5703125" style="8" customWidth="1"/>
    <col min="13833" max="14081" width="8.85546875" style="8"/>
    <col min="14082" max="14082" width="6.28515625" style="8" customWidth="1"/>
    <col min="14083" max="14083" width="13.140625" style="8" customWidth="1"/>
    <col min="14084" max="14084" width="13" style="8" customWidth="1"/>
    <col min="14085" max="14085" width="14.85546875" style="8" customWidth="1"/>
    <col min="14086" max="14086" width="37" style="8" customWidth="1"/>
    <col min="14087" max="14087" width="28.140625" style="8" customWidth="1"/>
    <col min="14088" max="14088" width="29.5703125" style="8" customWidth="1"/>
    <col min="14089" max="14337" width="8.85546875" style="8"/>
    <col min="14338" max="14338" width="6.28515625" style="8" customWidth="1"/>
    <col min="14339" max="14339" width="13.140625" style="8" customWidth="1"/>
    <col min="14340" max="14340" width="13" style="8" customWidth="1"/>
    <col min="14341" max="14341" width="14.85546875" style="8" customWidth="1"/>
    <col min="14342" max="14342" width="37" style="8" customWidth="1"/>
    <col min="14343" max="14343" width="28.140625" style="8" customWidth="1"/>
    <col min="14344" max="14344" width="29.5703125" style="8" customWidth="1"/>
    <col min="14345" max="14593" width="8.85546875" style="8"/>
    <col min="14594" max="14594" width="6.28515625" style="8" customWidth="1"/>
    <col min="14595" max="14595" width="13.140625" style="8" customWidth="1"/>
    <col min="14596" max="14596" width="13" style="8" customWidth="1"/>
    <col min="14597" max="14597" width="14.85546875" style="8" customWidth="1"/>
    <col min="14598" max="14598" width="37" style="8" customWidth="1"/>
    <col min="14599" max="14599" width="28.140625" style="8" customWidth="1"/>
    <col min="14600" max="14600" width="29.5703125" style="8" customWidth="1"/>
    <col min="14601" max="14849" width="8.85546875" style="8"/>
    <col min="14850" max="14850" width="6.28515625" style="8" customWidth="1"/>
    <col min="14851" max="14851" width="13.140625" style="8" customWidth="1"/>
    <col min="14852" max="14852" width="13" style="8" customWidth="1"/>
    <col min="14853" max="14853" width="14.85546875" style="8" customWidth="1"/>
    <col min="14854" max="14854" width="37" style="8" customWidth="1"/>
    <col min="14855" max="14855" width="28.140625" style="8" customWidth="1"/>
    <col min="14856" max="14856" width="29.5703125" style="8" customWidth="1"/>
    <col min="14857" max="15105" width="8.85546875" style="8"/>
    <col min="15106" max="15106" width="6.28515625" style="8" customWidth="1"/>
    <col min="15107" max="15107" width="13.140625" style="8" customWidth="1"/>
    <col min="15108" max="15108" width="13" style="8" customWidth="1"/>
    <col min="15109" max="15109" width="14.85546875" style="8" customWidth="1"/>
    <col min="15110" max="15110" width="37" style="8" customWidth="1"/>
    <col min="15111" max="15111" width="28.140625" style="8" customWidth="1"/>
    <col min="15112" max="15112" width="29.5703125" style="8" customWidth="1"/>
    <col min="15113" max="15361" width="8.85546875" style="8"/>
    <col min="15362" max="15362" width="6.28515625" style="8" customWidth="1"/>
    <col min="15363" max="15363" width="13.140625" style="8" customWidth="1"/>
    <col min="15364" max="15364" width="13" style="8" customWidth="1"/>
    <col min="15365" max="15365" width="14.85546875" style="8" customWidth="1"/>
    <col min="15366" max="15366" width="37" style="8" customWidth="1"/>
    <col min="15367" max="15367" width="28.140625" style="8" customWidth="1"/>
    <col min="15368" max="15368" width="29.5703125" style="8" customWidth="1"/>
    <col min="15369" max="15617" width="8.85546875" style="8"/>
    <col min="15618" max="15618" width="6.28515625" style="8" customWidth="1"/>
    <col min="15619" max="15619" width="13.140625" style="8" customWidth="1"/>
    <col min="15620" max="15620" width="13" style="8" customWidth="1"/>
    <col min="15621" max="15621" width="14.85546875" style="8" customWidth="1"/>
    <col min="15622" max="15622" width="37" style="8" customWidth="1"/>
    <col min="15623" max="15623" width="28.140625" style="8" customWidth="1"/>
    <col min="15624" max="15624" width="29.5703125" style="8" customWidth="1"/>
    <col min="15625" max="15873" width="8.85546875" style="8"/>
    <col min="15874" max="15874" width="6.28515625" style="8" customWidth="1"/>
    <col min="15875" max="15875" width="13.140625" style="8" customWidth="1"/>
    <col min="15876" max="15876" width="13" style="8" customWidth="1"/>
    <col min="15877" max="15877" width="14.85546875" style="8" customWidth="1"/>
    <col min="15878" max="15878" width="37" style="8" customWidth="1"/>
    <col min="15879" max="15879" width="28.140625" style="8" customWidth="1"/>
    <col min="15880" max="15880" width="29.5703125" style="8" customWidth="1"/>
    <col min="15881" max="16129" width="8.85546875" style="8"/>
    <col min="16130" max="16130" width="6.28515625" style="8" customWidth="1"/>
    <col min="16131" max="16131" width="13.140625" style="8" customWidth="1"/>
    <col min="16132" max="16132" width="13" style="8" customWidth="1"/>
    <col min="16133" max="16133" width="14.85546875" style="8" customWidth="1"/>
    <col min="16134" max="16134" width="37" style="8" customWidth="1"/>
    <col min="16135" max="16135" width="28.140625" style="8" customWidth="1"/>
    <col min="16136" max="16136" width="29.5703125" style="8" customWidth="1"/>
    <col min="16137" max="16384" width="8.85546875" style="8"/>
  </cols>
  <sheetData>
    <row r="1" spans="1:12" s="24" customFormat="1" ht="12.75">
      <c r="A1" s="404" t="s">
        <v>6064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2" s="24" customFormat="1" ht="12.75">
      <c r="A2" s="153" t="s">
        <v>5342</v>
      </c>
      <c r="B2" s="31"/>
      <c r="C2" s="98"/>
      <c r="D2" s="46"/>
      <c r="E2" s="23"/>
      <c r="F2" s="23"/>
      <c r="G2" s="23"/>
      <c r="H2" s="49"/>
      <c r="I2" s="69"/>
      <c r="J2" s="69"/>
      <c r="K2" s="49"/>
    </row>
    <row r="3" spans="1:12" s="32" customFormat="1" ht="56.45" customHeight="1">
      <c r="A3" s="356" t="s">
        <v>4826</v>
      </c>
      <c r="B3" s="384" t="s">
        <v>4827</v>
      </c>
      <c r="C3" s="386" t="s">
        <v>4828</v>
      </c>
      <c r="D3" s="307" t="s">
        <v>4829</v>
      </c>
      <c r="E3" s="389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2" s="32" customFormat="1" ht="12.75">
      <c r="A4" s="383"/>
      <c r="B4" s="385"/>
      <c r="C4" s="387"/>
      <c r="D4" s="388"/>
      <c r="E4" s="386"/>
      <c r="F4" s="201" t="s">
        <v>4832</v>
      </c>
      <c r="G4" s="201" t="s">
        <v>4833</v>
      </c>
      <c r="H4" s="202" t="s">
        <v>4834</v>
      </c>
      <c r="I4" s="201" t="s">
        <v>4832</v>
      </c>
      <c r="J4" s="201" t="s">
        <v>4833</v>
      </c>
      <c r="K4" s="202" t="s">
        <v>4834</v>
      </c>
    </row>
    <row r="5" spans="1:12" s="15" customFormat="1" ht="21.6" customHeight="1">
      <c r="A5" s="308">
        <v>1</v>
      </c>
      <c r="B5" s="310" t="s">
        <v>5546</v>
      </c>
      <c r="C5" s="18" t="s">
        <v>930</v>
      </c>
      <c r="D5" s="68" t="s">
        <v>929</v>
      </c>
      <c r="E5" s="206"/>
      <c r="F5" s="35">
        <v>825</v>
      </c>
      <c r="G5" s="35">
        <v>543</v>
      </c>
      <c r="H5" s="206">
        <f t="shared" ref="H5:H37" si="0">SUM(F5:G5)</f>
        <v>1368</v>
      </c>
      <c r="I5" s="308">
        <v>2</v>
      </c>
      <c r="J5" s="308">
        <v>2</v>
      </c>
      <c r="K5" s="309">
        <f t="shared" ref="K5" si="1">SUM(I5:J8)</f>
        <v>4</v>
      </c>
      <c r="L5" s="17"/>
    </row>
    <row r="6" spans="1:12" s="15" customFormat="1" ht="21.6" customHeight="1">
      <c r="A6" s="308"/>
      <c r="B6" s="310"/>
      <c r="C6" s="18" t="s">
        <v>930</v>
      </c>
      <c r="D6" s="68" t="s">
        <v>931</v>
      </c>
      <c r="E6" s="206"/>
      <c r="F6" s="35">
        <v>41</v>
      </c>
      <c r="G6" s="35">
        <v>26</v>
      </c>
      <c r="H6" s="206">
        <f t="shared" si="0"/>
        <v>67</v>
      </c>
      <c r="I6" s="308"/>
      <c r="J6" s="308"/>
      <c r="K6" s="309"/>
      <c r="L6" s="17"/>
    </row>
    <row r="7" spans="1:12" s="15" customFormat="1" ht="21.6" customHeight="1">
      <c r="A7" s="308"/>
      <c r="B7" s="310"/>
      <c r="C7" s="18" t="s">
        <v>930</v>
      </c>
      <c r="D7" s="68" t="s">
        <v>932</v>
      </c>
      <c r="E7" s="206"/>
      <c r="F7" s="35">
        <v>60</v>
      </c>
      <c r="G7" s="35">
        <v>38</v>
      </c>
      <c r="H7" s="206">
        <f t="shared" si="0"/>
        <v>98</v>
      </c>
      <c r="I7" s="308"/>
      <c r="J7" s="308"/>
      <c r="K7" s="309"/>
      <c r="L7" s="17"/>
    </row>
    <row r="8" spans="1:12" s="15" customFormat="1" ht="21.6" customHeight="1">
      <c r="A8" s="308"/>
      <c r="B8" s="310"/>
      <c r="C8" s="18" t="s">
        <v>930</v>
      </c>
      <c r="D8" s="68" t="s">
        <v>933</v>
      </c>
      <c r="E8" s="206"/>
      <c r="F8" s="35">
        <v>142</v>
      </c>
      <c r="G8" s="35">
        <v>79</v>
      </c>
      <c r="H8" s="206">
        <f t="shared" si="0"/>
        <v>221</v>
      </c>
      <c r="I8" s="308"/>
      <c r="J8" s="308"/>
      <c r="K8" s="309"/>
      <c r="L8" s="17"/>
    </row>
    <row r="9" spans="1:12" s="15" customFormat="1" ht="21.6" customHeight="1">
      <c r="A9" s="14"/>
      <c r="B9" s="208"/>
      <c r="C9" s="18"/>
      <c r="D9" s="68"/>
      <c r="E9" s="206" t="s">
        <v>5507</v>
      </c>
      <c r="F9" s="40">
        <f>SUM(F5:F8)</f>
        <v>1068</v>
      </c>
      <c r="G9" s="40">
        <f t="shared" ref="G9:K9" si="2">SUM(G5:G8)</f>
        <v>686</v>
      </c>
      <c r="H9" s="40">
        <f t="shared" si="2"/>
        <v>1754</v>
      </c>
      <c r="I9" s="40">
        <f t="shared" si="2"/>
        <v>2</v>
      </c>
      <c r="J9" s="40">
        <f t="shared" si="2"/>
        <v>2</v>
      </c>
      <c r="K9" s="40">
        <f t="shared" si="2"/>
        <v>4</v>
      </c>
      <c r="L9" s="17"/>
    </row>
    <row r="10" spans="1:12" s="15" customFormat="1" ht="21.6" customHeight="1">
      <c r="A10" s="308">
        <v>2</v>
      </c>
      <c r="B10" s="310" t="s">
        <v>5545</v>
      </c>
      <c r="C10" s="18" t="s">
        <v>930</v>
      </c>
      <c r="D10" s="68" t="s">
        <v>934</v>
      </c>
      <c r="E10" s="206"/>
      <c r="F10" s="35">
        <v>161</v>
      </c>
      <c r="G10" s="35">
        <v>91</v>
      </c>
      <c r="H10" s="206">
        <f t="shared" si="0"/>
        <v>252</v>
      </c>
      <c r="I10" s="308">
        <v>2</v>
      </c>
      <c r="J10" s="308">
        <v>2</v>
      </c>
      <c r="K10" s="309">
        <f t="shared" ref="K10" si="3">SUM(I10:J14)</f>
        <v>4</v>
      </c>
      <c r="L10" s="17"/>
    </row>
    <row r="11" spans="1:12" s="15" customFormat="1" ht="21.6" customHeight="1">
      <c r="A11" s="308"/>
      <c r="B11" s="310"/>
      <c r="C11" s="18" t="s">
        <v>930</v>
      </c>
      <c r="D11" s="68" t="s">
        <v>935</v>
      </c>
      <c r="E11" s="206"/>
      <c r="F11" s="35">
        <v>106</v>
      </c>
      <c r="G11" s="35">
        <v>67</v>
      </c>
      <c r="H11" s="206">
        <f t="shared" si="0"/>
        <v>173</v>
      </c>
      <c r="I11" s="308"/>
      <c r="J11" s="308"/>
      <c r="K11" s="309"/>
      <c r="L11" s="17"/>
    </row>
    <row r="12" spans="1:12" s="15" customFormat="1" ht="21.6" customHeight="1">
      <c r="A12" s="308"/>
      <c r="B12" s="310"/>
      <c r="C12" s="18" t="s">
        <v>930</v>
      </c>
      <c r="D12" s="68" t="s">
        <v>936</v>
      </c>
      <c r="E12" s="206"/>
      <c r="F12" s="35">
        <v>141</v>
      </c>
      <c r="G12" s="35">
        <v>98</v>
      </c>
      <c r="H12" s="206">
        <f t="shared" si="0"/>
        <v>239</v>
      </c>
      <c r="I12" s="308"/>
      <c r="J12" s="308"/>
      <c r="K12" s="309"/>
      <c r="L12" s="17"/>
    </row>
    <row r="13" spans="1:12" s="15" customFormat="1" ht="21.6" customHeight="1">
      <c r="A13" s="308"/>
      <c r="B13" s="310"/>
      <c r="C13" s="18" t="s">
        <v>930</v>
      </c>
      <c r="D13" s="68" t="s">
        <v>937</v>
      </c>
      <c r="E13" s="206"/>
      <c r="F13" s="35">
        <v>195</v>
      </c>
      <c r="G13" s="35">
        <v>125</v>
      </c>
      <c r="H13" s="206">
        <f t="shared" si="0"/>
        <v>320</v>
      </c>
      <c r="I13" s="308"/>
      <c r="J13" s="308"/>
      <c r="K13" s="309"/>
      <c r="L13" s="17"/>
    </row>
    <row r="14" spans="1:12" s="15" customFormat="1" ht="21.6" customHeight="1">
      <c r="A14" s="308"/>
      <c r="B14" s="310"/>
      <c r="C14" s="18" t="s">
        <v>930</v>
      </c>
      <c r="D14" s="68" t="s">
        <v>938</v>
      </c>
      <c r="E14" s="206"/>
      <c r="F14" s="35">
        <v>162</v>
      </c>
      <c r="G14" s="35">
        <v>79</v>
      </c>
      <c r="H14" s="206">
        <f t="shared" si="0"/>
        <v>241</v>
      </c>
      <c r="I14" s="308"/>
      <c r="J14" s="308"/>
      <c r="K14" s="309"/>
      <c r="L14" s="17"/>
    </row>
    <row r="15" spans="1:12" s="15" customFormat="1" ht="21.6" customHeight="1">
      <c r="A15" s="14"/>
      <c r="B15" s="208"/>
      <c r="C15" s="18"/>
      <c r="D15" s="68"/>
      <c r="E15" s="206" t="s">
        <v>5507</v>
      </c>
      <c r="F15" s="40">
        <f>SUM(F10:F14)</f>
        <v>765</v>
      </c>
      <c r="G15" s="40">
        <f t="shared" ref="G15:K15" si="4">SUM(G10:G14)</f>
        <v>460</v>
      </c>
      <c r="H15" s="40">
        <f t="shared" si="4"/>
        <v>1225</v>
      </c>
      <c r="I15" s="40">
        <f t="shared" si="4"/>
        <v>2</v>
      </c>
      <c r="J15" s="40">
        <f t="shared" si="4"/>
        <v>2</v>
      </c>
      <c r="K15" s="40">
        <f t="shared" si="4"/>
        <v>4</v>
      </c>
      <c r="L15" s="17"/>
    </row>
    <row r="16" spans="1:12" s="15" customFormat="1" ht="26.45" customHeight="1">
      <c r="A16" s="308">
        <v>3</v>
      </c>
      <c r="B16" s="310" t="s">
        <v>5548</v>
      </c>
      <c r="C16" s="18" t="s">
        <v>930</v>
      </c>
      <c r="D16" s="68" t="s">
        <v>939</v>
      </c>
      <c r="E16" s="206"/>
      <c r="F16" s="35">
        <v>176</v>
      </c>
      <c r="G16" s="35">
        <v>100</v>
      </c>
      <c r="H16" s="206">
        <f t="shared" si="0"/>
        <v>276</v>
      </c>
      <c r="I16" s="308">
        <v>2</v>
      </c>
      <c r="J16" s="308">
        <v>2</v>
      </c>
      <c r="K16" s="309">
        <f t="shared" ref="K16" si="5">SUM(I16:J23)</f>
        <v>4</v>
      </c>
      <c r="L16" s="17"/>
    </row>
    <row r="17" spans="1:12" s="15" customFormat="1" ht="26.45" customHeight="1">
      <c r="A17" s="308"/>
      <c r="B17" s="310"/>
      <c r="C17" s="18" t="s">
        <v>930</v>
      </c>
      <c r="D17" s="68" t="s">
        <v>940</v>
      </c>
      <c r="E17" s="206"/>
      <c r="F17" s="35">
        <v>42</v>
      </c>
      <c r="G17" s="35">
        <v>24</v>
      </c>
      <c r="H17" s="206">
        <f t="shared" si="0"/>
        <v>66</v>
      </c>
      <c r="I17" s="308"/>
      <c r="J17" s="308"/>
      <c r="K17" s="309"/>
      <c r="L17" s="17"/>
    </row>
    <row r="18" spans="1:12" s="15" customFormat="1" ht="26.45" customHeight="1">
      <c r="A18" s="308"/>
      <c r="B18" s="310"/>
      <c r="C18" s="18" t="s">
        <v>930</v>
      </c>
      <c r="D18" s="68" t="s">
        <v>941</v>
      </c>
      <c r="E18" s="206"/>
      <c r="F18" s="35">
        <v>209</v>
      </c>
      <c r="G18" s="35">
        <v>133</v>
      </c>
      <c r="H18" s="206">
        <f t="shared" si="0"/>
        <v>342</v>
      </c>
      <c r="I18" s="308"/>
      <c r="J18" s="308"/>
      <c r="K18" s="309"/>
      <c r="L18" s="17"/>
    </row>
    <row r="19" spans="1:12" s="15" customFormat="1" ht="26.45" customHeight="1">
      <c r="A19" s="308"/>
      <c r="B19" s="310"/>
      <c r="C19" s="18" t="s">
        <v>930</v>
      </c>
      <c r="D19" s="68" t="s">
        <v>942</v>
      </c>
      <c r="E19" s="206"/>
      <c r="F19" s="35">
        <v>65</v>
      </c>
      <c r="G19" s="35">
        <v>37</v>
      </c>
      <c r="H19" s="206">
        <f t="shared" si="0"/>
        <v>102</v>
      </c>
      <c r="I19" s="308"/>
      <c r="J19" s="308"/>
      <c r="K19" s="309"/>
      <c r="L19" s="17"/>
    </row>
    <row r="20" spans="1:12" s="15" customFormat="1" ht="26.45" customHeight="1">
      <c r="A20" s="308"/>
      <c r="B20" s="310"/>
      <c r="C20" s="18" t="s">
        <v>930</v>
      </c>
      <c r="D20" s="68" t="s">
        <v>943</v>
      </c>
      <c r="E20" s="206"/>
      <c r="F20" s="35">
        <v>418</v>
      </c>
      <c r="G20" s="35">
        <v>340</v>
      </c>
      <c r="H20" s="206">
        <f t="shared" si="0"/>
        <v>758</v>
      </c>
      <c r="I20" s="308"/>
      <c r="J20" s="308"/>
      <c r="K20" s="309"/>
      <c r="L20" s="17"/>
    </row>
    <row r="21" spans="1:12" s="15" customFormat="1" ht="26.45" customHeight="1">
      <c r="A21" s="308"/>
      <c r="B21" s="310"/>
      <c r="C21" s="18" t="s">
        <v>930</v>
      </c>
      <c r="D21" s="68" t="s">
        <v>944</v>
      </c>
      <c r="E21" s="206"/>
      <c r="F21" s="35">
        <v>109</v>
      </c>
      <c r="G21" s="35">
        <v>65</v>
      </c>
      <c r="H21" s="206">
        <f t="shared" si="0"/>
        <v>174</v>
      </c>
      <c r="I21" s="308"/>
      <c r="J21" s="308"/>
      <c r="K21" s="309"/>
      <c r="L21" s="17"/>
    </row>
    <row r="22" spans="1:12" s="15" customFormat="1" ht="26.45" customHeight="1">
      <c r="A22" s="308"/>
      <c r="B22" s="310"/>
      <c r="C22" s="18" t="s">
        <v>930</v>
      </c>
      <c r="D22" s="68" t="s">
        <v>945</v>
      </c>
      <c r="E22" s="206"/>
      <c r="F22" s="35">
        <v>149</v>
      </c>
      <c r="G22" s="35">
        <v>75</v>
      </c>
      <c r="H22" s="206">
        <f t="shared" si="0"/>
        <v>224</v>
      </c>
      <c r="I22" s="308"/>
      <c r="J22" s="308"/>
      <c r="K22" s="309"/>
      <c r="L22" s="17"/>
    </row>
    <row r="23" spans="1:12" s="15" customFormat="1" ht="26.45" customHeight="1">
      <c r="A23" s="308"/>
      <c r="B23" s="310"/>
      <c r="C23" s="18" t="s">
        <v>930</v>
      </c>
      <c r="D23" s="68" t="s">
        <v>946</v>
      </c>
      <c r="E23" s="206"/>
      <c r="F23" s="35">
        <v>93</v>
      </c>
      <c r="G23" s="35">
        <v>53</v>
      </c>
      <c r="H23" s="206">
        <f t="shared" si="0"/>
        <v>146</v>
      </c>
      <c r="I23" s="308"/>
      <c r="J23" s="308"/>
      <c r="K23" s="309"/>
      <c r="L23" s="17"/>
    </row>
    <row r="24" spans="1:12" s="15" customFormat="1" ht="26.45" customHeight="1">
      <c r="A24" s="14"/>
      <c r="B24" s="208"/>
      <c r="C24" s="18"/>
      <c r="D24" s="68"/>
      <c r="E24" s="206" t="s">
        <v>5507</v>
      </c>
      <c r="F24" s="40">
        <f>SUM(F16:F23)</f>
        <v>1261</v>
      </c>
      <c r="G24" s="40">
        <f t="shared" ref="G24:K24" si="6">SUM(G16:G23)</f>
        <v>827</v>
      </c>
      <c r="H24" s="40">
        <f t="shared" si="6"/>
        <v>2088</v>
      </c>
      <c r="I24" s="40">
        <f t="shared" si="6"/>
        <v>2</v>
      </c>
      <c r="J24" s="40">
        <f t="shared" si="6"/>
        <v>2</v>
      </c>
      <c r="K24" s="40">
        <f t="shared" si="6"/>
        <v>4</v>
      </c>
      <c r="L24" s="17"/>
    </row>
    <row r="25" spans="1:12" s="15" customFormat="1" ht="24" customHeight="1">
      <c r="A25" s="308">
        <v>4</v>
      </c>
      <c r="B25" s="310" t="s">
        <v>5546</v>
      </c>
      <c r="C25" s="18" t="s">
        <v>930</v>
      </c>
      <c r="D25" s="68" t="s">
        <v>947</v>
      </c>
      <c r="E25" s="206"/>
      <c r="F25" s="35">
        <v>26</v>
      </c>
      <c r="G25" s="35">
        <v>29</v>
      </c>
      <c r="H25" s="206">
        <f t="shared" si="0"/>
        <v>55</v>
      </c>
      <c r="I25" s="308">
        <v>2</v>
      </c>
      <c r="J25" s="308">
        <v>2</v>
      </c>
      <c r="K25" s="309">
        <f t="shared" ref="K25" si="7">SUM(I25:J32)</f>
        <v>4</v>
      </c>
      <c r="L25" s="17"/>
    </row>
    <row r="26" spans="1:12" s="15" customFormat="1" ht="24" customHeight="1">
      <c r="A26" s="308"/>
      <c r="B26" s="310"/>
      <c r="C26" s="18" t="s">
        <v>930</v>
      </c>
      <c r="D26" s="68" t="s">
        <v>948</v>
      </c>
      <c r="E26" s="206"/>
      <c r="F26" s="35">
        <v>33</v>
      </c>
      <c r="G26" s="35">
        <v>26</v>
      </c>
      <c r="H26" s="206">
        <f t="shared" si="0"/>
        <v>59</v>
      </c>
      <c r="I26" s="308"/>
      <c r="J26" s="308"/>
      <c r="K26" s="309"/>
      <c r="L26" s="17"/>
    </row>
    <row r="27" spans="1:12" s="15" customFormat="1" ht="24" customHeight="1">
      <c r="A27" s="308"/>
      <c r="B27" s="310"/>
      <c r="C27" s="18" t="s">
        <v>930</v>
      </c>
      <c r="D27" s="68" t="s">
        <v>949</v>
      </c>
      <c r="E27" s="206"/>
      <c r="F27" s="35">
        <v>134</v>
      </c>
      <c r="G27" s="35">
        <v>93</v>
      </c>
      <c r="H27" s="206">
        <f t="shared" si="0"/>
        <v>227</v>
      </c>
      <c r="I27" s="308"/>
      <c r="J27" s="308"/>
      <c r="K27" s="309"/>
      <c r="L27" s="17"/>
    </row>
    <row r="28" spans="1:12" s="15" customFormat="1" ht="24" customHeight="1">
      <c r="A28" s="308"/>
      <c r="B28" s="310"/>
      <c r="C28" s="18" t="s">
        <v>930</v>
      </c>
      <c r="D28" s="68" t="s">
        <v>950</v>
      </c>
      <c r="E28" s="206"/>
      <c r="F28" s="35">
        <v>34</v>
      </c>
      <c r="G28" s="35">
        <v>32</v>
      </c>
      <c r="H28" s="206">
        <f t="shared" si="0"/>
        <v>66</v>
      </c>
      <c r="I28" s="308"/>
      <c r="J28" s="308"/>
      <c r="K28" s="309"/>
      <c r="L28" s="17"/>
    </row>
    <row r="29" spans="1:12" s="15" customFormat="1" ht="24" customHeight="1">
      <c r="A29" s="308"/>
      <c r="B29" s="310"/>
      <c r="C29" s="18" t="s">
        <v>930</v>
      </c>
      <c r="D29" s="68" t="s">
        <v>951</v>
      </c>
      <c r="E29" s="206"/>
      <c r="F29" s="35">
        <v>215</v>
      </c>
      <c r="G29" s="35">
        <v>150</v>
      </c>
      <c r="H29" s="206">
        <f t="shared" si="0"/>
        <v>365</v>
      </c>
      <c r="I29" s="308"/>
      <c r="J29" s="308"/>
      <c r="K29" s="309"/>
      <c r="L29" s="17"/>
    </row>
    <row r="30" spans="1:12" s="15" customFormat="1" ht="24" customHeight="1">
      <c r="A30" s="308"/>
      <c r="B30" s="310"/>
      <c r="C30" s="18" t="s">
        <v>930</v>
      </c>
      <c r="D30" s="68" t="s">
        <v>952</v>
      </c>
      <c r="E30" s="206"/>
      <c r="F30" s="35">
        <v>109</v>
      </c>
      <c r="G30" s="35">
        <v>85</v>
      </c>
      <c r="H30" s="206">
        <f t="shared" si="0"/>
        <v>194</v>
      </c>
      <c r="I30" s="308"/>
      <c r="J30" s="308"/>
      <c r="K30" s="309"/>
      <c r="L30" s="17"/>
    </row>
    <row r="31" spans="1:12" s="15" customFormat="1" ht="24" customHeight="1">
      <c r="A31" s="308"/>
      <c r="B31" s="310"/>
      <c r="C31" s="18" t="s">
        <v>930</v>
      </c>
      <c r="D31" s="68" t="s">
        <v>953</v>
      </c>
      <c r="E31" s="206"/>
      <c r="F31" s="35">
        <v>141</v>
      </c>
      <c r="G31" s="35">
        <v>93</v>
      </c>
      <c r="H31" s="206">
        <f t="shared" si="0"/>
        <v>234</v>
      </c>
      <c r="I31" s="308"/>
      <c r="J31" s="308"/>
      <c r="K31" s="309"/>
      <c r="L31" s="17"/>
    </row>
    <row r="32" spans="1:12" s="15" customFormat="1" ht="24" customHeight="1">
      <c r="A32" s="308"/>
      <c r="B32" s="310"/>
      <c r="C32" s="18" t="s">
        <v>930</v>
      </c>
      <c r="D32" s="68" t="s">
        <v>954</v>
      </c>
      <c r="E32" s="206"/>
      <c r="F32" s="35">
        <v>72</v>
      </c>
      <c r="G32" s="35">
        <v>40</v>
      </c>
      <c r="H32" s="206">
        <f t="shared" si="0"/>
        <v>112</v>
      </c>
      <c r="I32" s="308"/>
      <c r="J32" s="308"/>
      <c r="K32" s="309"/>
      <c r="L32" s="17"/>
    </row>
    <row r="33" spans="1:12" s="15" customFormat="1" ht="24" customHeight="1">
      <c r="A33" s="14"/>
      <c r="B33" s="208"/>
      <c r="C33" s="18"/>
      <c r="D33" s="68"/>
      <c r="E33" s="206" t="s">
        <v>5507</v>
      </c>
      <c r="F33" s="40">
        <f>SUM(F25:F32)</f>
        <v>764</v>
      </c>
      <c r="G33" s="40">
        <f t="shared" ref="G33:K33" si="8">SUM(G25:G32)</f>
        <v>548</v>
      </c>
      <c r="H33" s="40">
        <f t="shared" si="8"/>
        <v>1312</v>
      </c>
      <c r="I33" s="40">
        <f t="shared" si="8"/>
        <v>2</v>
      </c>
      <c r="J33" s="40">
        <f t="shared" si="8"/>
        <v>2</v>
      </c>
      <c r="K33" s="40">
        <f t="shared" si="8"/>
        <v>4</v>
      </c>
      <c r="L33" s="17"/>
    </row>
    <row r="34" spans="1:12" s="15" customFormat="1" ht="24" customHeight="1">
      <c r="A34" s="314">
        <v>5</v>
      </c>
      <c r="B34" s="324" t="s">
        <v>5548</v>
      </c>
      <c r="C34" s="18" t="s">
        <v>930</v>
      </c>
      <c r="D34" s="68" t="s">
        <v>955</v>
      </c>
      <c r="E34" s="206"/>
      <c r="F34" s="35">
        <v>93</v>
      </c>
      <c r="G34" s="35">
        <v>60</v>
      </c>
      <c r="H34" s="206">
        <f t="shared" si="0"/>
        <v>153</v>
      </c>
      <c r="I34" s="314">
        <v>2</v>
      </c>
      <c r="J34" s="314">
        <v>2</v>
      </c>
      <c r="K34" s="320">
        <f>SUM(I34:J34)</f>
        <v>4</v>
      </c>
      <c r="L34" s="17"/>
    </row>
    <row r="35" spans="1:12" s="15" customFormat="1" ht="24" customHeight="1">
      <c r="A35" s="315"/>
      <c r="B35" s="325"/>
      <c r="C35" s="18" t="s">
        <v>930</v>
      </c>
      <c r="D35" s="68" t="s">
        <v>956</v>
      </c>
      <c r="E35" s="206"/>
      <c r="F35" s="35">
        <v>264</v>
      </c>
      <c r="G35" s="35">
        <v>160</v>
      </c>
      <c r="H35" s="206">
        <f t="shared" si="0"/>
        <v>424</v>
      </c>
      <c r="I35" s="315"/>
      <c r="J35" s="315"/>
      <c r="K35" s="321"/>
      <c r="L35" s="17"/>
    </row>
    <row r="36" spans="1:12" s="15" customFormat="1" ht="24" customHeight="1">
      <c r="A36" s="315"/>
      <c r="B36" s="325"/>
      <c r="C36" s="18" t="s">
        <v>930</v>
      </c>
      <c r="D36" s="68" t="s">
        <v>957</v>
      </c>
      <c r="E36" s="206"/>
      <c r="F36" s="35">
        <v>185</v>
      </c>
      <c r="G36" s="35">
        <v>98</v>
      </c>
      <c r="H36" s="206">
        <f t="shared" si="0"/>
        <v>283</v>
      </c>
      <c r="I36" s="315"/>
      <c r="J36" s="315"/>
      <c r="K36" s="321"/>
      <c r="L36" s="17"/>
    </row>
    <row r="37" spans="1:12" s="15" customFormat="1" ht="24" customHeight="1">
      <c r="A37" s="316"/>
      <c r="B37" s="326"/>
      <c r="C37" s="18" t="s">
        <v>930</v>
      </c>
      <c r="D37" s="68" t="s">
        <v>958</v>
      </c>
      <c r="E37" s="206"/>
      <c r="F37" s="35">
        <v>77</v>
      </c>
      <c r="G37" s="35">
        <v>60</v>
      </c>
      <c r="H37" s="206">
        <f t="shared" si="0"/>
        <v>137</v>
      </c>
      <c r="I37" s="316"/>
      <c r="J37" s="316"/>
      <c r="K37" s="322"/>
      <c r="L37" s="17"/>
    </row>
    <row r="38" spans="1:12" s="15" customFormat="1" ht="24" customHeight="1">
      <c r="A38" s="18"/>
      <c r="B38" s="18"/>
      <c r="C38" s="18"/>
      <c r="D38" s="68"/>
      <c r="E38" s="206" t="s">
        <v>5507</v>
      </c>
      <c r="F38" s="40">
        <f>SUM(F34:F37)</f>
        <v>619</v>
      </c>
      <c r="G38" s="40">
        <f t="shared" ref="G38:K38" si="9">SUM(G34:G37)</f>
        <v>378</v>
      </c>
      <c r="H38" s="40">
        <f t="shared" si="9"/>
        <v>997</v>
      </c>
      <c r="I38" s="40">
        <f t="shared" si="9"/>
        <v>2</v>
      </c>
      <c r="J38" s="40">
        <f t="shared" si="9"/>
        <v>2</v>
      </c>
      <c r="K38" s="40">
        <f t="shared" si="9"/>
        <v>4</v>
      </c>
      <c r="L38" s="17"/>
    </row>
    <row r="39" spans="1:12" ht="17.45" customHeight="1">
      <c r="A39" s="371">
        <v>6</v>
      </c>
      <c r="B39" s="347" t="s">
        <v>5704</v>
      </c>
      <c r="C39" s="99" t="s">
        <v>2172</v>
      </c>
      <c r="D39" s="68" t="s">
        <v>2171</v>
      </c>
      <c r="E39" s="7"/>
      <c r="F39" s="81">
        <v>487</v>
      </c>
      <c r="G39" s="81">
        <v>399</v>
      </c>
      <c r="H39" s="225">
        <f>SUM(F39:G39)</f>
        <v>886</v>
      </c>
      <c r="I39" s="333">
        <v>2</v>
      </c>
      <c r="J39" s="333">
        <v>2</v>
      </c>
      <c r="K39" s="328">
        <f>SUM(I39:J39)</f>
        <v>4</v>
      </c>
    </row>
    <row r="40" spans="1:12" ht="17.45" customHeight="1">
      <c r="A40" s="372"/>
      <c r="B40" s="348"/>
      <c r="C40" s="99" t="s">
        <v>2172</v>
      </c>
      <c r="D40" s="68" t="s">
        <v>2173</v>
      </c>
      <c r="E40" s="7"/>
      <c r="F40" s="81">
        <v>570</v>
      </c>
      <c r="G40" s="81">
        <v>396</v>
      </c>
      <c r="H40" s="225">
        <f t="shared" ref="H40:H122" si="10">SUM(F40:G40)</f>
        <v>966</v>
      </c>
      <c r="I40" s="336"/>
      <c r="J40" s="336"/>
      <c r="K40" s="329"/>
      <c r="L40" s="19"/>
    </row>
    <row r="41" spans="1:12" ht="17.45" customHeight="1">
      <c r="A41" s="373"/>
      <c r="B41" s="349"/>
      <c r="C41" s="99" t="s">
        <v>2172</v>
      </c>
      <c r="D41" s="68" t="s">
        <v>2174</v>
      </c>
      <c r="E41" s="7"/>
      <c r="F41" s="81">
        <v>401</v>
      </c>
      <c r="G41" s="81">
        <v>311</v>
      </c>
      <c r="H41" s="225">
        <f t="shared" si="10"/>
        <v>712</v>
      </c>
      <c r="I41" s="334"/>
      <c r="J41" s="334"/>
      <c r="K41" s="330"/>
    </row>
    <row r="42" spans="1:12" ht="17.45" customHeight="1">
      <c r="A42" s="152"/>
      <c r="B42" s="116"/>
      <c r="C42" s="99"/>
      <c r="D42" s="68"/>
      <c r="E42" s="225" t="s">
        <v>5507</v>
      </c>
      <c r="F42" s="86">
        <f>SUM(F39:F41)</f>
        <v>1458</v>
      </c>
      <c r="G42" s="86">
        <f t="shared" ref="G42:K42" si="11">SUM(G39:G41)</f>
        <v>1106</v>
      </c>
      <c r="H42" s="86">
        <f t="shared" si="11"/>
        <v>2564</v>
      </c>
      <c r="I42" s="86">
        <f t="shared" si="11"/>
        <v>2</v>
      </c>
      <c r="J42" s="86">
        <f t="shared" si="11"/>
        <v>2</v>
      </c>
      <c r="K42" s="86">
        <f t="shared" si="11"/>
        <v>4</v>
      </c>
    </row>
    <row r="43" spans="1:12" ht="17.45" customHeight="1">
      <c r="A43" s="371">
        <v>7</v>
      </c>
      <c r="B43" s="347" t="s">
        <v>5704</v>
      </c>
      <c r="C43" s="99" t="s">
        <v>2172</v>
      </c>
      <c r="D43" s="68" t="s">
        <v>2175</v>
      </c>
      <c r="E43" s="7"/>
      <c r="F43" s="81">
        <v>220</v>
      </c>
      <c r="G43" s="81">
        <v>185</v>
      </c>
      <c r="H43" s="225">
        <f t="shared" si="10"/>
        <v>405</v>
      </c>
      <c r="I43" s="333">
        <v>2</v>
      </c>
      <c r="J43" s="333">
        <v>2</v>
      </c>
      <c r="K43" s="328">
        <f>SUM(I43:J46)</f>
        <v>4</v>
      </c>
    </row>
    <row r="44" spans="1:12" ht="17.45" customHeight="1">
      <c r="A44" s="372"/>
      <c r="B44" s="348"/>
      <c r="C44" s="99" t="s">
        <v>2172</v>
      </c>
      <c r="D44" s="68" t="s">
        <v>2176</v>
      </c>
      <c r="E44" s="7"/>
      <c r="F44" s="81">
        <v>213</v>
      </c>
      <c r="G44" s="81">
        <v>165</v>
      </c>
      <c r="H44" s="225">
        <f t="shared" si="10"/>
        <v>378</v>
      </c>
      <c r="I44" s="336"/>
      <c r="J44" s="336"/>
      <c r="K44" s="329"/>
    </row>
    <row r="45" spans="1:12" ht="17.45" customHeight="1">
      <c r="A45" s="372"/>
      <c r="B45" s="348"/>
      <c r="C45" s="99" t="s">
        <v>2172</v>
      </c>
      <c r="D45" s="68" t="s">
        <v>2177</v>
      </c>
      <c r="E45" s="7"/>
      <c r="F45" s="81">
        <v>310</v>
      </c>
      <c r="G45" s="81">
        <v>256</v>
      </c>
      <c r="H45" s="225">
        <f t="shared" si="10"/>
        <v>566</v>
      </c>
      <c r="I45" s="336"/>
      <c r="J45" s="336"/>
      <c r="K45" s="329"/>
    </row>
    <row r="46" spans="1:12" ht="17.45" customHeight="1">
      <c r="A46" s="373"/>
      <c r="B46" s="349"/>
      <c r="C46" s="99" t="s">
        <v>2172</v>
      </c>
      <c r="D46" s="68" t="s">
        <v>2178</v>
      </c>
      <c r="E46" s="7"/>
      <c r="F46" s="81">
        <v>407</v>
      </c>
      <c r="G46" s="81">
        <v>344</v>
      </c>
      <c r="H46" s="225">
        <f t="shared" si="10"/>
        <v>751</v>
      </c>
      <c r="I46" s="334"/>
      <c r="J46" s="334"/>
      <c r="K46" s="330"/>
    </row>
    <row r="47" spans="1:12" ht="17.45" customHeight="1">
      <c r="A47" s="152"/>
      <c r="B47" s="116"/>
      <c r="C47" s="99"/>
      <c r="D47" s="68"/>
      <c r="E47" s="225" t="s">
        <v>5507</v>
      </c>
      <c r="F47" s="86">
        <f>SUM(F43:F46)</f>
        <v>1150</v>
      </c>
      <c r="G47" s="86">
        <f t="shared" ref="G47:K47" si="12">SUM(G43:G46)</f>
        <v>950</v>
      </c>
      <c r="H47" s="86">
        <f t="shared" si="12"/>
        <v>2100</v>
      </c>
      <c r="I47" s="86">
        <f t="shared" si="12"/>
        <v>2</v>
      </c>
      <c r="J47" s="86">
        <f t="shared" si="12"/>
        <v>2</v>
      </c>
      <c r="K47" s="86">
        <f t="shared" si="12"/>
        <v>4</v>
      </c>
    </row>
    <row r="48" spans="1:12" ht="17.45" customHeight="1">
      <c r="A48" s="371">
        <v>8</v>
      </c>
      <c r="B48" s="347" t="s">
        <v>5705</v>
      </c>
      <c r="C48" s="99" t="s">
        <v>2180</v>
      </c>
      <c r="D48" s="68" t="s">
        <v>2179</v>
      </c>
      <c r="E48" s="7"/>
      <c r="F48" s="81">
        <v>553</v>
      </c>
      <c r="G48" s="81">
        <v>468</v>
      </c>
      <c r="H48" s="225">
        <f t="shared" si="10"/>
        <v>1021</v>
      </c>
      <c r="I48" s="333">
        <v>2</v>
      </c>
      <c r="J48" s="333">
        <v>2</v>
      </c>
      <c r="K48" s="328">
        <f t="shared" ref="K48" si="13">SUM(I48:J49)</f>
        <v>4</v>
      </c>
    </row>
    <row r="49" spans="1:11" ht="17.45" customHeight="1">
      <c r="A49" s="373"/>
      <c r="B49" s="349"/>
      <c r="C49" s="99" t="s">
        <v>2172</v>
      </c>
      <c r="D49" s="68" t="s">
        <v>2181</v>
      </c>
      <c r="E49" s="7"/>
      <c r="F49" s="81">
        <v>216</v>
      </c>
      <c r="G49" s="81">
        <v>194</v>
      </c>
      <c r="H49" s="225">
        <f t="shared" si="10"/>
        <v>410</v>
      </c>
      <c r="I49" s="334"/>
      <c r="J49" s="334"/>
      <c r="K49" s="330"/>
    </row>
    <row r="50" spans="1:11" ht="17.45" customHeight="1">
      <c r="A50" s="152"/>
      <c r="B50" s="116"/>
      <c r="C50" s="99"/>
      <c r="D50" s="68"/>
      <c r="E50" s="225" t="s">
        <v>5507</v>
      </c>
      <c r="F50" s="86">
        <f>SUM(F48:F49)</f>
        <v>769</v>
      </c>
      <c r="G50" s="86">
        <f t="shared" ref="G50:K50" si="14">SUM(G48:G49)</f>
        <v>662</v>
      </c>
      <c r="H50" s="86">
        <f t="shared" si="14"/>
        <v>1431</v>
      </c>
      <c r="I50" s="86">
        <f t="shared" si="14"/>
        <v>2</v>
      </c>
      <c r="J50" s="86">
        <f t="shared" si="14"/>
        <v>2</v>
      </c>
      <c r="K50" s="86">
        <f t="shared" si="14"/>
        <v>4</v>
      </c>
    </row>
    <row r="51" spans="1:11" ht="17.45" customHeight="1">
      <c r="A51" s="371">
        <v>9</v>
      </c>
      <c r="B51" s="347" t="s">
        <v>5705</v>
      </c>
      <c r="C51" s="99" t="s">
        <v>2172</v>
      </c>
      <c r="D51" s="68" t="s">
        <v>2182</v>
      </c>
      <c r="E51" s="7"/>
      <c r="F51" s="81">
        <v>747</v>
      </c>
      <c r="G51" s="81">
        <v>628</v>
      </c>
      <c r="H51" s="225">
        <f t="shared" si="10"/>
        <v>1375</v>
      </c>
      <c r="I51" s="333">
        <v>2</v>
      </c>
      <c r="J51" s="333">
        <v>2</v>
      </c>
      <c r="K51" s="328">
        <f t="shared" ref="K51" si="15">SUM(I51:J52)</f>
        <v>4</v>
      </c>
    </row>
    <row r="52" spans="1:11" ht="17.45" customHeight="1">
      <c r="A52" s="373"/>
      <c r="B52" s="349"/>
      <c r="C52" s="99" t="s">
        <v>2172</v>
      </c>
      <c r="D52" s="68" t="s">
        <v>2183</v>
      </c>
      <c r="E52" s="7"/>
      <c r="F52" s="81">
        <v>373</v>
      </c>
      <c r="G52" s="81">
        <v>334</v>
      </c>
      <c r="H52" s="225">
        <f t="shared" si="10"/>
        <v>707</v>
      </c>
      <c r="I52" s="334"/>
      <c r="J52" s="334"/>
      <c r="K52" s="330"/>
    </row>
    <row r="53" spans="1:11" ht="17.45" customHeight="1">
      <c r="A53" s="152"/>
      <c r="B53" s="116"/>
      <c r="C53" s="99"/>
      <c r="D53" s="68"/>
      <c r="E53" s="225" t="s">
        <v>5507</v>
      </c>
      <c r="F53" s="86">
        <f>SUM(F51:F52)</f>
        <v>1120</v>
      </c>
      <c r="G53" s="86">
        <f t="shared" ref="G53:K53" si="16">SUM(G51:G52)</f>
        <v>962</v>
      </c>
      <c r="H53" s="86">
        <f t="shared" si="16"/>
        <v>2082</v>
      </c>
      <c r="I53" s="86">
        <f t="shared" si="16"/>
        <v>2</v>
      </c>
      <c r="J53" s="86">
        <f t="shared" si="16"/>
        <v>2</v>
      </c>
      <c r="K53" s="86">
        <f t="shared" si="16"/>
        <v>4</v>
      </c>
    </row>
    <row r="54" spans="1:11" ht="17.45" customHeight="1">
      <c r="A54" s="371">
        <v>10</v>
      </c>
      <c r="B54" s="347" t="s">
        <v>5705</v>
      </c>
      <c r="C54" s="99" t="s">
        <v>2185</v>
      </c>
      <c r="D54" s="68" t="s">
        <v>2184</v>
      </c>
      <c r="E54" s="7"/>
      <c r="F54" s="81">
        <v>176</v>
      </c>
      <c r="G54" s="81">
        <v>163</v>
      </c>
      <c r="H54" s="225">
        <f t="shared" si="10"/>
        <v>339</v>
      </c>
      <c r="I54" s="333">
        <v>2</v>
      </c>
      <c r="J54" s="333">
        <v>2</v>
      </c>
      <c r="K54" s="328">
        <f t="shared" ref="K54" si="17">SUM(I54:J56)</f>
        <v>4</v>
      </c>
    </row>
    <row r="55" spans="1:11" ht="17.45" customHeight="1">
      <c r="A55" s="372"/>
      <c r="B55" s="348"/>
      <c r="C55" s="99" t="s">
        <v>2185</v>
      </c>
      <c r="D55" s="68" t="s">
        <v>2186</v>
      </c>
      <c r="E55" s="7"/>
      <c r="F55" s="81">
        <v>296</v>
      </c>
      <c r="G55" s="81">
        <v>278</v>
      </c>
      <c r="H55" s="225">
        <f t="shared" si="10"/>
        <v>574</v>
      </c>
      <c r="I55" s="336"/>
      <c r="J55" s="336"/>
      <c r="K55" s="329"/>
    </row>
    <row r="56" spans="1:11" ht="17.45" customHeight="1">
      <c r="A56" s="373"/>
      <c r="B56" s="349"/>
      <c r="C56" s="99" t="s">
        <v>2188</v>
      </c>
      <c r="D56" s="68" t="s">
        <v>2187</v>
      </c>
      <c r="E56" s="7"/>
      <c r="F56" s="81">
        <v>424</v>
      </c>
      <c r="G56" s="81">
        <v>339</v>
      </c>
      <c r="H56" s="225">
        <f t="shared" si="10"/>
        <v>763</v>
      </c>
      <c r="I56" s="334"/>
      <c r="J56" s="334"/>
      <c r="K56" s="330"/>
    </row>
    <row r="57" spans="1:11" ht="18" customHeight="1">
      <c r="A57" s="152"/>
      <c r="B57" s="116"/>
      <c r="C57" s="99"/>
      <c r="D57" s="68"/>
      <c r="E57" s="225" t="s">
        <v>5507</v>
      </c>
      <c r="F57" s="86">
        <f>SUM(F54:F56)</f>
        <v>896</v>
      </c>
      <c r="G57" s="86">
        <f t="shared" ref="G57:K57" si="18">SUM(G54:G56)</f>
        <v>780</v>
      </c>
      <c r="H57" s="86">
        <f t="shared" si="18"/>
        <v>1676</v>
      </c>
      <c r="I57" s="86">
        <f t="shared" si="18"/>
        <v>2</v>
      </c>
      <c r="J57" s="86">
        <f t="shared" si="18"/>
        <v>2</v>
      </c>
      <c r="K57" s="86">
        <f t="shared" si="18"/>
        <v>4</v>
      </c>
    </row>
    <row r="58" spans="1:11" ht="17.45" customHeight="1">
      <c r="A58" s="371">
        <v>11</v>
      </c>
      <c r="B58" s="347" t="s">
        <v>5706</v>
      </c>
      <c r="C58" s="99" t="s">
        <v>2190</v>
      </c>
      <c r="D58" s="68" t="s">
        <v>2189</v>
      </c>
      <c r="E58" s="7"/>
      <c r="F58" s="81">
        <v>311</v>
      </c>
      <c r="G58" s="81">
        <v>269</v>
      </c>
      <c r="H58" s="225">
        <f t="shared" si="10"/>
        <v>580</v>
      </c>
      <c r="I58" s="333">
        <v>2</v>
      </c>
      <c r="J58" s="333">
        <v>2</v>
      </c>
      <c r="K58" s="328">
        <f t="shared" ref="K58" si="19">SUM(I58:J62)</f>
        <v>4</v>
      </c>
    </row>
    <row r="59" spans="1:11" ht="17.45" customHeight="1">
      <c r="A59" s="372"/>
      <c r="B59" s="348"/>
      <c r="C59" s="99" t="s">
        <v>2192</v>
      </c>
      <c r="D59" s="68" t="s">
        <v>2191</v>
      </c>
      <c r="E59" s="7"/>
      <c r="F59" s="81">
        <v>310</v>
      </c>
      <c r="G59" s="81">
        <v>266</v>
      </c>
      <c r="H59" s="225">
        <f t="shared" si="10"/>
        <v>576</v>
      </c>
      <c r="I59" s="336"/>
      <c r="J59" s="336"/>
      <c r="K59" s="329"/>
    </row>
    <row r="60" spans="1:11" ht="17.45" customHeight="1">
      <c r="A60" s="372"/>
      <c r="B60" s="348"/>
      <c r="C60" s="99" t="s">
        <v>2192</v>
      </c>
      <c r="D60" s="68" t="s">
        <v>2193</v>
      </c>
      <c r="E60" s="7"/>
      <c r="F60" s="81">
        <v>272</v>
      </c>
      <c r="G60" s="81">
        <v>213</v>
      </c>
      <c r="H60" s="225">
        <f t="shared" si="10"/>
        <v>485</v>
      </c>
      <c r="I60" s="336"/>
      <c r="J60" s="336"/>
      <c r="K60" s="329"/>
    </row>
    <row r="61" spans="1:11" ht="17.45" customHeight="1">
      <c r="A61" s="372"/>
      <c r="B61" s="348"/>
      <c r="C61" s="99" t="s">
        <v>2195</v>
      </c>
      <c r="D61" s="68" t="s">
        <v>2194</v>
      </c>
      <c r="E61" s="7"/>
      <c r="F61" s="81">
        <v>430</v>
      </c>
      <c r="G61" s="81">
        <v>315</v>
      </c>
      <c r="H61" s="225">
        <f t="shared" si="10"/>
        <v>745</v>
      </c>
      <c r="I61" s="336"/>
      <c r="J61" s="336"/>
      <c r="K61" s="329"/>
    </row>
    <row r="62" spans="1:11" ht="17.45" customHeight="1">
      <c r="A62" s="373"/>
      <c r="B62" s="349"/>
      <c r="C62" s="99" t="s">
        <v>2195</v>
      </c>
      <c r="D62" s="68" t="s">
        <v>2196</v>
      </c>
      <c r="E62" s="7"/>
      <c r="F62" s="81">
        <v>143</v>
      </c>
      <c r="G62" s="81">
        <v>95</v>
      </c>
      <c r="H62" s="225">
        <f t="shared" si="10"/>
        <v>238</v>
      </c>
      <c r="I62" s="334"/>
      <c r="J62" s="334"/>
      <c r="K62" s="330"/>
    </row>
    <row r="63" spans="1:11" ht="18" customHeight="1">
      <c r="A63" s="152"/>
      <c r="B63" s="116"/>
      <c r="C63" s="99"/>
      <c r="D63" s="68"/>
      <c r="E63" s="225" t="s">
        <v>5507</v>
      </c>
      <c r="F63" s="86">
        <f>SUM(F58:F62)</f>
        <v>1466</v>
      </c>
      <c r="G63" s="86">
        <f t="shared" ref="G63:K63" si="20">SUM(G58:G62)</f>
        <v>1158</v>
      </c>
      <c r="H63" s="86">
        <f t="shared" si="20"/>
        <v>2624</v>
      </c>
      <c r="I63" s="86">
        <f t="shared" si="20"/>
        <v>2</v>
      </c>
      <c r="J63" s="86">
        <f t="shared" si="20"/>
        <v>2</v>
      </c>
      <c r="K63" s="86">
        <f t="shared" si="20"/>
        <v>4</v>
      </c>
    </row>
    <row r="64" spans="1:11" ht="17.45" customHeight="1">
      <c r="A64" s="371">
        <v>12</v>
      </c>
      <c r="B64" s="347" t="s">
        <v>5408</v>
      </c>
      <c r="C64" s="99" t="s">
        <v>2195</v>
      </c>
      <c r="D64" s="68" t="s">
        <v>2197</v>
      </c>
      <c r="E64" s="7"/>
      <c r="F64" s="81">
        <v>472</v>
      </c>
      <c r="G64" s="81">
        <v>434</v>
      </c>
      <c r="H64" s="225">
        <f t="shared" si="10"/>
        <v>906</v>
      </c>
      <c r="I64" s="333">
        <v>2</v>
      </c>
      <c r="J64" s="333">
        <v>2</v>
      </c>
      <c r="K64" s="328">
        <f t="shared" ref="K64" si="21">SUM(I64:J66)</f>
        <v>4</v>
      </c>
    </row>
    <row r="65" spans="1:11" ht="17.45" customHeight="1">
      <c r="A65" s="372"/>
      <c r="B65" s="348"/>
      <c r="C65" s="99" t="s">
        <v>2195</v>
      </c>
      <c r="D65" s="68" t="s">
        <v>2198</v>
      </c>
      <c r="E65" s="7"/>
      <c r="F65" s="81">
        <v>356</v>
      </c>
      <c r="G65" s="81">
        <v>299</v>
      </c>
      <c r="H65" s="225">
        <f t="shared" si="10"/>
        <v>655</v>
      </c>
      <c r="I65" s="336"/>
      <c r="J65" s="336"/>
      <c r="K65" s="329"/>
    </row>
    <row r="66" spans="1:11" ht="17.45" customHeight="1">
      <c r="A66" s="373"/>
      <c r="B66" s="349"/>
      <c r="C66" s="99" t="s">
        <v>2200</v>
      </c>
      <c r="D66" s="68" t="s">
        <v>2199</v>
      </c>
      <c r="E66" s="7"/>
      <c r="F66" s="81">
        <v>452</v>
      </c>
      <c r="G66" s="81">
        <v>293</v>
      </c>
      <c r="H66" s="225">
        <f t="shared" si="10"/>
        <v>745</v>
      </c>
      <c r="I66" s="334"/>
      <c r="J66" s="334"/>
      <c r="K66" s="330"/>
    </row>
    <row r="67" spans="1:11" ht="15.6" customHeight="1">
      <c r="A67" s="152"/>
      <c r="B67" s="116"/>
      <c r="C67" s="99"/>
      <c r="D67" s="68"/>
      <c r="E67" s="225" t="s">
        <v>5507</v>
      </c>
      <c r="F67" s="86">
        <f>SUM(F64:F66)</f>
        <v>1280</v>
      </c>
      <c r="G67" s="86">
        <f t="shared" ref="G67:K67" si="22">SUM(G64:G66)</f>
        <v>1026</v>
      </c>
      <c r="H67" s="86">
        <f t="shared" si="22"/>
        <v>2306</v>
      </c>
      <c r="I67" s="86">
        <f t="shared" si="22"/>
        <v>2</v>
      </c>
      <c r="J67" s="86">
        <f t="shared" si="22"/>
        <v>2</v>
      </c>
      <c r="K67" s="86">
        <f t="shared" si="22"/>
        <v>4</v>
      </c>
    </row>
    <row r="68" spans="1:11" ht="17.45" customHeight="1">
      <c r="A68" s="371">
        <v>13</v>
      </c>
      <c r="B68" s="347" t="s">
        <v>5408</v>
      </c>
      <c r="C68" s="99" t="s">
        <v>2200</v>
      </c>
      <c r="D68" s="68" t="s">
        <v>2201</v>
      </c>
      <c r="E68" s="7"/>
      <c r="F68" s="81">
        <v>244</v>
      </c>
      <c r="G68" s="81">
        <v>172</v>
      </c>
      <c r="H68" s="225">
        <f t="shared" si="10"/>
        <v>416</v>
      </c>
      <c r="I68" s="333">
        <v>2</v>
      </c>
      <c r="J68" s="333">
        <v>2</v>
      </c>
      <c r="K68" s="328">
        <f t="shared" ref="K68" si="23">SUM(I68:J71)</f>
        <v>4</v>
      </c>
    </row>
    <row r="69" spans="1:11" ht="17.45" customHeight="1">
      <c r="A69" s="372"/>
      <c r="B69" s="348"/>
      <c r="C69" s="99" t="s">
        <v>2200</v>
      </c>
      <c r="D69" s="68" t="s">
        <v>2202</v>
      </c>
      <c r="E69" s="7"/>
      <c r="F69" s="81">
        <v>352</v>
      </c>
      <c r="G69" s="81">
        <v>249</v>
      </c>
      <c r="H69" s="225">
        <f t="shared" si="10"/>
        <v>601</v>
      </c>
      <c r="I69" s="336"/>
      <c r="J69" s="336"/>
      <c r="K69" s="329"/>
    </row>
    <row r="70" spans="1:11" ht="17.45" customHeight="1">
      <c r="A70" s="372"/>
      <c r="B70" s="348"/>
      <c r="C70" s="99" t="s">
        <v>2200</v>
      </c>
      <c r="D70" s="68" t="s">
        <v>2203</v>
      </c>
      <c r="E70" s="7"/>
      <c r="F70" s="81">
        <v>260</v>
      </c>
      <c r="G70" s="81">
        <v>181</v>
      </c>
      <c r="H70" s="225">
        <f t="shared" si="10"/>
        <v>441</v>
      </c>
      <c r="I70" s="336"/>
      <c r="J70" s="336"/>
      <c r="K70" s="329"/>
    </row>
    <row r="71" spans="1:11" ht="17.45" customHeight="1">
      <c r="A71" s="373"/>
      <c r="B71" s="349"/>
      <c r="C71" s="99" t="s">
        <v>5343</v>
      </c>
      <c r="D71" s="68" t="s">
        <v>2204</v>
      </c>
      <c r="E71" s="7"/>
      <c r="F71" s="81">
        <v>504</v>
      </c>
      <c r="G71" s="81">
        <v>378</v>
      </c>
      <c r="H71" s="225">
        <f t="shared" si="10"/>
        <v>882</v>
      </c>
      <c r="I71" s="334"/>
      <c r="J71" s="334"/>
      <c r="K71" s="330"/>
    </row>
    <row r="72" spans="1:11" ht="15.6" customHeight="1">
      <c r="A72" s="152"/>
      <c r="B72" s="116"/>
      <c r="C72" s="99"/>
      <c r="D72" s="68"/>
      <c r="E72" s="225" t="s">
        <v>5507</v>
      </c>
      <c r="F72" s="86">
        <f>SUM(F68:F71)</f>
        <v>1360</v>
      </c>
      <c r="G72" s="86">
        <f t="shared" ref="G72:K72" si="24">SUM(G68:G71)</f>
        <v>980</v>
      </c>
      <c r="H72" s="86">
        <f t="shared" si="24"/>
        <v>2340</v>
      </c>
      <c r="I72" s="86">
        <f t="shared" si="24"/>
        <v>2</v>
      </c>
      <c r="J72" s="86">
        <f t="shared" si="24"/>
        <v>2</v>
      </c>
      <c r="K72" s="86">
        <f t="shared" si="24"/>
        <v>4</v>
      </c>
    </row>
    <row r="73" spans="1:11" ht="17.45" customHeight="1">
      <c r="A73" s="371">
        <v>14</v>
      </c>
      <c r="B73" s="347" t="s">
        <v>5423</v>
      </c>
      <c r="C73" s="99" t="s">
        <v>2206</v>
      </c>
      <c r="D73" s="68" t="s">
        <v>2205</v>
      </c>
      <c r="E73" s="7"/>
      <c r="F73" s="81">
        <v>486</v>
      </c>
      <c r="G73" s="81">
        <v>374</v>
      </c>
      <c r="H73" s="225">
        <f t="shared" si="10"/>
        <v>860</v>
      </c>
      <c r="I73" s="333">
        <v>2</v>
      </c>
      <c r="J73" s="333">
        <v>2</v>
      </c>
      <c r="K73" s="328">
        <f t="shared" ref="K73" si="25">SUM(I73:J74)</f>
        <v>4</v>
      </c>
    </row>
    <row r="74" spans="1:11" ht="25.9" customHeight="1">
      <c r="A74" s="373"/>
      <c r="B74" s="349"/>
      <c r="C74" s="99" t="s">
        <v>2208</v>
      </c>
      <c r="D74" s="68" t="s">
        <v>2207</v>
      </c>
      <c r="E74" s="7"/>
      <c r="F74" s="81">
        <v>396</v>
      </c>
      <c r="G74" s="81">
        <v>317</v>
      </c>
      <c r="H74" s="225">
        <f t="shared" si="10"/>
        <v>713</v>
      </c>
      <c r="I74" s="334"/>
      <c r="J74" s="334"/>
      <c r="K74" s="330"/>
    </row>
    <row r="75" spans="1:11" ht="15.6" customHeight="1">
      <c r="A75" s="152"/>
      <c r="B75" s="116"/>
      <c r="C75" s="99"/>
      <c r="D75" s="68"/>
      <c r="E75" s="225" t="s">
        <v>5507</v>
      </c>
      <c r="F75" s="86">
        <f>SUM(F73:F74)</f>
        <v>882</v>
      </c>
      <c r="G75" s="86">
        <f t="shared" ref="G75:K75" si="26">SUM(G73:G74)</f>
        <v>691</v>
      </c>
      <c r="H75" s="86">
        <f t="shared" si="26"/>
        <v>1573</v>
      </c>
      <c r="I75" s="86">
        <f t="shared" si="26"/>
        <v>2</v>
      </c>
      <c r="J75" s="86">
        <f t="shared" si="26"/>
        <v>2</v>
      </c>
      <c r="K75" s="86">
        <f t="shared" si="26"/>
        <v>4</v>
      </c>
    </row>
    <row r="76" spans="1:11" ht="17.45" customHeight="1">
      <c r="A76" s="371">
        <v>15</v>
      </c>
      <c r="B76" s="347" t="s">
        <v>5423</v>
      </c>
      <c r="C76" s="99" t="s">
        <v>2206</v>
      </c>
      <c r="D76" s="68" t="s">
        <v>2209</v>
      </c>
      <c r="E76" s="7"/>
      <c r="F76" s="81">
        <v>548</v>
      </c>
      <c r="G76" s="81">
        <v>431</v>
      </c>
      <c r="H76" s="225">
        <f t="shared" si="10"/>
        <v>979</v>
      </c>
      <c r="I76" s="333">
        <v>2</v>
      </c>
      <c r="J76" s="333">
        <v>2</v>
      </c>
      <c r="K76" s="328">
        <f t="shared" ref="K76" si="27">SUM(I76:J78)</f>
        <v>4</v>
      </c>
    </row>
    <row r="77" spans="1:11" ht="17.45" customHeight="1">
      <c r="A77" s="372"/>
      <c r="B77" s="348"/>
      <c r="C77" s="99" t="s">
        <v>2206</v>
      </c>
      <c r="D77" s="68" t="s">
        <v>2210</v>
      </c>
      <c r="E77" s="7"/>
      <c r="F77" s="81">
        <v>154</v>
      </c>
      <c r="G77" s="81">
        <v>137</v>
      </c>
      <c r="H77" s="225">
        <f t="shared" si="10"/>
        <v>291</v>
      </c>
      <c r="I77" s="336"/>
      <c r="J77" s="336"/>
      <c r="K77" s="329"/>
    </row>
    <row r="78" spans="1:11" ht="17.45" customHeight="1">
      <c r="A78" s="373"/>
      <c r="B78" s="349"/>
      <c r="C78" s="99" t="s">
        <v>2212</v>
      </c>
      <c r="D78" s="68" t="s">
        <v>2211</v>
      </c>
      <c r="E78" s="7"/>
      <c r="F78" s="81">
        <v>399</v>
      </c>
      <c r="G78" s="81">
        <v>318</v>
      </c>
      <c r="H78" s="225">
        <f t="shared" si="10"/>
        <v>717</v>
      </c>
      <c r="I78" s="334"/>
      <c r="J78" s="334"/>
      <c r="K78" s="330"/>
    </row>
    <row r="79" spans="1:11" ht="13.15" customHeight="1">
      <c r="A79" s="152"/>
      <c r="B79" s="116"/>
      <c r="C79" s="99"/>
      <c r="D79" s="68"/>
      <c r="E79" s="225" t="s">
        <v>5507</v>
      </c>
      <c r="F79" s="86">
        <f>SUM(F76:F78)</f>
        <v>1101</v>
      </c>
      <c r="G79" s="86">
        <f t="shared" ref="G79:K79" si="28">SUM(G76:G78)</f>
        <v>886</v>
      </c>
      <c r="H79" s="86">
        <f t="shared" si="28"/>
        <v>1987</v>
      </c>
      <c r="I79" s="86">
        <f t="shared" si="28"/>
        <v>2</v>
      </c>
      <c r="J79" s="86">
        <f t="shared" si="28"/>
        <v>2</v>
      </c>
      <c r="K79" s="86">
        <f t="shared" si="28"/>
        <v>4</v>
      </c>
    </row>
    <row r="80" spans="1:11" ht="17.45" customHeight="1">
      <c r="A80" s="371">
        <v>16</v>
      </c>
      <c r="B80" s="347" t="s">
        <v>5423</v>
      </c>
      <c r="C80" s="99" t="s">
        <v>2214</v>
      </c>
      <c r="D80" s="68" t="s">
        <v>2213</v>
      </c>
      <c r="E80" s="7"/>
      <c r="F80" s="81">
        <v>228</v>
      </c>
      <c r="G80" s="81">
        <v>181</v>
      </c>
      <c r="H80" s="225">
        <f t="shared" si="10"/>
        <v>409</v>
      </c>
      <c r="I80" s="333">
        <v>2</v>
      </c>
      <c r="J80" s="333">
        <v>2</v>
      </c>
      <c r="K80" s="328">
        <f t="shared" ref="K80" si="29">SUM(I80:J82)</f>
        <v>4</v>
      </c>
    </row>
    <row r="81" spans="1:11" ht="17.45" customHeight="1">
      <c r="A81" s="372"/>
      <c r="B81" s="348"/>
      <c r="C81" s="99" t="s">
        <v>2214</v>
      </c>
      <c r="D81" s="68" t="s">
        <v>2215</v>
      </c>
      <c r="E81" s="7"/>
      <c r="F81" s="81">
        <v>166</v>
      </c>
      <c r="G81" s="81">
        <v>120</v>
      </c>
      <c r="H81" s="225">
        <f t="shared" si="10"/>
        <v>286</v>
      </c>
      <c r="I81" s="336"/>
      <c r="J81" s="336"/>
      <c r="K81" s="329"/>
    </row>
    <row r="82" spans="1:11" ht="17.45" customHeight="1">
      <c r="A82" s="373"/>
      <c r="B82" s="349"/>
      <c r="C82" s="99" t="s">
        <v>2214</v>
      </c>
      <c r="D82" s="68" t="s">
        <v>2216</v>
      </c>
      <c r="E82" s="7"/>
      <c r="F82" s="81">
        <v>480</v>
      </c>
      <c r="G82" s="81">
        <v>412</v>
      </c>
      <c r="H82" s="225">
        <f t="shared" si="10"/>
        <v>892</v>
      </c>
      <c r="I82" s="334"/>
      <c r="J82" s="334"/>
      <c r="K82" s="330"/>
    </row>
    <row r="83" spans="1:11" ht="12" customHeight="1">
      <c r="A83" s="152"/>
      <c r="B83" s="116"/>
      <c r="C83" s="99"/>
      <c r="D83" s="68"/>
      <c r="E83" s="225" t="s">
        <v>5507</v>
      </c>
      <c r="F83" s="86">
        <f>SUM(F80:F82)</f>
        <v>874</v>
      </c>
      <c r="G83" s="86">
        <f t="shared" ref="G83:K83" si="30">SUM(G80:G82)</f>
        <v>713</v>
      </c>
      <c r="H83" s="86">
        <f t="shared" si="30"/>
        <v>1587</v>
      </c>
      <c r="I83" s="86">
        <f t="shared" si="30"/>
        <v>2</v>
      </c>
      <c r="J83" s="86">
        <f t="shared" si="30"/>
        <v>2</v>
      </c>
      <c r="K83" s="86">
        <f t="shared" si="30"/>
        <v>4</v>
      </c>
    </row>
    <row r="84" spans="1:11" ht="17.45" customHeight="1">
      <c r="A84" s="371">
        <v>17</v>
      </c>
      <c r="B84" s="347" t="s">
        <v>5423</v>
      </c>
      <c r="C84" s="99" t="s">
        <v>2214</v>
      </c>
      <c r="D84" s="68" t="s">
        <v>2217</v>
      </c>
      <c r="E84" s="7"/>
      <c r="F84" s="81">
        <v>300</v>
      </c>
      <c r="G84" s="81">
        <v>248</v>
      </c>
      <c r="H84" s="225">
        <f t="shared" si="10"/>
        <v>548</v>
      </c>
      <c r="I84" s="333">
        <v>2</v>
      </c>
      <c r="J84" s="333">
        <v>2</v>
      </c>
      <c r="K84" s="328">
        <f t="shared" ref="K84" si="31">SUM(I84:J87)</f>
        <v>4</v>
      </c>
    </row>
    <row r="85" spans="1:11" ht="17.45" customHeight="1">
      <c r="A85" s="372"/>
      <c r="B85" s="348"/>
      <c r="C85" s="99" t="s">
        <v>2214</v>
      </c>
      <c r="D85" s="68" t="s">
        <v>2218</v>
      </c>
      <c r="E85" s="7"/>
      <c r="F85" s="81">
        <v>282</v>
      </c>
      <c r="G85" s="81">
        <v>202</v>
      </c>
      <c r="H85" s="225">
        <f t="shared" si="10"/>
        <v>484</v>
      </c>
      <c r="I85" s="336"/>
      <c r="J85" s="336"/>
      <c r="K85" s="329"/>
    </row>
    <row r="86" spans="1:11" ht="17.45" customHeight="1">
      <c r="A86" s="372"/>
      <c r="B86" s="348"/>
      <c r="C86" s="99" t="s">
        <v>2214</v>
      </c>
      <c r="D86" s="68" t="s">
        <v>2219</v>
      </c>
      <c r="E86" s="7"/>
      <c r="F86" s="81">
        <v>343</v>
      </c>
      <c r="G86" s="81">
        <v>288</v>
      </c>
      <c r="H86" s="225">
        <f t="shared" si="10"/>
        <v>631</v>
      </c>
      <c r="I86" s="336"/>
      <c r="J86" s="336"/>
      <c r="K86" s="329"/>
    </row>
    <row r="87" spans="1:11" ht="17.45" customHeight="1">
      <c r="A87" s="373"/>
      <c r="B87" s="349"/>
      <c r="C87" s="99" t="s">
        <v>2221</v>
      </c>
      <c r="D87" s="68" t="s">
        <v>2220</v>
      </c>
      <c r="E87" s="7"/>
      <c r="F87" s="81">
        <v>66</v>
      </c>
      <c r="G87" s="81">
        <v>42</v>
      </c>
      <c r="H87" s="225">
        <f t="shared" si="10"/>
        <v>108</v>
      </c>
      <c r="I87" s="334"/>
      <c r="J87" s="334"/>
      <c r="K87" s="330"/>
    </row>
    <row r="88" spans="1:11" ht="12.6" customHeight="1">
      <c r="A88" s="152"/>
      <c r="B88" s="116"/>
      <c r="C88" s="99"/>
      <c r="D88" s="68"/>
      <c r="E88" s="225" t="s">
        <v>5507</v>
      </c>
      <c r="F88" s="86">
        <f>SUM(F84:F87)</f>
        <v>991</v>
      </c>
      <c r="G88" s="86">
        <f t="shared" ref="G88:K88" si="32">SUM(G84:G87)</f>
        <v>780</v>
      </c>
      <c r="H88" s="86">
        <f t="shared" si="32"/>
        <v>1771</v>
      </c>
      <c r="I88" s="86">
        <f t="shared" si="32"/>
        <v>2</v>
      </c>
      <c r="J88" s="86">
        <f t="shared" si="32"/>
        <v>2</v>
      </c>
      <c r="K88" s="86">
        <f t="shared" si="32"/>
        <v>4</v>
      </c>
    </row>
    <row r="89" spans="1:11" ht="17.45" customHeight="1">
      <c r="A89" s="371">
        <v>18</v>
      </c>
      <c r="B89" s="347" t="s">
        <v>5409</v>
      </c>
      <c r="C89" s="99" t="s">
        <v>2223</v>
      </c>
      <c r="D89" s="68" t="s">
        <v>2222</v>
      </c>
      <c r="E89" s="7"/>
      <c r="F89" s="81">
        <v>407</v>
      </c>
      <c r="G89" s="81">
        <v>322</v>
      </c>
      <c r="H89" s="225">
        <f t="shared" si="10"/>
        <v>729</v>
      </c>
      <c r="I89" s="333">
        <v>2</v>
      </c>
      <c r="J89" s="333">
        <v>2</v>
      </c>
      <c r="K89" s="328">
        <f t="shared" ref="K89" si="33">SUM(I89:J90)</f>
        <v>4</v>
      </c>
    </row>
    <row r="90" spans="1:11" ht="17.45" customHeight="1">
      <c r="A90" s="373"/>
      <c r="B90" s="349"/>
      <c r="C90" s="99" t="s">
        <v>5344</v>
      </c>
      <c r="D90" s="68" t="s">
        <v>2224</v>
      </c>
      <c r="E90" s="7"/>
      <c r="F90" s="81">
        <v>437</v>
      </c>
      <c r="G90" s="81">
        <v>367</v>
      </c>
      <c r="H90" s="225">
        <f t="shared" si="10"/>
        <v>804</v>
      </c>
      <c r="I90" s="334"/>
      <c r="J90" s="334"/>
      <c r="K90" s="330"/>
    </row>
    <row r="91" spans="1:11" ht="13.15" customHeight="1">
      <c r="A91" s="152"/>
      <c r="B91" s="116"/>
      <c r="C91" s="99"/>
      <c r="D91" s="68"/>
      <c r="E91" s="225" t="s">
        <v>5507</v>
      </c>
      <c r="F91" s="86">
        <f>SUM(F89:F90)</f>
        <v>844</v>
      </c>
      <c r="G91" s="86">
        <f t="shared" ref="G91:K91" si="34">SUM(G89:G90)</f>
        <v>689</v>
      </c>
      <c r="H91" s="86">
        <f t="shared" si="34"/>
        <v>1533</v>
      </c>
      <c r="I91" s="86">
        <f t="shared" si="34"/>
        <v>2</v>
      </c>
      <c r="J91" s="86">
        <f t="shared" si="34"/>
        <v>2</v>
      </c>
      <c r="K91" s="86">
        <f t="shared" si="34"/>
        <v>4</v>
      </c>
    </row>
    <row r="92" spans="1:11" ht="17.45" customHeight="1">
      <c r="A92" s="371">
        <v>19</v>
      </c>
      <c r="B92" s="347" t="s">
        <v>5409</v>
      </c>
      <c r="C92" s="99" t="s">
        <v>2226</v>
      </c>
      <c r="D92" s="68" t="s">
        <v>2225</v>
      </c>
      <c r="E92" s="7"/>
      <c r="F92" s="81">
        <v>422</v>
      </c>
      <c r="G92" s="81">
        <v>304</v>
      </c>
      <c r="H92" s="225">
        <f t="shared" si="10"/>
        <v>726</v>
      </c>
      <c r="I92" s="333">
        <v>2</v>
      </c>
      <c r="J92" s="333">
        <v>2</v>
      </c>
      <c r="K92" s="328">
        <f t="shared" ref="K92" si="35">SUM(I92:J93)</f>
        <v>4</v>
      </c>
    </row>
    <row r="93" spans="1:11" ht="17.45" customHeight="1">
      <c r="A93" s="373"/>
      <c r="B93" s="349"/>
      <c r="C93" s="99" t="s">
        <v>2228</v>
      </c>
      <c r="D93" s="68" t="s">
        <v>2227</v>
      </c>
      <c r="E93" s="7"/>
      <c r="F93" s="81">
        <v>415</v>
      </c>
      <c r="G93" s="81">
        <v>339</v>
      </c>
      <c r="H93" s="225">
        <f t="shared" si="10"/>
        <v>754</v>
      </c>
      <c r="I93" s="334"/>
      <c r="J93" s="334"/>
      <c r="K93" s="330"/>
    </row>
    <row r="94" spans="1:11" ht="17.45" customHeight="1">
      <c r="A94" s="152"/>
      <c r="B94" s="116"/>
      <c r="C94" s="99"/>
      <c r="D94" s="68"/>
      <c r="E94" s="225" t="s">
        <v>5507</v>
      </c>
      <c r="F94" s="86">
        <f>SUM(F92:F93)</f>
        <v>837</v>
      </c>
      <c r="G94" s="86">
        <f t="shared" ref="G94:K94" si="36">SUM(G92:G93)</f>
        <v>643</v>
      </c>
      <c r="H94" s="86">
        <f t="shared" si="36"/>
        <v>1480</v>
      </c>
      <c r="I94" s="86">
        <f t="shared" si="36"/>
        <v>2</v>
      </c>
      <c r="J94" s="86">
        <f t="shared" si="36"/>
        <v>2</v>
      </c>
      <c r="K94" s="86">
        <f t="shared" si="36"/>
        <v>4</v>
      </c>
    </row>
    <row r="95" spans="1:11" ht="17.45" customHeight="1">
      <c r="A95" s="371">
        <v>20</v>
      </c>
      <c r="B95" s="347" t="s">
        <v>5411</v>
      </c>
      <c r="C95" s="99" t="s">
        <v>5345</v>
      </c>
      <c r="D95" s="68" t="s">
        <v>2229</v>
      </c>
      <c r="E95" s="7"/>
      <c r="F95" s="81">
        <v>255</v>
      </c>
      <c r="G95" s="81">
        <v>168</v>
      </c>
      <c r="H95" s="225">
        <f t="shared" si="10"/>
        <v>423</v>
      </c>
      <c r="I95" s="333">
        <v>2</v>
      </c>
      <c r="J95" s="333">
        <v>2</v>
      </c>
      <c r="K95" s="328">
        <f t="shared" ref="K95" si="37">SUM(I95:J101)</f>
        <v>4</v>
      </c>
    </row>
    <row r="96" spans="1:11" ht="17.45" customHeight="1">
      <c r="A96" s="372"/>
      <c r="B96" s="348"/>
      <c r="C96" s="99" t="s">
        <v>5346</v>
      </c>
      <c r="D96" s="68" t="s">
        <v>2230</v>
      </c>
      <c r="E96" s="7"/>
      <c r="F96" s="81">
        <v>308</v>
      </c>
      <c r="G96" s="81">
        <v>211</v>
      </c>
      <c r="H96" s="225">
        <f t="shared" si="10"/>
        <v>519</v>
      </c>
      <c r="I96" s="336"/>
      <c r="J96" s="336"/>
      <c r="K96" s="329"/>
    </row>
    <row r="97" spans="1:11" ht="17.45" customHeight="1">
      <c r="A97" s="372"/>
      <c r="B97" s="348"/>
      <c r="C97" s="99" t="s">
        <v>5346</v>
      </c>
      <c r="D97" s="68" t="s">
        <v>2231</v>
      </c>
      <c r="E97" s="7"/>
      <c r="F97" s="81">
        <v>335</v>
      </c>
      <c r="G97" s="81">
        <v>217</v>
      </c>
      <c r="H97" s="225">
        <f t="shared" si="10"/>
        <v>552</v>
      </c>
      <c r="I97" s="336"/>
      <c r="J97" s="336"/>
      <c r="K97" s="329"/>
    </row>
    <row r="98" spans="1:11" ht="17.45" customHeight="1">
      <c r="A98" s="372"/>
      <c r="B98" s="348"/>
      <c r="C98" s="99" t="s">
        <v>5346</v>
      </c>
      <c r="D98" s="68" t="s">
        <v>2232</v>
      </c>
      <c r="E98" s="7"/>
      <c r="F98" s="81">
        <v>124</v>
      </c>
      <c r="G98" s="81">
        <v>83</v>
      </c>
      <c r="H98" s="225">
        <f t="shared" si="10"/>
        <v>207</v>
      </c>
      <c r="I98" s="336"/>
      <c r="J98" s="336"/>
      <c r="K98" s="329"/>
    </row>
    <row r="99" spans="1:11" ht="17.45" customHeight="1">
      <c r="A99" s="372"/>
      <c r="B99" s="348"/>
      <c r="C99" s="99" t="s">
        <v>5347</v>
      </c>
      <c r="D99" s="68" t="s">
        <v>2233</v>
      </c>
      <c r="E99" s="7"/>
      <c r="F99" s="81">
        <v>117</v>
      </c>
      <c r="G99" s="81">
        <v>94</v>
      </c>
      <c r="H99" s="225">
        <f t="shared" si="10"/>
        <v>211</v>
      </c>
      <c r="I99" s="336"/>
      <c r="J99" s="336"/>
      <c r="K99" s="329"/>
    </row>
    <row r="100" spans="1:11" ht="17.45" customHeight="1">
      <c r="A100" s="372"/>
      <c r="B100" s="348"/>
      <c r="C100" s="99" t="s">
        <v>5348</v>
      </c>
      <c r="D100" s="68" t="s">
        <v>2234</v>
      </c>
      <c r="E100" s="7"/>
      <c r="F100" s="81">
        <v>74</v>
      </c>
      <c r="G100" s="81">
        <v>57</v>
      </c>
      <c r="H100" s="225">
        <f t="shared" si="10"/>
        <v>131</v>
      </c>
      <c r="I100" s="336"/>
      <c r="J100" s="336"/>
      <c r="K100" s="329"/>
    </row>
    <row r="101" spans="1:11" ht="17.45" customHeight="1">
      <c r="A101" s="373"/>
      <c r="B101" s="349"/>
      <c r="C101" s="99" t="s">
        <v>5349</v>
      </c>
      <c r="D101" s="68" t="s">
        <v>2235</v>
      </c>
      <c r="E101" s="7"/>
      <c r="F101" s="81">
        <v>118</v>
      </c>
      <c r="G101" s="81">
        <v>88</v>
      </c>
      <c r="H101" s="225">
        <f t="shared" si="10"/>
        <v>206</v>
      </c>
      <c r="I101" s="334"/>
      <c r="J101" s="334"/>
      <c r="K101" s="330"/>
    </row>
    <row r="102" spans="1:11" ht="17.45" customHeight="1">
      <c r="A102" s="152"/>
      <c r="B102" s="116"/>
      <c r="C102" s="99"/>
      <c r="D102" s="68"/>
      <c r="E102" s="225" t="s">
        <v>5507</v>
      </c>
      <c r="F102" s="86">
        <f>SUM(F95:F101)</f>
        <v>1331</v>
      </c>
      <c r="G102" s="86">
        <f t="shared" ref="G102:K102" si="38">SUM(G95:G101)</f>
        <v>918</v>
      </c>
      <c r="H102" s="86">
        <f t="shared" si="38"/>
        <v>2249</v>
      </c>
      <c r="I102" s="86">
        <f t="shared" si="38"/>
        <v>2</v>
      </c>
      <c r="J102" s="86">
        <f t="shared" si="38"/>
        <v>2</v>
      </c>
      <c r="K102" s="86">
        <f t="shared" si="38"/>
        <v>4</v>
      </c>
    </row>
    <row r="103" spans="1:11" ht="17.45" customHeight="1">
      <c r="A103" s="371">
        <v>21</v>
      </c>
      <c r="B103" s="347" t="s">
        <v>5410</v>
      </c>
      <c r="C103" s="99" t="s">
        <v>5350</v>
      </c>
      <c r="D103" s="68" t="s">
        <v>2236</v>
      </c>
      <c r="E103" s="7"/>
      <c r="F103" s="81">
        <v>411</v>
      </c>
      <c r="G103" s="81">
        <v>274</v>
      </c>
      <c r="H103" s="225">
        <f t="shared" si="10"/>
        <v>685</v>
      </c>
      <c r="I103" s="333">
        <v>2</v>
      </c>
      <c r="J103" s="333">
        <v>2</v>
      </c>
      <c r="K103" s="328">
        <f t="shared" ref="K103" si="39">SUM(I103:J105)</f>
        <v>4</v>
      </c>
    </row>
    <row r="104" spans="1:11" ht="17.45" customHeight="1">
      <c r="A104" s="372"/>
      <c r="B104" s="348"/>
      <c r="C104" s="99" t="s">
        <v>5350</v>
      </c>
      <c r="D104" s="68" t="s">
        <v>2237</v>
      </c>
      <c r="E104" s="7"/>
      <c r="F104" s="81">
        <v>232</v>
      </c>
      <c r="G104" s="81">
        <v>162</v>
      </c>
      <c r="H104" s="225">
        <f t="shared" si="10"/>
        <v>394</v>
      </c>
      <c r="I104" s="336"/>
      <c r="J104" s="336"/>
      <c r="K104" s="329"/>
    </row>
    <row r="105" spans="1:11" ht="17.45" customHeight="1">
      <c r="A105" s="373"/>
      <c r="B105" s="349"/>
      <c r="C105" s="99" t="s">
        <v>5349</v>
      </c>
      <c r="D105" s="68" t="s">
        <v>2238</v>
      </c>
      <c r="E105" s="7"/>
      <c r="F105" s="81">
        <v>211</v>
      </c>
      <c r="G105" s="81">
        <v>149</v>
      </c>
      <c r="H105" s="225">
        <f t="shared" si="10"/>
        <v>360</v>
      </c>
      <c r="I105" s="334"/>
      <c r="J105" s="334"/>
      <c r="K105" s="330"/>
    </row>
    <row r="106" spans="1:11" ht="17.45" customHeight="1">
      <c r="A106" s="152"/>
      <c r="B106" s="116"/>
      <c r="C106" s="99"/>
      <c r="D106" s="68"/>
      <c r="E106" s="225" t="s">
        <v>5507</v>
      </c>
      <c r="F106" s="86">
        <f>SUM(F103:F105)</f>
        <v>854</v>
      </c>
      <c r="G106" s="86">
        <f t="shared" ref="G106:K106" si="40">SUM(G103:G105)</f>
        <v>585</v>
      </c>
      <c r="H106" s="86">
        <f t="shared" si="40"/>
        <v>1439</v>
      </c>
      <c r="I106" s="86">
        <f t="shared" si="40"/>
        <v>2</v>
      </c>
      <c r="J106" s="86">
        <f t="shared" si="40"/>
        <v>2</v>
      </c>
      <c r="K106" s="86">
        <f t="shared" si="40"/>
        <v>4</v>
      </c>
    </row>
    <row r="107" spans="1:11" ht="17.45" customHeight="1">
      <c r="A107" s="371">
        <v>22</v>
      </c>
      <c r="B107" s="347" t="s">
        <v>5410</v>
      </c>
      <c r="C107" s="99" t="s">
        <v>5351</v>
      </c>
      <c r="D107" s="68" t="s">
        <v>2239</v>
      </c>
      <c r="E107" s="7"/>
      <c r="F107" s="81">
        <v>139</v>
      </c>
      <c r="G107" s="81">
        <v>84</v>
      </c>
      <c r="H107" s="225">
        <f t="shared" si="10"/>
        <v>223</v>
      </c>
      <c r="I107" s="333">
        <v>2</v>
      </c>
      <c r="J107" s="333">
        <v>2</v>
      </c>
      <c r="K107" s="328">
        <f t="shared" ref="K107" si="41">SUM(I107:J110)</f>
        <v>4</v>
      </c>
    </row>
    <row r="108" spans="1:11" ht="17.45" customHeight="1">
      <c r="A108" s="372"/>
      <c r="B108" s="348"/>
      <c r="C108" s="99" t="s">
        <v>2241</v>
      </c>
      <c r="D108" s="68" t="s">
        <v>2240</v>
      </c>
      <c r="E108" s="7"/>
      <c r="F108" s="81">
        <v>284</v>
      </c>
      <c r="G108" s="81">
        <v>173</v>
      </c>
      <c r="H108" s="225">
        <f t="shared" si="10"/>
        <v>457</v>
      </c>
      <c r="I108" s="336"/>
      <c r="J108" s="336"/>
      <c r="K108" s="329"/>
    </row>
    <row r="109" spans="1:11" ht="17.45" customHeight="1">
      <c r="A109" s="372"/>
      <c r="B109" s="348"/>
      <c r="C109" s="99" t="s">
        <v>2243</v>
      </c>
      <c r="D109" s="68" t="s">
        <v>2242</v>
      </c>
      <c r="E109" s="7"/>
      <c r="F109" s="81">
        <v>256</v>
      </c>
      <c r="G109" s="81">
        <v>179</v>
      </c>
      <c r="H109" s="225">
        <f t="shared" si="10"/>
        <v>435</v>
      </c>
      <c r="I109" s="336"/>
      <c r="J109" s="336"/>
      <c r="K109" s="329"/>
    </row>
    <row r="110" spans="1:11" ht="17.45" customHeight="1">
      <c r="A110" s="373"/>
      <c r="B110" s="349"/>
      <c r="C110" s="99" t="s">
        <v>2245</v>
      </c>
      <c r="D110" s="68" t="s">
        <v>2244</v>
      </c>
      <c r="E110" s="7"/>
      <c r="F110" s="81">
        <v>131</v>
      </c>
      <c r="G110" s="81">
        <v>72</v>
      </c>
      <c r="H110" s="225">
        <f t="shared" si="10"/>
        <v>203</v>
      </c>
      <c r="I110" s="334"/>
      <c r="J110" s="334"/>
      <c r="K110" s="330"/>
    </row>
    <row r="111" spans="1:11" ht="17.45" customHeight="1">
      <c r="A111" s="152"/>
      <c r="B111" s="116"/>
      <c r="C111" s="99"/>
      <c r="D111" s="68"/>
      <c r="E111" s="225" t="s">
        <v>5507</v>
      </c>
      <c r="F111" s="86">
        <f>SUM(F107:F110)</f>
        <v>810</v>
      </c>
      <c r="G111" s="86">
        <f t="shared" ref="G111:K111" si="42">SUM(G107:G110)</f>
        <v>508</v>
      </c>
      <c r="H111" s="86">
        <f t="shared" si="42"/>
        <v>1318</v>
      </c>
      <c r="I111" s="86">
        <f t="shared" si="42"/>
        <v>2</v>
      </c>
      <c r="J111" s="86">
        <f t="shared" si="42"/>
        <v>2</v>
      </c>
      <c r="K111" s="86">
        <f t="shared" si="42"/>
        <v>4</v>
      </c>
    </row>
    <row r="112" spans="1:11" ht="17.45" customHeight="1">
      <c r="A112" s="371">
        <v>23</v>
      </c>
      <c r="B112" s="347" t="s">
        <v>5412</v>
      </c>
      <c r="C112" s="99" t="s">
        <v>2247</v>
      </c>
      <c r="D112" s="68" t="s">
        <v>2246</v>
      </c>
      <c r="E112" s="7"/>
      <c r="F112" s="81">
        <v>322</v>
      </c>
      <c r="G112" s="81">
        <v>270</v>
      </c>
      <c r="H112" s="225">
        <f t="shared" si="10"/>
        <v>592</v>
      </c>
      <c r="I112" s="333">
        <v>2</v>
      </c>
      <c r="J112" s="333">
        <v>2</v>
      </c>
      <c r="K112" s="328">
        <f t="shared" ref="K112" si="43">SUM(I112:J114)</f>
        <v>4</v>
      </c>
    </row>
    <row r="113" spans="1:11" ht="17.45" customHeight="1">
      <c r="A113" s="372"/>
      <c r="B113" s="348"/>
      <c r="C113" s="99" t="s">
        <v>2249</v>
      </c>
      <c r="D113" s="68" t="s">
        <v>2248</v>
      </c>
      <c r="E113" s="7"/>
      <c r="F113" s="81">
        <v>258</v>
      </c>
      <c r="G113" s="81">
        <v>200</v>
      </c>
      <c r="H113" s="225">
        <f t="shared" si="10"/>
        <v>458</v>
      </c>
      <c r="I113" s="336"/>
      <c r="J113" s="336"/>
      <c r="K113" s="329"/>
    </row>
    <row r="114" spans="1:11" ht="17.45" customHeight="1">
      <c r="A114" s="373"/>
      <c r="B114" s="349"/>
      <c r="C114" s="99" t="s">
        <v>2251</v>
      </c>
      <c r="D114" s="68" t="s">
        <v>2250</v>
      </c>
      <c r="E114" s="7"/>
      <c r="F114" s="81">
        <v>494</v>
      </c>
      <c r="G114" s="81">
        <v>338</v>
      </c>
      <c r="H114" s="225">
        <f t="shared" si="10"/>
        <v>832</v>
      </c>
      <c r="I114" s="334"/>
      <c r="J114" s="334"/>
      <c r="K114" s="330"/>
    </row>
    <row r="115" spans="1:11" ht="17.45" customHeight="1">
      <c r="A115" s="152"/>
      <c r="B115" s="116"/>
      <c r="C115" s="99"/>
      <c r="D115" s="68"/>
      <c r="E115" s="225" t="s">
        <v>5507</v>
      </c>
      <c r="F115" s="86">
        <f>SUM(F112:F114)</f>
        <v>1074</v>
      </c>
      <c r="G115" s="86">
        <f t="shared" ref="G115:K115" si="44">SUM(G112:G114)</f>
        <v>808</v>
      </c>
      <c r="H115" s="86">
        <f t="shared" si="44"/>
        <v>1882</v>
      </c>
      <c r="I115" s="86">
        <f t="shared" si="44"/>
        <v>2</v>
      </c>
      <c r="J115" s="86">
        <f t="shared" si="44"/>
        <v>2</v>
      </c>
      <c r="K115" s="86">
        <f t="shared" si="44"/>
        <v>4</v>
      </c>
    </row>
    <row r="116" spans="1:11" ht="17.45" customHeight="1">
      <c r="A116" s="371">
        <v>24</v>
      </c>
      <c r="B116" s="347" t="s">
        <v>5412</v>
      </c>
      <c r="C116" s="99" t="s">
        <v>2253</v>
      </c>
      <c r="D116" s="68" t="s">
        <v>2252</v>
      </c>
      <c r="E116" s="7"/>
      <c r="F116" s="81">
        <v>287</v>
      </c>
      <c r="G116" s="81">
        <v>204</v>
      </c>
      <c r="H116" s="225">
        <f t="shared" si="10"/>
        <v>491</v>
      </c>
      <c r="I116" s="333">
        <v>2</v>
      </c>
      <c r="J116" s="333">
        <v>2</v>
      </c>
      <c r="K116" s="328">
        <f t="shared" ref="K116" si="45">SUM(I116:J117)</f>
        <v>4</v>
      </c>
    </row>
    <row r="117" spans="1:11" ht="17.45" customHeight="1">
      <c r="A117" s="373"/>
      <c r="B117" s="349"/>
      <c r="C117" s="99" t="s">
        <v>2255</v>
      </c>
      <c r="D117" s="68" t="s">
        <v>2254</v>
      </c>
      <c r="E117" s="7"/>
      <c r="F117" s="81">
        <v>510</v>
      </c>
      <c r="G117" s="81">
        <v>352</v>
      </c>
      <c r="H117" s="225">
        <f t="shared" si="10"/>
        <v>862</v>
      </c>
      <c r="I117" s="334"/>
      <c r="J117" s="334"/>
      <c r="K117" s="330"/>
    </row>
    <row r="118" spans="1:11" ht="17.45" customHeight="1">
      <c r="A118" s="152"/>
      <c r="B118" s="116"/>
      <c r="C118" s="99"/>
      <c r="D118" s="68"/>
      <c r="E118" s="225" t="s">
        <v>5507</v>
      </c>
      <c r="F118" s="86">
        <f>SUM(F116:F117)</f>
        <v>797</v>
      </c>
      <c r="G118" s="86">
        <f t="shared" ref="G118:K118" si="46">SUM(G116:G117)</f>
        <v>556</v>
      </c>
      <c r="H118" s="86">
        <f t="shared" si="46"/>
        <v>1353</v>
      </c>
      <c r="I118" s="86">
        <f t="shared" si="46"/>
        <v>2</v>
      </c>
      <c r="J118" s="86">
        <f t="shared" si="46"/>
        <v>2</v>
      </c>
      <c r="K118" s="86">
        <f t="shared" si="46"/>
        <v>4</v>
      </c>
    </row>
    <row r="119" spans="1:11" ht="17.45" customHeight="1">
      <c r="A119" s="371">
        <v>25</v>
      </c>
      <c r="B119" s="347" t="s">
        <v>5413</v>
      </c>
      <c r="C119" s="99" t="s">
        <v>2257</v>
      </c>
      <c r="D119" s="68" t="s">
        <v>2256</v>
      </c>
      <c r="E119" s="7"/>
      <c r="F119" s="81">
        <v>278</v>
      </c>
      <c r="G119" s="81">
        <v>188</v>
      </c>
      <c r="H119" s="225">
        <f t="shared" si="10"/>
        <v>466</v>
      </c>
      <c r="I119" s="333">
        <v>2</v>
      </c>
      <c r="J119" s="333">
        <v>2</v>
      </c>
      <c r="K119" s="328">
        <f t="shared" ref="K119" si="47">SUM(I119:J122)</f>
        <v>4</v>
      </c>
    </row>
    <row r="120" spans="1:11" ht="17.45" customHeight="1">
      <c r="A120" s="372"/>
      <c r="B120" s="348"/>
      <c r="C120" s="99" t="s">
        <v>5352</v>
      </c>
      <c r="D120" s="68" t="s">
        <v>2258</v>
      </c>
      <c r="E120" s="7"/>
      <c r="F120" s="81">
        <v>378</v>
      </c>
      <c r="G120" s="81">
        <v>268</v>
      </c>
      <c r="H120" s="225">
        <f t="shared" si="10"/>
        <v>646</v>
      </c>
      <c r="I120" s="336"/>
      <c r="J120" s="336"/>
      <c r="K120" s="329"/>
    </row>
    <row r="121" spans="1:11" ht="17.45" customHeight="1">
      <c r="A121" s="372"/>
      <c r="B121" s="348"/>
      <c r="C121" s="99" t="s">
        <v>2260</v>
      </c>
      <c r="D121" s="68" t="s">
        <v>2259</v>
      </c>
      <c r="E121" s="7"/>
      <c r="F121" s="81">
        <v>182</v>
      </c>
      <c r="G121" s="81">
        <v>134</v>
      </c>
      <c r="H121" s="225">
        <f t="shared" si="10"/>
        <v>316</v>
      </c>
      <c r="I121" s="336"/>
      <c r="J121" s="336"/>
      <c r="K121" s="329"/>
    </row>
    <row r="122" spans="1:11" ht="17.45" customHeight="1">
      <c r="A122" s="373"/>
      <c r="B122" s="349"/>
      <c r="C122" s="99" t="s">
        <v>2262</v>
      </c>
      <c r="D122" s="68" t="s">
        <v>2261</v>
      </c>
      <c r="E122" s="7"/>
      <c r="F122" s="81">
        <v>293</v>
      </c>
      <c r="G122" s="81">
        <v>191</v>
      </c>
      <c r="H122" s="225">
        <f t="shared" si="10"/>
        <v>484</v>
      </c>
      <c r="I122" s="334"/>
      <c r="J122" s="334"/>
      <c r="K122" s="330"/>
    </row>
    <row r="123" spans="1:11" ht="17.45" customHeight="1">
      <c r="A123" s="152"/>
      <c r="B123" s="116"/>
      <c r="C123" s="99"/>
      <c r="D123" s="68"/>
      <c r="E123" s="225" t="s">
        <v>5507</v>
      </c>
      <c r="F123" s="86">
        <f>SUM(F119:F122)</f>
        <v>1131</v>
      </c>
      <c r="G123" s="86">
        <f t="shared" ref="G123:K123" si="48">SUM(G119:G122)</f>
        <v>781</v>
      </c>
      <c r="H123" s="86">
        <f t="shared" si="48"/>
        <v>1912</v>
      </c>
      <c r="I123" s="86">
        <f t="shared" si="48"/>
        <v>2</v>
      </c>
      <c r="J123" s="86">
        <f t="shared" si="48"/>
        <v>2</v>
      </c>
      <c r="K123" s="86">
        <f t="shared" si="48"/>
        <v>4</v>
      </c>
    </row>
    <row r="124" spans="1:11" ht="17.45" customHeight="1">
      <c r="A124" s="371">
        <v>26</v>
      </c>
      <c r="B124" s="347" t="s">
        <v>5414</v>
      </c>
      <c r="C124" s="99" t="s">
        <v>2262</v>
      </c>
      <c r="D124" s="68" t="s">
        <v>2263</v>
      </c>
      <c r="E124" s="7"/>
      <c r="F124" s="81">
        <v>311</v>
      </c>
      <c r="G124" s="81">
        <v>225</v>
      </c>
      <c r="H124" s="225">
        <f t="shared" ref="H124:H135" si="49">SUM(F124:G124)</f>
        <v>536</v>
      </c>
      <c r="I124" s="333">
        <v>2</v>
      </c>
      <c r="J124" s="333">
        <v>2</v>
      </c>
      <c r="K124" s="328">
        <f t="shared" ref="K124" si="50">SUM(I124:J127)</f>
        <v>4</v>
      </c>
    </row>
    <row r="125" spans="1:11" ht="17.45" customHeight="1">
      <c r="A125" s="372"/>
      <c r="B125" s="348"/>
      <c r="C125" s="99" t="s">
        <v>2262</v>
      </c>
      <c r="D125" s="68" t="s">
        <v>2264</v>
      </c>
      <c r="E125" s="7"/>
      <c r="F125" s="81">
        <v>364</v>
      </c>
      <c r="G125" s="81">
        <v>281</v>
      </c>
      <c r="H125" s="225">
        <f t="shared" si="49"/>
        <v>645</v>
      </c>
      <c r="I125" s="336"/>
      <c r="J125" s="336"/>
      <c r="K125" s="329"/>
    </row>
    <row r="126" spans="1:11" ht="17.45" customHeight="1">
      <c r="A126" s="372"/>
      <c r="B126" s="348"/>
      <c r="C126" s="99" t="s">
        <v>2266</v>
      </c>
      <c r="D126" s="68" t="s">
        <v>2265</v>
      </c>
      <c r="E126" s="7"/>
      <c r="F126" s="81">
        <v>265</v>
      </c>
      <c r="G126" s="81">
        <v>181</v>
      </c>
      <c r="H126" s="225">
        <f t="shared" si="49"/>
        <v>446</v>
      </c>
      <c r="I126" s="336"/>
      <c r="J126" s="336"/>
      <c r="K126" s="329"/>
    </row>
    <row r="127" spans="1:11" ht="17.45" customHeight="1">
      <c r="A127" s="373"/>
      <c r="B127" s="349"/>
      <c r="C127" s="99" t="s">
        <v>2266</v>
      </c>
      <c r="D127" s="68" t="s">
        <v>2267</v>
      </c>
      <c r="E127" s="7"/>
      <c r="F127" s="81">
        <v>193</v>
      </c>
      <c r="G127" s="81">
        <v>138</v>
      </c>
      <c r="H127" s="225">
        <f t="shared" si="49"/>
        <v>331</v>
      </c>
      <c r="I127" s="334"/>
      <c r="J127" s="334"/>
      <c r="K127" s="330"/>
    </row>
    <row r="128" spans="1:11" ht="17.45" customHeight="1">
      <c r="A128" s="152"/>
      <c r="B128" s="116"/>
      <c r="C128" s="99"/>
      <c r="D128" s="68"/>
      <c r="E128" s="225" t="s">
        <v>5507</v>
      </c>
      <c r="F128" s="86">
        <f>SUM(F124:F127)</f>
        <v>1133</v>
      </c>
      <c r="G128" s="86">
        <f t="shared" ref="G128:K128" si="51">SUM(G124:G127)</f>
        <v>825</v>
      </c>
      <c r="H128" s="86">
        <f t="shared" si="51"/>
        <v>1958</v>
      </c>
      <c r="I128" s="86">
        <f t="shared" si="51"/>
        <v>2</v>
      </c>
      <c r="J128" s="86">
        <f t="shared" si="51"/>
        <v>2</v>
      </c>
      <c r="K128" s="86">
        <f t="shared" si="51"/>
        <v>4</v>
      </c>
    </row>
    <row r="129" spans="1:11" ht="17.45" customHeight="1">
      <c r="A129" s="371">
        <v>27</v>
      </c>
      <c r="B129" s="347" t="s">
        <v>5415</v>
      </c>
      <c r="C129" s="99" t="s">
        <v>5353</v>
      </c>
      <c r="D129" s="68" t="s">
        <v>2268</v>
      </c>
      <c r="E129" s="7"/>
      <c r="F129" s="81">
        <v>249</v>
      </c>
      <c r="G129" s="81">
        <v>181</v>
      </c>
      <c r="H129" s="225">
        <f t="shared" si="49"/>
        <v>430</v>
      </c>
      <c r="I129" s="333">
        <v>2</v>
      </c>
      <c r="J129" s="333">
        <v>2</v>
      </c>
      <c r="K129" s="328">
        <f t="shared" ref="K129" si="52">SUM(I129:J131)</f>
        <v>4</v>
      </c>
    </row>
    <row r="130" spans="1:11" ht="17.45" customHeight="1">
      <c r="A130" s="372"/>
      <c r="B130" s="348"/>
      <c r="C130" s="99" t="s">
        <v>2270</v>
      </c>
      <c r="D130" s="68" t="s">
        <v>2269</v>
      </c>
      <c r="E130" s="7"/>
      <c r="F130" s="81">
        <v>238</v>
      </c>
      <c r="G130" s="81">
        <v>166</v>
      </c>
      <c r="H130" s="225">
        <f t="shared" si="49"/>
        <v>404</v>
      </c>
      <c r="I130" s="336"/>
      <c r="J130" s="336"/>
      <c r="K130" s="329"/>
    </row>
    <row r="131" spans="1:11" ht="17.45" customHeight="1">
      <c r="A131" s="373"/>
      <c r="B131" s="349"/>
      <c r="C131" s="99" t="s">
        <v>2272</v>
      </c>
      <c r="D131" s="68" t="s">
        <v>2271</v>
      </c>
      <c r="E131" s="7"/>
      <c r="F131" s="81">
        <v>237</v>
      </c>
      <c r="G131" s="81">
        <v>166</v>
      </c>
      <c r="H131" s="225">
        <f t="shared" si="49"/>
        <v>403</v>
      </c>
      <c r="I131" s="334"/>
      <c r="J131" s="334"/>
      <c r="K131" s="330"/>
    </row>
    <row r="132" spans="1:11" ht="17.45" customHeight="1">
      <c r="A132" s="152"/>
      <c r="B132" s="116"/>
      <c r="C132" s="99"/>
      <c r="D132" s="68"/>
      <c r="E132" s="225" t="s">
        <v>5507</v>
      </c>
      <c r="F132" s="86">
        <f>SUM(F129:F131)</f>
        <v>724</v>
      </c>
      <c r="G132" s="86">
        <f t="shared" ref="G132:K132" si="53">SUM(G129:G131)</f>
        <v>513</v>
      </c>
      <c r="H132" s="86">
        <f t="shared" si="53"/>
        <v>1237</v>
      </c>
      <c r="I132" s="86">
        <f t="shared" si="53"/>
        <v>2</v>
      </c>
      <c r="J132" s="86">
        <f t="shared" si="53"/>
        <v>2</v>
      </c>
      <c r="K132" s="86">
        <f t="shared" si="53"/>
        <v>4</v>
      </c>
    </row>
    <row r="133" spans="1:11" ht="17.45" customHeight="1">
      <c r="A133" s="371">
        <v>28</v>
      </c>
      <c r="B133" s="347" t="s">
        <v>5416</v>
      </c>
      <c r="C133" s="99" t="s">
        <v>2272</v>
      </c>
      <c r="D133" s="68" t="s">
        <v>2273</v>
      </c>
      <c r="E133" s="7"/>
      <c r="F133" s="81">
        <v>400</v>
      </c>
      <c r="G133" s="81">
        <v>270</v>
      </c>
      <c r="H133" s="225">
        <f t="shared" si="49"/>
        <v>670</v>
      </c>
      <c r="I133" s="333">
        <v>2</v>
      </c>
      <c r="J133" s="333">
        <v>2</v>
      </c>
      <c r="K133" s="328">
        <f t="shared" ref="K133" si="54">SUM(I133:J135)</f>
        <v>4</v>
      </c>
    </row>
    <row r="134" spans="1:11" ht="17.45" customHeight="1">
      <c r="A134" s="372"/>
      <c r="B134" s="348"/>
      <c r="C134" s="99" t="s">
        <v>2275</v>
      </c>
      <c r="D134" s="68" t="s">
        <v>2274</v>
      </c>
      <c r="E134" s="7"/>
      <c r="F134" s="81">
        <v>134</v>
      </c>
      <c r="G134" s="81">
        <v>94</v>
      </c>
      <c r="H134" s="225">
        <f t="shared" si="49"/>
        <v>228</v>
      </c>
      <c r="I134" s="336"/>
      <c r="J134" s="336"/>
      <c r="K134" s="329"/>
    </row>
    <row r="135" spans="1:11" ht="17.45" customHeight="1">
      <c r="A135" s="373"/>
      <c r="B135" s="349"/>
      <c r="C135" s="99" t="s">
        <v>2275</v>
      </c>
      <c r="D135" s="68" t="s">
        <v>2276</v>
      </c>
      <c r="E135" s="7"/>
      <c r="F135" s="81">
        <v>373</v>
      </c>
      <c r="G135" s="81">
        <v>270</v>
      </c>
      <c r="H135" s="225">
        <f t="shared" si="49"/>
        <v>643</v>
      </c>
      <c r="I135" s="334"/>
      <c r="J135" s="334"/>
      <c r="K135" s="330"/>
    </row>
    <row r="136" spans="1:11" ht="17.45" customHeight="1">
      <c r="A136" s="152"/>
      <c r="B136" s="116"/>
      <c r="C136" s="99"/>
      <c r="D136" s="68"/>
      <c r="E136" s="225" t="s">
        <v>5507</v>
      </c>
      <c r="F136" s="86">
        <f>SUM(F133:F135)</f>
        <v>907</v>
      </c>
      <c r="G136" s="86">
        <f t="shared" ref="G136:K136" si="55">SUM(G133:G135)</f>
        <v>634</v>
      </c>
      <c r="H136" s="86">
        <f t="shared" si="55"/>
        <v>1541</v>
      </c>
      <c r="I136" s="86">
        <f t="shared" si="55"/>
        <v>2</v>
      </c>
      <c r="J136" s="86">
        <f t="shared" si="55"/>
        <v>2</v>
      </c>
      <c r="K136" s="86">
        <f t="shared" si="55"/>
        <v>4</v>
      </c>
    </row>
    <row r="137" spans="1:11" ht="17.45" customHeight="1">
      <c r="A137" s="371">
        <v>29</v>
      </c>
      <c r="B137" s="347" t="s">
        <v>5766</v>
      </c>
      <c r="C137" s="101" t="s">
        <v>4405</v>
      </c>
      <c r="D137" s="68" t="s">
        <v>4404</v>
      </c>
      <c r="E137" s="7"/>
      <c r="F137" s="81">
        <v>149</v>
      </c>
      <c r="G137" s="81">
        <v>160</v>
      </c>
      <c r="H137" s="225">
        <f>SUM(F137:G137)</f>
        <v>309</v>
      </c>
      <c r="I137" s="333">
        <v>2</v>
      </c>
      <c r="J137" s="333">
        <v>2</v>
      </c>
      <c r="K137" s="328">
        <f t="shared" ref="K137" si="56">SUM(I137:J141)</f>
        <v>4</v>
      </c>
    </row>
    <row r="138" spans="1:11" ht="17.45" customHeight="1">
      <c r="A138" s="372"/>
      <c r="B138" s="348"/>
      <c r="C138" s="104" t="s">
        <v>4407</v>
      </c>
      <c r="D138" s="68" t="s">
        <v>4406</v>
      </c>
      <c r="E138" s="7"/>
      <c r="F138" s="81">
        <v>253</v>
      </c>
      <c r="G138" s="81">
        <v>247</v>
      </c>
      <c r="H138" s="225">
        <f t="shared" ref="H138:H141" si="57">SUM(F138:G138)</f>
        <v>500</v>
      </c>
      <c r="I138" s="336"/>
      <c r="J138" s="336"/>
      <c r="K138" s="329"/>
    </row>
    <row r="139" spans="1:11" ht="17.45" customHeight="1">
      <c r="A139" s="372"/>
      <c r="B139" s="348"/>
      <c r="C139" s="102" t="s">
        <v>4409</v>
      </c>
      <c r="D139" s="68" t="s">
        <v>4408</v>
      </c>
      <c r="E139" s="7"/>
      <c r="F139" s="81">
        <v>277</v>
      </c>
      <c r="G139" s="81">
        <v>271</v>
      </c>
      <c r="H139" s="225">
        <f t="shared" si="57"/>
        <v>548</v>
      </c>
      <c r="I139" s="336"/>
      <c r="J139" s="336"/>
      <c r="K139" s="329"/>
    </row>
    <row r="140" spans="1:11" ht="17.45" customHeight="1">
      <c r="A140" s="372"/>
      <c r="B140" s="348"/>
      <c r="C140" s="107" t="s">
        <v>4411</v>
      </c>
      <c r="D140" s="68" t="s">
        <v>4410</v>
      </c>
      <c r="E140" s="7"/>
      <c r="F140" s="81">
        <v>357</v>
      </c>
      <c r="G140" s="81">
        <v>352</v>
      </c>
      <c r="H140" s="225">
        <f t="shared" si="57"/>
        <v>709</v>
      </c>
      <c r="I140" s="336"/>
      <c r="J140" s="336"/>
      <c r="K140" s="329"/>
    </row>
    <row r="141" spans="1:11" ht="17.45" customHeight="1">
      <c r="A141" s="373"/>
      <c r="B141" s="349"/>
      <c r="C141" s="108" t="s">
        <v>4413</v>
      </c>
      <c r="D141" s="68" t="s">
        <v>4412</v>
      </c>
      <c r="E141" s="7"/>
      <c r="F141" s="81">
        <v>229</v>
      </c>
      <c r="G141" s="81">
        <v>231</v>
      </c>
      <c r="H141" s="225">
        <f t="shared" si="57"/>
        <v>460</v>
      </c>
      <c r="I141" s="334"/>
      <c r="J141" s="334"/>
      <c r="K141" s="330"/>
    </row>
    <row r="142" spans="1:11" ht="17.45" customHeight="1">
      <c r="A142" s="152"/>
      <c r="B142" s="116"/>
      <c r="C142" s="108"/>
      <c r="D142" s="68"/>
      <c r="E142" s="225" t="s">
        <v>5507</v>
      </c>
      <c r="F142" s="86">
        <f>SUM(F137:F141)</f>
        <v>1265</v>
      </c>
      <c r="G142" s="86">
        <f t="shared" ref="G142:K142" si="58">SUM(G137:G141)</f>
        <v>1261</v>
      </c>
      <c r="H142" s="86">
        <f t="shared" si="58"/>
        <v>2526</v>
      </c>
      <c r="I142" s="86">
        <f t="shared" si="58"/>
        <v>2</v>
      </c>
      <c r="J142" s="86">
        <f t="shared" si="58"/>
        <v>2</v>
      </c>
      <c r="K142" s="86">
        <f t="shared" si="58"/>
        <v>4</v>
      </c>
    </row>
    <row r="143" spans="1:11" ht="17.45" customHeight="1">
      <c r="A143" s="371">
        <v>30</v>
      </c>
      <c r="B143" s="347" t="s">
        <v>5766</v>
      </c>
      <c r="C143" s="108" t="s">
        <v>4415</v>
      </c>
      <c r="D143" s="68" t="s">
        <v>4414</v>
      </c>
      <c r="E143" s="7"/>
      <c r="F143" s="81">
        <v>283</v>
      </c>
      <c r="G143" s="81">
        <v>276</v>
      </c>
      <c r="H143" s="225">
        <f>SUM(F143:G143)</f>
        <v>559</v>
      </c>
      <c r="I143" s="333">
        <v>2</v>
      </c>
      <c r="J143" s="333">
        <v>2</v>
      </c>
      <c r="K143" s="328">
        <f t="shared" ref="K143" si="59">SUM(I143:J147)</f>
        <v>4</v>
      </c>
    </row>
    <row r="144" spans="1:11" ht="17.45" customHeight="1">
      <c r="A144" s="372"/>
      <c r="B144" s="348"/>
      <c r="C144" s="108" t="s">
        <v>4417</v>
      </c>
      <c r="D144" s="68" t="s">
        <v>4416</v>
      </c>
      <c r="E144" s="7"/>
      <c r="F144" s="81">
        <v>282</v>
      </c>
      <c r="G144" s="81">
        <v>244</v>
      </c>
      <c r="H144" s="225">
        <f t="shared" ref="H144:H147" si="60">SUM(F144:G144)</f>
        <v>526</v>
      </c>
      <c r="I144" s="336"/>
      <c r="J144" s="336"/>
      <c r="K144" s="329"/>
    </row>
    <row r="145" spans="1:11" ht="17.45" customHeight="1">
      <c r="A145" s="372"/>
      <c r="B145" s="348"/>
      <c r="C145" s="108" t="s">
        <v>4419</v>
      </c>
      <c r="D145" s="68" t="s">
        <v>4418</v>
      </c>
      <c r="E145" s="7"/>
      <c r="F145" s="81">
        <v>255</v>
      </c>
      <c r="G145" s="81">
        <v>246</v>
      </c>
      <c r="H145" s="225">
        <f t="shared" si="60"/>
        <v>501</v>
      </c>
      <c r="I145" s="336"/>
      <c r="J145" s="336"/>
      <c r="K145" s="329"/>
    </row>
    <row r="146" spans="1:11" ht="17.45" customHeight="1">
      <c r="A146" s="372"/>
      <c r="B146" s="348"/>
      <c r="C146" s="103" t="s">
        <v>4421</v>
      </c>
      <c r="D146" s="68" t="s">
        <v>4420</v>
      </c>
      <c r="E146" s="7"/>
      <c r="F146" s="81">
        <v>237</v>
      </c>
      <c r="G146" s="81">
        <v>233</v>
      </c>
      <c r="H146" s="225">
        <f t="shared" si="60"/>
        <v>470</v>
      </c>
      <c r="I146" s="336"/>
      <c r="J146" s="336"/>
      <c r="K146" s="329"/>
    </row>
    <row r="147" spans="1:11" ht="17.45" customHeight="1">
      <c r="A147" s="373"/>
      <c r="B147" s="349"/>
      <c r="C147" s="102" t="s">
        <v>4423</v>
      </c>
      <c r="D147" s="68" t="s">
        <v>4422</v>
      </c>
      <c r="E147" s="7"/>
      <c r="F147" s="81">
        <v>71</v>
      </c>
      <c r="G147" s="81">
        <v>71</v>
      </c>
      <c r="H147" s="225">
        <f t="shared" si="60"/>
        <v>142</v>
      </c>
      <c r="I147" s="334"/>
      <c r="J147" s="334"/>
      <c r="K147" s="330"/>
    </row>
    <row r="148" spans="1:11" ht="17.45" customHeight="1">
      <c r="A148" s="152"/>
      <c r="B148" s="116"/>
      <c r="C148" s="102"/>
      <c r="D148" s="68"/>
      <c r="E148" s="225" t="s">
        <v>5507</v>
      </c>
      <c r="F148" s="86">
        <f>SUM(F143:F147)</f>
        <v>1128</v>
      </c>
      <c r="G148" s="86">
        <f t="shared" ref="G148:K148" si="61">SUM(G143:G147)</f>
        <v>1070</v>
      </c>
      <c r="H148" s="86">
        <f t="shared" si="61"/>
        <v>2198</v>
      </c>
      <c r="I148" s="86">
        <f t="shared" si="61"/>
        <v>2</v>
      </c>
      <c r="J148" s="86">
        <f t="shared" si="61"/>
        <v>2</v>
      </c>
      <c r="K148" s="86">
        <f t="shared" si="61"/>
        <v>4</v>
      </c>
    </row>
    <row r="149" spans="1:11" ht="17.45" customHeight="1">
      <c r="A149" s="371">
        <v>31</v>
      </c>
      <c r="B149" s="347" t="s">
        <v>5767</v>
      </c>
      <c r="C149" s="108" t="s">
        <v>4425</v>
      </c>
      <c r="D149" s="68" t="s">
        <v>4424</v>
      </c>
      <c r="E149" s="7"/>
      <c r="F149" s="81">
        <v>150</v>
      </c>
      <c r="G149" s="81">
        <v>183</v>
      </c>
      <c r="H149" s="225">
        <f>SUM(F149:G149)</f>
        <v>333</v>
      </c>
      <c r="I149" s="333">
        <v>2</v>
      </c>
      <c r="J149" s="333">
        <v>2</v>
      </c>
      <c r="K149" s="328">
        <f t="shared" ref="K149" si="62">SUM(I149:J155)</f>
        <v>4</v>
      </c>
    </row>
    <row r="150" spans="1:11" ht="17.45" customHeight="1">
      <c r="A150" s="372"/>
      <c r="B150" s="348"/>
      <c r="C150" s="108" t="s">
        <v>4427</v>
      </c>
      <c r="D150" s="68" t="s">
        <v>4426</v>
      </c>
      <c r="E150" s="7"/>
      <c r="F150" s="81">
        <v>222</v>
      </c>
      <c r="G150" s="81">
        <v>216</v>
      </c>
      <c r="H150" s="225">
        <f t="shared" ref="H150:H155" si="63">SUM(F150:G150)</f>
        <v>438</v>
      </c>
      <c r="I150" s="336"/>
      <c r="J150" s="336"/>
      <c r="K150" s="329"/>
    </row>
    <row r="151" spans="1:11" ht="17.45" customHeight="1">
      <c r="A151" s="372"/>
      <c r="B151" s="348"/>
      <c r="C151" s="108" t="s">
        <v>4429</v>
      </c>
      <c r="D151" s="68" t="s">
        <v>4428</v>
      </c>
      <c r="E151" s="7"/>
      <c r="F151" s="81">
        <v>111</v>
      </c>
      <c r="G151" s="81">
        <v>112</v>
      </c>
      <c r="H151" s="225">
        <f t="shared" si="63"/>
        <v>223</v>
      </c>
      <c r="I151" s="336"/>
      <c r="J151" s="336"/>
      <c r="K151" s="329"/>
    </row>
    <row r="152" spans="1:11" ht="17.45" customHeight="1">
      <c r="A152" s="372"/>
      <c r="B152" s="348"/>
      <c r="C152" s="108" t="s">
        <v>4431</v>
      </c>
      <c r="D152" s="68" t="s">
        <v>4430</v>
      </c>
      <c r="E152" s="7"/>
      <c r="F152" s="81">
        <v>142</v>
      </c>
      <c r="G152" s="81">
        <v>130</v>
      </c>
      <c r="H152" s="225">
        <f t="shared" si="63"/>
        <v>272</v>
      </c>
      <c r="I152" s="336"/>
      <c r="J152" s="336"/>
      <c r="K152" s="329"/>
    </row>
    <row r="153" spans="1:11" ht="17.45" customHeight="1">
      <c r="A153" s="372"/>
      <c r="B153" s="348"/>
      <c r="C153" s="108" t="s">
        <v>4433</v>
      </c>
      <c r="D153" s="68" t="s">
        <v>4432</v>
      </c>
      <c r="E153" s="7"/>
      <c r="F153" s="81">
        <v>118</v>
      </c>
      <c r="G153" s="81">
        <v>121</v>
      </c>
      <c r="H153" s="225">
        <f t="shared" si="63"/>
        <v>239</v>
      </c>
      <c r="I153" s="336"/>
      <c r="J153" s="336"/>
      <c r="K153" s="329"/>
    </row>
    <row r="154" spans="1:11" ht="17.45" customHeight="1">
      <c r="A154" s="372"/>
      <c r="B154" s="348"/>
      <c r="C154" s="108" t="s">
        <v>4435</v>
      </c>
      <c r="D154" s="68" t="s">
        <v>4434</v>
      </c>
      <c r="E154" s="7"/>
      <c r="F154" s="81">
        <v>168</v>
      </c>
      <c r="G154" s="81">
        <v>155</v>
      </c>
      <c r="H154" s="225">
        <f t="shared" si="63"/>
        <v>323</v>
      </c>
      <c r="I154" s="336"/>
      <c r="J154" s="336"/>
      <c r="K154" s="329"/>
    </row>
    <row r="155" spans="1:11" ht="17.45" customHeight="1">
      <c r="A155" s="373"/>
      <c r="B155" s="349"/>
      <c r="C155" s="108" t="s">
        <v>4437</v>
      </c>
      <c r="D155" s="68" t="s">
        <v>4436</v>
      </c>
      <c r="E155" s="7"/>
      <c r="F155" s="81">
        <v>197</v>
      </c>
      <c r="G155" s="81">
        <v>174</v>
      </c>
      <c r="H155" s="225">
        <f t="shared" si="63"/>
        <v>371</v>
      </c>
      <c r="I155" s="334"/>
      <c r="J155" s="334"/>
      <c r="K155" s="330"/>
    </row>
    <row r="156" spans="1:11" ht="17.45" customHeight="1">
      <c r="A156" s="152"/>
      <c r="B156" s="116"/>
      <c r="C156" s="112"/>
      <c r="D156" s="68"/>
      <c r="E156" s="225" t="s">
        <v>5507</v>
      </c>
      <c r="F156" s="86">
        <f>SUM(F149:F155)</f>
        <v>1108</v>
      </c>
      <c r="G156" s="86">
        <f t="shared" ref="G156:K156" si="64">SUM(G149:G155)</f>
        <v>1091</v>
      </c>
      <c r="H156" s="86">
        <f t="shared" si="64"/>
        <v>2199</v>
      </c>
      <c r="I156" s="86">
        <f t="shared" si="64"/>
        <v>2</v>
      </c>
      <c r="J156" s="86">
        <f t="shared" si="64"/>
        <v>2</v>
      </c>
      <c r="K156" s="86">
        <f t="shared" si="64"/>
        <v>4</v>
      </c>
    </row>
    <row r="157" spans="1:11" ht="17.45" customHeight="1">
      <c r="A157" s="371">
        <v>32</v>
      </c>
      <c r="B157" s="347" t="s">
        <v>5768</v>
      </c>
      <c r="C157" s="104" t="s">
        <v>4439</v>
      </c>
      <c r="D157" s="68" t="s">
        <v>4438</v>
      </c>
      <c r="E157" s="7"/>
      <c r="F157" s="81">
        <v>171</v>
      </c>
      <c r="G157" s="81">
        <v>190</v>
      </c>
      <c r="H157" s="225">
        <f>SUM(F157:G157)</f>
        <v>361</v>
      </c>
      <c r="I157" s="333">
        <v>2</v>
      </c>
      <c r="J157" s="333">
        <v>2</v>
      </c>
      <c r="K157" s="328">
        <f t="shared" ref="K157" si="65">SUM(I157:J162)</f>
        <v>4</v>
      </c>
    </row>
    <row r="158" spans="1:11" ht="17.45" customHeight="1">
      <c r="A158" s="372"/>
      <c r="B158" s="348"/>
      <c r="C158" s="108" t="s">
        <v>4441</v>
      </c>
      <c r="D158" s="68" t="s">
        <v>4440</v>
      </c>
      <c r="E158" s="7"/>
      <c r="F158" s="81">
        <v>215</v>
      </c>
      <c r="G158" s="81">
        <v>191</v>
      </c>
      <c r="H158" s="225">
        <f t="shared" ref="H158:H165" si="66">SUM(F158:G158)</f>
        <v>406</v>
      </c>
      <c r="I158" s="336"/>
      <c r="J158" s="336"/>
      <c r="K158" s="329"/>
    </row>
    <row r="159" spans="1:11" ht="17.45" customHeight="1">
      <c r="A159" s="372"/>
      <c r="B159" s="348"/>
      <c r="C159" s="108" t="s">
        <v>4443</v>
      </c>
      <c r="D159" s="68" t="s">
        <v>4442</v>
      </c>
      <c r="E159" s="7"/>
      <c r="F159" s="81">
        <v>160</v>
      </c>
      <c r="G159" s="81">
        <v>144</v>
      </c>
      <c r="H159" s="225">
        <f t="shared" si="66"/>
        <v>304</v>
      </c>
      <c r="I159" s="336"/>
      <c r="J159" s="336"/>
      <c r="K159" s="329"/>
    </row>
    <row r="160" spans="1:11" ht="17.45" customHeight="1">
      <c r="A160" s="372"/>
      <c r="B160" s="348"/>
      <c r="C160" s="108" t="s">
        <v>4445</v>
      </c>
      <c r="D160" s="68" t="s">
        <v>4444</v>
      </c>
      <c r="E160" s="7"/>
      <c r="F160" s="81">
        <v>216</v>
      </c>
      <c r="G160" s="81">
        <v>181</v>
      </c>
      <c r="H160" s="225">
        <f t="shared" si="66"/>
        <v>397</v>
      </c>
      <c r="I160" s="336"/>
      <c r="J160" s="336"/>
      <c r="K160" s="329"/>
    </row>
    <row r="161" spans="1:11" ht="17.45" customHeight="1">
      <c r="A161" s="372"/>
      <c r="B161" s="348"/>
      <c r="C161" s="108" t="s">
        <v>4447</v>
      </c>
      <c r="D161" s="68" t="s">
        <v>4446</v>
      </c>
      <c r="E161" s="7"/>
      <c r="F161" s="81">
        <v>267</v>
      </c>
      <c r="G161" s="81">
        <v>227</v>
      </c>
      <c r="H161" s="225">
        <f t="shared" si="66"/>
        <v>494</v>
      </c>
      <c r="I161" s="336"/>
      <c r="J161" s="336"/>
      <c r="K161" s="329"/>
    </row>
    <row r="162" spans="1:11" ht="17.45" customHeight="1">
      <c r="A162" s="373"/>
      <c r="B162" s="349"/>
      <c r="C162" s="108" t="s">
        <v>4449</v>
      </c>
      <c r="D162" s="68" t="s">
        <v>4448</v>
      </c>
      <c r="E162" s="7"/>
      <c r="F162" s="81">
        <v>235</v>
      </c>
      <c r="G162" s="81">
        <v>237</v>
      </c>
      <c r="H162" s="225">
        <f t="shared" si="66"/>
        <v>472</v>
      </c>
      <c r="I162" s="334"/>
      <c r="J162" s="334"/>
      <c r="K162" s="330"/>
    </row>
    <row r="163" spans="1:11" ht="17.45" customHeight="1">
      <c r="A163" s="152"/>
      <c r="B163" s="116"/>
      <c r="C163" s="108"/>
      <c r="D163" s="68"/>
      <c r="E163" s="225" t="s">
        <v>5507</v>
      </c>
      <c r="F163" s="86">
        <f>SUM(F157:F162)</f>
        <v>1264</v>
      </c>
      <c r="G163" s="86">
        <f t="shared" ref="G163:K163" si="67">SUM(G157:G162)</f>
        <v>1170</v>
      </c>
      <c r="H163" s="86">
        <f t="shared" si="67"/>
        <v>2434</v>
      </c>
      <c r="I163" s="86">
        <f t="shared" si="67"/>
        <v>2</v>
      </c>
      <c r="J163" s="86">
        <f t="shared" si="67"/>
        <v>2</v>
      </c>
      <c r="K163" s="86">
        <f t="shared" si="67"/>
        <v>4</v>
      </c>
    </row>
    <row r="164" spans="1:11" ht="17.45" customHeight="1">
      <c r="A164" s="371">
        <v>33</v>
      </c>
      <c r="B164" s="347" t="s">
        <v>5766</v>
      </c>
      <c r="C164" s="108" t="s">
        <v>4451</v>
      </c>
      <c r="D164" s="68" t="s">
        <v>4450</v>
      </c>
      <c r="E164" s="7"/>
      <c r="F164" s="81">
        <v>890</v>
      </c>
      <c r="G164" s="81">
        <v>896</v>
      </c>
      <c r="H164" s="225">
        <f t="shared" si="66"/>
        <v>1786</v>
      </c>
      <c r="I164" s="333">
        <v>2</v>
      </c>
      <c r="J164" s="333">
        <v>2</v>
      </c>
      <c r="K164" s="328">
        <f t="shared" ref="K164" si="68">SUM(I164:J165)</f>
        <v>4</v>
      </c>
    </row>
    <row r="165" spans="1:11" ht="17.45" customHeight="1">
      <c r="A165" s="373"/>
      <c r="B165" s="349"/>
      <c r="C165" s="108" t="s">
        <v>4453</v>
      </c>
      <c r="D165" s="68" t="s">
        <v>4452</v>
      </c>
      <c r="E165" s="7"/>
      <c r="F165" s="81">
        <v>346</v>
      </c>
      <c r="G165" s="81">
        <v>317</v>
      </c>
      <c r="H165" s="225">
        <f t="shared" si="66"/>
        <v>663</v>
      </c>
      <c r="I165" s="334"/>
      <c r="J165" s="334"/>
      <c r="K165" s="330"/>
    </row>
    <row r="166" spans="1:11" ht="17.45" customHeight="1">
      <c r="A166" s="152"/>
      <c r="B166" s="116"/>
      <c r="C166" s="108"/>
      <c r="D166" s="68"/>
      <c r="E166" s="7"/>
      <c r="F166" s="86">
        <f>SUM(F164:F165)</f>
        <v>1236</v>
      </c>
      <c r="G166" s="86">
        <f t="shared" ref="G166:K166" si="69">SUM(G164:G165)</f>
        <v>1213</v>
      </c>
      <c r="H166" s="86">
        <f t="shared" si="69"/>
        <v>2449</v>
      </c>
      <c r="I166" s="86">
        <f t="shared" si="69"/>
        <v>2</v>
      </c>
      <c r="J166" s="86">
        <f t="shared" si="69"/>
        <v>2</v>
      </c>
      <c r="K166" s="86">
        <f t="shared" si="69"/>
        <v>4</v>
      </c>
    </row>
    <row r="167" spans="1:11" ht="34.9" customHeight="1">
      <c r="A167" s="152">
        <v>34</v>
      </c>
      <c r="B167" s="116" t="s">
        <v>5767</v>
      </c>
      <c r="C167" s="108" t="s">
        <v>4455</v>
      </c>
      <c r="D167" s="68" t="s">
        <v>4454</v>
      </c>
      <c r="E167" s="7"/>
      <c r="F167" s="81">
        <v>794</v>
      </c>
      <c r="G167" s="81">
        <v>786</v>
      </c>
      <c r="H167" s="225">
        <f>SUM(F167:G167)</f>
        <v>1580</v>
      </c>
      <c r="I167" s="9">
        <v>2</v>
      </c>
      <c r="J167" s="9">
        <v>2</v>
      </c>
      <c r="K167" s="225">
        <f>SUM(I167:J167)</f>
        <v>4</v>
      </c>
    </row>
    <row r="168" spans="1:11" ht="17.45" customHeight="1">
      <c r="A168" s="152"/>
      <c r="B168" s="116"/>
      <c r="C168" s="108"/>
      <c r="D168" s="68"/>
      <c r="E168" s="225" t="s">
        <v>5507</v>
      </c>
      <c r="F168" s="86">
        <f>SUM(F167)</f>
        <v>794</v>
      </c>
      <c r="G168" s="86">
        <f t="shared" ref="G168:K168" si="70">SUM(G167)</f>
        <v>786</v>
      </c>
      <c r="H168" s="86">
        <f t="shared" si="70"/>
        <v>1580</v>
      </c>
      <c r="I168" s="86">
        <f t="shared" si="70"/>
        <v>2</v>
      </c>
      <c r="J168" s="86">
        <f t="shared" si="70"/>
        <v>2</v>
      </c>
      <c r="K168" s="86">
        <f t="shared" si="70"/>
        <v>4</v>
      </c>
    </row>
    <row r="169" spans="1:11" ht="17.45" customHeight="1">
      <c r="A169" s="371">
        <v>35</v>
      </c>
      <c r="B169" s="347" t="s">
        <v>5769</v>
      </c>
      <c r="C169" s="108" t="s">
        <v>4457</v>
      </c>
      <c r="D169" s="68" t="s">
        <v>4456</v>
      </c>
      <c r="E169" s="7"/>
      <c r="F169" s="81">
        <v>833</v>
      </c>
      <c r="G169" s="81">
        <v>763</v>
      </c>
      <c r="H169" s="225">
        <f t="shared" ref="H169:H175" si="71">SUM(F169:G169)</f>
        <v>1596</v>
      </c>
      <c r="I169" s="333">
        <v>2</v>
      </c>
      <c r="J169" s="333">
        <v>2</v>
      </c>
      <c r="K169" s="328">
        <f t="shared" ref="K169" si="72">SUM(I169:J170)</f>
        <v>4</v>
      </c>
    </row>
    <row r="170" spans="1:11" ht="40.5" customHeight="1">
      <c r="A170" s="373"/>
      <c r="B170" s="349"/>
      <c r="C170" s="108" t="s">
        <v>4459</v>
      </c>
      <c r="D170" s="68" t="s">
        <v>4458</v>
      </c>
      <c r="E170" s="7"/>
      <c r="F170" s="81">
        <v>290</v>
      </c>
      <c r="G170" s="81">
        <v>274</v>
      </c>
      <c r="H170" s="225">
        <f t="shared" si="71"/>
        <v>564</v>
      </c>
      <c r="I170" s="334"/>
      <c r="J170" s="334"/>
      <c r="K170" s="330"/>
    </row>
    <row r="171" spans="1:11" ht="17.45" customHeight="1">
      <c r="A171" s="152"/>
      <c r="B171" s="116"/>
      <c r="C171" s="108"/>
      <c r="D171" s="68"/>
      <c r="E171" s="225" t="s">
        <v>5507</v>
      </c>
      <c r="F171" s="86">
        <f>SUM(F169:F170)</f>
        <v>1123</v>
      </c>
      <c r="G171" s="86">
        <f t="shared" ref="G171:K171" si="73">SUM(G169:G170)</f>
        <v>1037</v>
      </c>
      <c r="H171" s="86">
        <f t="shared" si="73"/>
        <v>2160</v>
      </c>
      <c r="I171" s="86">
        <f t="shared" si="73"/>
        <v>2</v>
      </c>
      <c r="J171" s="86">
        <f t="shared" si="73"/>
        <v>2</v>
      </c>
      <c r="K171" s="86">
        <f t="shared" si="73"/>
        <v>4</v>
      </c>
    </row>
    <row r="172" spans="1:11" ht="31.9" customHeight="1">
      <c r="A172" s="371">
        <v>36</v>
      </c>
      <c r="B172" s="347" t="s">
        <v>5769</v>
      </c>
      <c r="C172" s="108" t="s">
        <v>4461</v>
      </c>
      <c r="D172" s="68" t="s">
        <v>4460</v>
      </c>
      <c r="E172" s="7"/>
      <c r="F172" s="81">
        <v>396</v>
      </c>
      <c r="G172" s="81">
        <v>377</v>
      </c>
      <c r="H172" s="225">
        <f t="shared" si="71"/>
        <v>773</v>
      </c>
      <c r="I172" s="333">
        <v>2</v>
      </c>
      <c r="J172" s="333">
        <v>2</v>
      </c>
      <c r="K172" s="328">
        <f t="shared" ref="K172" si="74">SUM(I172:J173)</f>
        <v>4</v>
      </c>
    </row>
    <row r="173" spans="1:11" ht="31.9" customHeight="1">
      <c r="A173" s="373"/>
      <c r="B173" s="349"/>
      <c r="C173" s="108" t="s">
        <v>4463</v>
      </c>
      <c r="D173" s="68" t="s">
        <v>4462</v>
      </c>
      <c r="E173" s="7"/>
      <c r="F173" s="81">
        <v>526</v>
      </c>
      <c r="G173" s="81">
        <v>551</v>
      </c>
      <c r="H173" s="225">
        <f t="shared" si="71"/>
        <v>1077</v>
      </c>
      <c r="I173" s="334"/>
      <c r="J173" s="334"/>
      <c r="K173" s="330"/>
    </row>
    <row r="174" spans="1:11" ht="17.45" customHeight="1">
      <c r="A174" s="152"/>
      <c r="B174" s="116"/>
      <c r="C174" s="108"/>
      <c r="D174" s="68"/>
      <c r="E174" s="225" t="s">
        <v>5507</v>
      </c>
      <c r="F174" s="86">
        <f>SUM(F172:F173)</f>
        <v>922</v>
      </c>
      <c r="G174" s="86">
        <f t="shared" ref="G174:K174" si="75">SUM(G172:G173)</f>
        <v>928</v>
      </c>
      <c r="H174" s="86">
        <f t="shared" si="75"/>
        <v>1850</v>
      </c>
      <c r="I174" s="86">
        <f t="shared" si="75"/>
        <v>2</v>
      </c>
      <c r="J174" s="86">
        <f t="shared" si="75"/>
        <v>2</v>
      </c>
      <c r="K174" s="86">
        <f t="shared" si="75"/>
        <v>4</v>
      </c>
    </row>
    <row r="175" spans="1:11" ht="58.15" customHeight="1">
      <c r="A175" s="250">
        <v>37</v>
      </c>
      <c r="B175" s="211" t="s">
        <v>5769</v>
      </c>
      <c r="C175" s="251" t="s">
        <v>4463</v>
      </c>
      <c r="D175" s="68" t="s">
        <v>4464</v>
      </c>
      <c r="E175" s="7"/>
      <c r="F175" s="81">
        <v>619</v>
      </c>
      <c r="G175" s="81">
        <v>610</v>
      </c>
      <c r="H175" s="225">
        <f t="shared" si="71"/>
        <v>1229</v>
      </c>
      <c r="I175" s="9">
        <v>2</v>
      </c>
      <c r="J175" s="9">
        <v>2</v>
      </c>
      <c r="K175" s="225">
        <f>SUM(I175:J175)</f>
        <v>4</v>
      </c>
    </row>
    <row r="176" spans="1:11" ht="19.149999999999999" customHeight="1">
      <c r="A176" s="239"/>
      <c r="B176" s="134"/>
      <c r="C176" s="108"/>
      <c r="D176" s="68"/>
      <c r="E176" s="225" t="s">
        <v>5507</v>
      </c>
      <c r="F176" s="86">
        <f>SUM(F175)</f>
        <v>619</v>
      </c>
      <c r="G176" s="86">
        <f t="shared" ref="G176:K176" si="76">SUM(G175)</f>
        <v>610</v>
      </c>
      <c r="H176" s="86">
        <f t="shared" si="76"/>
        <v>1229</v>
      </c>
      <c r="I176" s="86">
        <f t="shared" si="76"/>
        <v>2</v>
      </c>
      <c r="J176" s="86">
        <f t="shared" si="76"/>
        <v>2</v>
      </c>
      <c r="K176" s="86">
        <f t="shared" si="76"/>
        <v>4</v>
      </c>
    </row>
    <row r="177" spans="1:11" ht="17.45" customHeight="1">
      <c r="A177" s="371">
        <v>38</v>
      </c>
      <c r="B177" s="347" t="s">
        <v>5749</v>
      </c>
      <c r="C177" s="108" t="s">
        <v>4466</v>
      </c>
      <c r="D177" s="68" t="s">
        <v>4465</v>
      </c>
      <c r="E177" s="7"/>
      <c r="F177" s="81">
        <v>249</v>
      </c>
      <c r="G177" s="81">
        <v>220</v>
      </c>
      <c r="H177" s="225">
        <f>SUM(F177:G177)</f>
        <v>469</v>
      </c>
      <c r="I177" s="333">
        <v>2</v>
      </c>
      <c r="J177" s="333">
        <v>2</v>
      </c>
      <c r="K177" s="328">
        <f t="shared" ref="K177" si="77">SUM(I177:J180)</f>
        <v>4</v>
      </c>
    </row>
    <row r="178" spans="1:11" ht="17.45" customHeight="1">
      <c r="A178" s="372"/>
      <c r="B178" s="348"/>
      <c r="C178" s="108" t="s">
        <v>4468</v>
      </c>
      <c r="D178" s="68" t="s">
        <v>4467</v>
      </c>
      <c r="E178" s="7"/>
      <c r="F178" s="81">
        <v>412</v>
      </c>
      <c r="G178" s="81">
        <v>379</v>
      </c>
      <c r="H178" s="225">
        <f t="shared" ref="H178:H248" si="78">SUM(F178:G178)</f>
        <v>791</v>
      </c>
      <c r="I178" s="336"/>
      <c r="J178" s="336"/>
      <c r="K178" s="329"/>
    </row>
    <row r="179" spans="1:11" ht="17.45" customHeight="1">
      <c r="A179" s="372"/>
      <c r="B179" s="348"/>
      <c r="C179" s="108" t="s">
        <v>4470</v>
      </c>
      <c r="D179" s="68" t="s">
        <v>4469</v>
      </c>
      <c r="E179" s="7"/>
      <c r="F179" s="81">
        <v>149</v>
      </c>
      <c r="G179" s="81">
        <v>123</v>
      </c>
      <c r="H179" s="225">
        <f t="shared" si="78"/>
        <v>272</v>
      </c>
      <c r="I179" s="336"/>
      <c r="J179" s="336"/>
      <c r="K179" s="329"/>
    </row>
    <row r="180" spans="1:11" ht="17.45" customHeight="1">
      <c r="A180" s="373"/>
      <c r="B180" s="349"/>
      <c r="C180" s="108" t="s">
        <v>4472</v>
      </c>
      <c r="D180" s="68" t="s">
        <v>4471</v>
      </c>
      <c r="E180" s="7"/>
      <c r="F180" s="81">
        <v>354</v>
      </c>
      <c r="G180" s="81">
        <v>351</v>
      </c>
      <c r="H180" s="225">
        <f t="shared" si="78"/>
        <v>705</v>
      </c>
      <c r="I180" s="334"/>
      <c r="J180" s="334"/>
      <c r="K180" s="330"/>
    </row>
    <row r="181" spans="1:11" ht="35.450000000000003" customHeight="1">
      <c r="A181" s="152"/>
      <c r="B181" s="116"/>
      <c r="C181" s="108"/>
      <c r="D181" s="68"/>
      <c r="E181" s="225" t="s">
        <v>5507</v>
      </c>
      <c r="F181" s="86">
        <f>SUM(F177:F180)</f>
        <v>1164</v>
      </c>
      <c r="G181" s="86">
        <f t="shared" ref="G181:K181" si="79">SUM(G177:G180)</f>
        <v>1073</v>
      </c>
      <c r="H181" s="86">
        <f t="shared" si="79"/>
        <v>2237</v>
      </c>
      <c r="I181" s="86">
        <f t="shared" si="79"/>
        <v>2</v>
      </c>
      <c r="J181" s="86">
        <f t="shared" si="79"/>
        <v>2</v>
      </c>
      <c r="K181" s="86">
        <f t="shared" si="79"/>
        <v>4</v>
      </c>
    </row>
    <row r="182" spans="1:11" ht="17.45" customHeight="1">
      <c r="A182" s="371">
        <v>39</v>
      </c>
      <c r="B182" s="347" t="s">
        <v>5749</v>
      </c>
      <c r="C182" s="108" t="s">
        <v>4474</v>
      </c>
      <c r="D182" s="68" t="s">
        <v>4473</v>
      </c>
      <c r="E182" s="7"/>
      <c r="F182" s="81">
        <v>257</v>
      </c>
      <c r="G182" s="81">
        <v>215</v>
      </c>
      <c r="H182" s="225">
        <f t="shared" si="78"/>
        <v>472</v>
      </c>
      <c r="I182" s="333">
        <v>2</v>
      </c>
      <c r="J182" s="333">
        <v>2</v>
      </c>
      <c r="K182" s="328">
        <f t="shared" ref="K182" si="80">SUM(I182:J186)</f>
        <v>4</v>
      </c>
    </row>
    <row r="183" spans="1:11" ht="17.45" customHeight="1">
      <c r="A183" s="372"/>
      <c r="B183" s="348"/>
      <c r="C183" s="108" t="s">
        <v>4476</v>
      </c>
      <c r="D183" s="68" t="s">
        <v>4475</v>
      </c>
      <c r="E183" s="7"/>
      <c r="F183" s="81">
        <v>276</v>
      </c>
      <c r="G183" s="81">
        <v>267</v>
      </c>
      <c r="H183" s="225">
        <f t="shared" si="78"/>
        <v>543</v>
      </c>
      <c r="I183" s="336"/>
      <c r="J183" s="336"/>
      <c r="K183" s="329"/>
    </row>
    <row r="184" spans="1:11" ht="17.45" customHeight="1">
      <c r="A184" s="372"/>
      <c r="B184" s="348"/>
      <c r="C184" s="108" t="s">
        <v>4478</v>
      </c>
      <c r="D184" s="68" t="s">
        <v>4477</v>
      </c>
      <c r="E184" s="7"/>
      <c r="F184" s="81">
        <v>322</v>
      </c>
      <c r="G184" s="81">
        <v>293</v>
      </c>
      <c r="H184" s="225">
        <f t="shared" si="78"/>
        <v>615</v>
      </c>
      <c r="I184" s="336"/>
      <c r="J184" s="336"/>
      <c r="K184" s="329"/>
    </row>
    <row r="185" spans="1:11" ht="17.45" customHeight="1">
      <c r="A185" s="372"/>
      <c r="B185" s="348"/>
      <c r="C185" s="108" t="s">
        <v>4480</v>
      </c>
      <c r="D185" s="68" t="s">
        <v>4479</v>
      </c>
      <c r="E185" s="7"/>
      <c r="F185" s="81">
        <v>107</v>
      </c>
      <c r="G185" s="81">
        <v>107</v>
      </c>
      <c r="H185" s="225">
        <f t="shared" si="78"/>
        <v>214</v>
      </c>
      <c r="I185" s="336"/>
      <c r="J185" s="336"/>
      <c r="K185" s="329"/>
    </row>
    <row r="186" spans="1:11" ht="17.45" customHeight="1">
      <c r="A186" s="373"/>
      <c r="B186" s="349"/>
      <c r="C186" s="108" t="s">
        <v>4482</v>
      </c>
      <c r="D186" s="68" t="s">
        <v>4481</v>
      </c>
      <c r="E186" s="7"/>
      <c r="F186" s="81">
        <v>127</v>
      </c>
      <c r="G186" s="81">
        <v>123</v>
      </c>
      <c r="H186" s="225">
        <f t="shared" si="78"/>
        <v>250</v>
      </c>
      <c r="I186" s="334"/>
      <c r="J186" s="334"/>
      <c r="K186" s="330"/>
    </row>
    <row r="187" spans="1:11" ht="50.45" customHeight="1">
      <c r="A187" s="152"/>
      <c r="B187" s="116"/>
      <c r="C187" s="108"/>
      <c r="D187" s="68"/>
      <c r="E187" s="225" t="s">
        <v>5507</v>
      </c>
      <c r="F187" s="86">
        <f>SUM(F182:F186)</f>
        <v>1089</v>
      </c>
      <c r="G187" s="86">
        <f t="shared" ref="G187:K187" si="81">SUM(G182:G186)</f>
        <v>1005</v>
      </c>
      <c r="H187" s="86">
        <f t="shared" si="81"/>
        <v>2094</v>
      </c>
      <c r="I187" s="86">
        <f t="shared" si="81"/>
        <v>2</v>
      </c>
      <c r="J187" s="86">
        <f t="shared" si="81"/>
        <v>2</v>
      </c>
      <c r="K187" s="86">
        <f t="shared" si="81"/>
        <v>4</v>
      </c>
    </row>
    <row r="188" spans="1:11" ht="17.45" customHeight="1">
      <c r="A188" s="371">
        <v>40</v>
      </c>
      <c r="B188" s="347" t="s">
        <v>5769</v>
      </c>
      <c r="C188" s="108" t="s">
        <v>4484</v>
      </c>
      <c r="D188" s="68" t="s">
        <v>4483</v>
      </c>
      <c r="E188" s="7"/>
      <c r="F188" s="81">
        <v>251</v>
      </c>
      <c r="G188" s="81">
        <v>246</v>
      </c>
      <c r="H188" s="225">
        <f t="shared" si="78"/>
        <v>497</v>
      </c>
      <c r="I188" s="333">
        <v>2</v>
      </c>
      <c r="J188" s="333">
        <v>2</v>
      </c>
      <c r="K188" s="328">
        <f t="shared" ref="K188" si="82">SUM(I188:J192)</f>
        <v>4</v>
      </c>
    </row>
    <row r="189" spans="1:11" ht="17.45" customHeight="1">
      <c r="A189" s="372"/>
      <c r="B189" s="348"/>
      <c r="C189" s="108" t="s">
        <v>4484</v>
      </c>
      <c r="D189" s="68" t="s">
        <v>4485</v>
      </c>
      <c r="E189" s="7"/>
      <c r="F189" s="81">
        <v>260</v>
      </c>
      <c r="G189" s="81">
        <v>260</v>
      </c>
      <c r="H189" s="225">
        <f t="shared" si="78"/>
        <v>520</v>
      </c>
      <c r="I189" s="336"/>
      <c r="J189" s="336"/>
      <c r="K189" s="329"/>
    </row>
    <row r="190" spans="1:11" ht="17.45" customHeight="1">
      <c r="A190" s="372"/>
      <c r="B190" s="348"/>
      <c r="C190" s="108" t="s">
        <v>4484</v>
      </c>
      <c r="D190" s="68" t="s">
        <v>4486</v>
      </c>
      <c r="E190" s="7"/>
      <c r="F190" s="81">
        <v>369</v>
      </c>
      <c r="G190" s="81">
        <v>318</v>
      </c>
      <c r="H190" s="225">
        <f t="shared" si="78"/>
        <v>687</v>
      </c>
      <c r="I190" s="336"/>
      <c r="J190" s="336"/>
      <c r="K190" s="329"/>
    </row>
    <row r="191" spans="1:11" ht="17.45" customHeight="1">
      <c r="A191" s="372"/>
      <c r="B191" s="348"/>
      <c r="C191" s="108" t="s">
        <v>4484</v>
      </c>
      <c r="D191" s="68" t="s">
        <v>4487</v>
      </c>
      <c r="E191" s="7"/>
      <c r="F191" s="81">
        <v>258</v>
      </c>
      <c r="G191" s="81">
        <v>244</v>
      </c>
      <c r="H191" s="225">
        <f t="shared" si="78"/>
        <v>502</v>
      </c>
      <c r="I191" s="336"/>
      <c r="J191" s="336"/>
      <c r="K191" s="329"/>
    </row>
    <row r="192" spans="1:11" ht="17.45" customHeight="1">
      <c r="A192" s="373"/>
      <c r="B192" s="349"/>
      <c r="C192" s="108" t="s">
        <v>4484</v>
      </c>
      <c r="D192" s="68" t="s">
        <v>4488</v>
      </c>
      <c r="E192" s="7"/>
      <c r="F192" s="81">
        <v>236</v>
      </c>
      <c r="G192" s="81">
        <v>199</v>
      </c>
      <c r="H192" s="225">
        <f t="shared" si="78"/>
        <v>435</v>
      </c>
      <c r="I192" s="334"/>
      <c r="J192" s="334"/>
      <c r="K192" s="330"/>
    </row>
    <row r="193" spans="1:11" ht="15" customHeight="1">
      <c r="A193" s="152"/>
      <c r="B193" s="116"/>
      <c r="C193" s="112"/>
      <c r="D193" s="68"/>
      <c r="E193" s="225" t="s">
        <v>5507</v>
      </c>
      <c r="F193" s="86">
        <f>SUM(F188:F192)</f>
        <v>1374</v>
      </c>
      <c r="G193" s="86">
        <f t="shared" ref="G193:K193" si="83">SUM(G188:G192)</f>
        <v>1267</v>
      </c>
      <c r="H193" s="86">
        <f t="shared" si="83"/>
        <v>2641</v>
      </c>
      <c r="I193" s="86">
        <f t="shared" si="83"/>
        <v>2</v>
      </c>
      <c r="J193" s="86">
        <f t="shared" si="83"/>
        <v>2</v>
      </c>
      <c r="K193" s="86">
        <f t="shared" si="83"/>
        <v>4</v>
      </c>
    </row>
    <row r="194" spans="1:11" ht="17.45" customHeight="1">
      <c r="A194" s="371">
        <v>41</v>
      </c>
      <c r="B194" s="347" t="s">
        <v>5769</v>
      </c>
      <c r="C194" s="103" t="s">
        <v>4490</v>
      </c>
      <c r="D194" s="68" t="s">
        <v>4489</v>
      </c>
      <c r="E194" s="7"/>
      <c r="F194" s="81">
        <v>257</v>
      </c>
      <c r="G194" s="81">
        <v>239</v>
      </c>
      <c r="H194" s="225">
        <f t="shared" si="78"/>
        <v>496</v>
      </c>
      <c r="I194" s="333">
        <v>2</v>
      </c>
      <c r="J194" s="333">
        <v>2</v>
      </c>
      <c r="K194" s="328">
        <f t="shared" ref="K194" si="84">SUM(I194:J196)</f>
        <v>4</v>
      </c>
    </row>
    <row r="195" spans="1:11" ht="17.45" customHeight="1">
      <c r="A195" s="372"/>
      <c r="B195" s="348"/>
      <c r="C195" s="103" t="s">
        <v>4490</v>
      </c>
      <c r="D195" s="68" t="s">
        <v>4491</v>
      </c>
      <c r="E195" s="7"/>
      <c r="F195" s="81">
        <v>583</v>
      </c>
      <c r="G195" s="81">
        <v>497</v>
      </c>
      <c r="H195" s="225">
        <f t="shared" si="78"/>
        <v>1080</v>
      </c>
      <c r="I195" s="336"/>
      <c r="J195" s="336"/>
      <c r="K195" s="329"/>
    </row>
    <row r="196" spans="1:11" ht="29.65" customHeight="1">
      <c r="A196" s="373"/>
      <c r="B196" s="349"/>
      <c r="C196" s="103" t="s">
        <v>4493</v>
      </c>
      <c r="D196" s="68" t="s">
        <v>4492</v>
      </c>
      <c r="E196" s="7"/>
      <c r="F196" s="81">
        <v>308</v>
      </c>
      <c r="G196" s="81">
        <v>274</v>
      </c>
      <c r="H196" s="225">
        <f t="shared" si="78"/>
        <v>582</v>
      </c>
      <c r="I196" s="334"/>
      <c r="J196" s="334"/>
      <c r="K196" s="330"/>
    </row>
    <row r="197" spans="1:11" ht="13.9" customHeight="1">
      <c r="A197" s="152"/>
      <c r="B197" s="116"/>
      <c r="C197" s="103"/>
      <c r="D197" s="68"/>
      <c r="E197" s="225" t="s">
        <v>5507</v>
      </c>
      <c r="F197" s="86">
        <f>SUM(F194:F196)</f>
        <v>1148</v>
      </c>
      <c r="G197" s="86">
        <f t="shared" ref="G197:K197" si="85">SUM(G194:G196)</f>
        <v>1010</v>
      </c>
      <c r="H197" s="86">
        <f t="shared" si="85"/>
        <v>2158</v>
      </c>
      <c r="I197" s="86">
        <f t="shared" si="85"/>
        <v>2</v>
      </c>
      <c r="J197" s="86">
        <f t="shared" si="85"/>
        <v>2</v>
      </c>
      <c r="K197" s="86">
        <f t="shared" si="85"/>
        <v>4</v>
      </c>
    </row>
    <row r="198" spans="1:11" ht="17.45" customHeight="1">
      <c r="A198" s="371">
        <v>42</v>
      </c>
      <c r="B198" s="347" t="s">
        <v>5769</v>
      </c>
      <c r="C198" s="103" t="s">
        <v>4495</v>
      </c>
      <c r="D198" s="68" t="s">
        <v>4494</v>
      </c>
      <c r="E198" s="7"/>
      <c r="F198" s="81">
        <v>303</v>
      </c>
      <c r="G198" s="81">
        <v>254</v>
      </c>
      <c r="H198" s="225">
        <f t="shared" si="78"/>
        <v>557</v>
      </c>
      <c r="I198" s="333">
        <v>2</v>
      </c>
      <c r="J198" s="333">
        <v>2</v>
      </c>
      <c r="K198" s="328">
        <f t="shared" ref="K198" si="86">SUM(I198:J200)</f>
        <v>4</v>
      </c>
    </row>
    <row r="199" spans="1:11" ht="17.45" customHeight="1">
      <c r="A199" s="372"/>
      <c r="B199" s="348"/>
      <c r="C199" s="103" t="s">
        <v>4495</v>
      </c>
      <c r="D199" s="68" t="s">
        <v>4496</v>
      </c>
      <c r="E199" s="7"/>
      <c r="F199" s="81">
        <v>240</v>
      </c>
      <c r="G199" s="81">
        <v>190</v>
      </c>
      <c r="H199" s="225">
        <f t="shared" si="78"/>
        <v>430</v>
      </c>
      <c r="I199" s="336"/>
      <c r="J199" s="336"/>
      <c r="K199" s="329"/>
    </row>
    <row r="200" spans="1:11" ht="24" customHeight="1">
      <c r="A200" s="373"/>
      <c r="B200" s="349"/>
      <c r="C200" s="103" t="s">
        <v>4498</v>
      </c>
      <c r="D200" s="68" t="s">
        <v>4497</v>
      </c>
      <c r="E200" s="7"/>
      <c r="F200" s="81">
        <v>435</v>
      </c>
      <c r="G200" s="81">
        <v>403</v>
      </c>
      <c r="H200" s="225">
        <f t="shared" si="78"/>
        <v>838</v>
      </c>
      <c r="I200" s="334"/>
      <c r="J200" s="334"/>
      <c r="K200" s="330"/>
    </row>
    <row r="201" spans="1:11" ht="15" customHeight="1">
      <c r="A201" s="152"/>
      <c r="B201" s="116"/>
      <c r="C201" s="113"/>
      <c r="D201" s="68"/>
      <c r="E201" s="225" t="s">
        <v>5507</v>
      </c>
      <c r="F201" s="86">
        <f>SUM(F198:F200)</f>
        <v>978</v>
      </c>
      <c r="G201" s="86">
        <f t="shared" ref="G201:K201" si="87">SUM(G198:G200)</f>
        <v>847</v>
      </c>
      <c r="H201" s="86">
        <f t="shared" si="87"/>
        <v>1825</v>
      </c>
      <c r="I201" s="86">
        <f t="shared" si="87"/>
        <v>2</v>
      </c>
      <c r="J201" s="86">
        <f t="shared" si="87"/>
        <v>2</v>
      </c>
      <c r="K201" s="86">
        <f t="shared" si="87"/>
        <v>4</v>
      </c>
    </row>
    <row r="202" spans="1:11" ht="17.45" customHeight="1">
      <c r="A202" s="371">
        <v>43</v>
      </c>
      <c r="B202" s="347" t="s">
        <v>5770</v>
      </c>
      <c r="C202" s="108" t="s">
        <v>4500</v>
      </c>
      <c r="D202" s="68" t="s">
        <v>4499</v>
      </c>
      <c r="E202" s="7"/>
      <c r="F202" s="81">
        <v>206</v>
      </c>
      <c r="G202" s="81">
        <v>137</v>
      </c>
      <c r="H202" s="225">
        <f t="shared" si="78"/>
        <v>343</v>
      </c>
      <c r="I202" s="333">
        <v>2</v>
      </c>
      <c r="J202" s="333">
        <v>2</v>
      </c>
      <c r="K202" s="328">
        <f t="shared" ref="K202" si="88">SUM(I202:J205)</f>
        <v>4</v>
      </c>
    </row>
    <row r="203" spans="1:11" ht="17.45" customHeight="1">
      <c r="A203" s="372"/>
      <c r="B203" s="348"/>
      <c r="C203" s="108" t="s">
        <v>4500</v>
      </c>
      <c r="D203" s="68" t="s">
        <v>4501</v>
      </c>
      <c r="E203" s="7"/>
      <c r="F203" s="81">
        <v>145</v>
      </c>
      <c r="G203" s="81">
        <v>132</v>
      </c>
      <c r="H203" s="225">
        <f t="shared" si="78"/>
        <v>277</v>
      </c>
      <c r="I203" s="336"/>
      <c r="J203" s="336"/>
      <c r="K203" s="329"/>
    </row>
    <row r="204" spans="1:11" ht="17.45" customHeight="1">
      <c r="A204" s="372"/>
      <c r="B204" s="348"/>
      <c r="C204" s="108" t="s">
        <v>4500</v>
      </c>
      <c r="D204" s="68" t="s">
        <v>4502</v>
      </c>
      <c r="E204" s="7"/>
      <c r="F204" s="81">
        <v>93</v>
      </c>
      <c r="G204" s="81">
        <v>88</v>
      </c>
      <c r="H204" s="225">
        <f t="shared" si="78"/>
        <v>181</v>
      </c>
      <c r="I204" s="336"/>
      <c r="J204" s="336"/>
      <c r="K204" s="329"/>
    </row>
    <row r="205" spans="1:11" ht="17.45" customHeight="1">
      <c r="A205" s="372"/>
      <c r="B205" s="348"/>
      <c r="C205" s="108" t="s">
        <v>4500</v>
      </c>
      <c r="D205" s="68" t="s">
        <v>4503</v>
      </c>
      <c r="E205" s="7"/>
      <c r="F205" s="81">
        <v>159</v>
      </c>
      <c r="G205" s="81">
        <v>155</v>
      </c>
      <c r="H205" s="225">
        <f t="shared" si="78"/>
        <v>314</v>
      </c>
      <c r="I205" s="334"/>
      <c r="J205" s="334"/>
      <c r="K205" s="330"/>
    </row>
    <row r="206" spans="1:11" ht="13.9" customHeight="1">
      <c r="A206" s="154"/>
      <c r="B206" s="117"/>
      <c r="C206" s="108"/>
      <c r="D206" s="68"/>
      <c r="E206" s="225" t="s">
        <v>5507</v>
      </c>
      <c r="F206" s="86">
        <f>SUM(F202:F205)</f>
        <v>603</v>
      </c>
      <c r="G206" s="86">
        <f t="shared" ref="G206:H206" si="89">SUM(G202:G205)</f>
        <v>512</v>
      </c>
      <c r="H206" s="86">
        <f t="shared" si="89"/>
        <v>1115</v>
      </c>
      <c r="I206" s="86">
        <f>SUM(I202:I205)</f>
        <v>2</v>
      </c>
      <c r="J206" s="86">
        <f>SUM(J202:J205)</f>
        <v>2</v>
      </c>
      <c r="K206" s="86">
        <f t="shared" ref="K206" si="90">SUM(K202:K205)</f>
        <v>4</v>
      </c>
    </row>
    <row r="207" spans="1:11" ht="17.45" customHeight="1">
      <c r="A207" s="371">
        <v>44</v>
      </c>
      <c r="B207" s="347" t="s">
        <v>5770</v>
      </c>
      <c r="C207" s="108" t="s">
        <v>4500</v>
      </c>
      <c r="D207" s="68" t="s">
        <v>4504</v>
      </c>
      <c r="E207" s="7"/>
      <c r="F207" s="81">
        <v>872</v>
      </c>
      <c r="G207" s="81">
        <v>740</v>
      </c>
      <c r="H207" s="225">
        <f t="shared" si="78"/>
        <v>1612</v>
      </c>
      <c r="I207" s="333">
        <v>2</v>
      </c>
      <c r="J207" s="333">
        <v>2</v>
      </c>
      <c r="K207" s="328">
        <f t="shared" ref="K207" si="91">SUM(I207:J208)</f>
        <v>4</v>
      </c>
    </row>
    <row r="208" spans="1:11" ht="26.65" customHeight="1">
      <c r="A208" s="373"/>
      <c r="B208" s="349"/>
      <c r="C208" s="108" t="s">
        <v>4500</v>
      </c>
      <c r="D208" s="68" t="s">
        <v>4505</v>
      </c>
      <c r="E208" s="7"/>
      <c r="F208" s="81">
        <v>140</v>
      </c>
      <c r="G208" s="81">
        <v>124</v>
      </c>
      <c r="H208" s="225">
        <f t="shared" si="78"/>
        <v>264</v>
      </c>
      <c r="I208" s="334"/>
      <c r="J208" s="334"/>
      <c r="K208" s="330"/>
    </row>
    <row r="209" spans="1:11" ht="13.15" customHeight="1">
      <c r="A209" s="152"/>
      <c r="B209" s="116"/>
      <c r="C209" s="108"/>
      <c r="D209" s="68"/>
      <c r="E209" s="225" t="s">
        <v>5507</v>
      </c>
      <c r="F209" s="86">
        <f>SUM(F207:F208)</f>
        <v>1012</v>
      </c>
      <c r="G209" s="86">
        <f t="shared" ref="G209:K209" si="92">SUM(G207:G208)</f>
        <v>864</v>
      </c>
      <c r="H209" s="86">
        <f t="shared" si="92"/>
        <v>1876</v>
      </c>
      <c r="I209" s="86">
        <f t="shared" si="92"/>
        <v>2</v>
      </c>
      <c r="J209" s="86">
        <f t="shared" si="92"/>
        <v>2</v>
      </c>
      <c r="K209" s="86">
        <f t="shared" si="92"/>
        <v>4</v>
      </c>
    </row>
    <row r="210" spans="1:11" ht="15.6" customHeight="1">
      <c r="A210" s="371">
        <v>45</v>
      </c>
      <c r="B210" s="347" t="s">
        <v>5771</v>
      </c>
      <c r="C210" s="108" t="s">
        <v>4507</v>
      </c>
      <c r="D210" s="68" t="s">
        <v>4506</v>
      </c>
      <c r="E210" s="7"/>
      <c r="F210" s="81">
        <v>48</v>
      </c>
      <c r="G210" s="81">
        <v>43</v>
      </c>
      <c r="H210" s="225">
        <f t="shared" si="78"/>
        <v>91</v>
      </c>
      <c r="I210" s="333">
        <v>2</v>
      </c>
      <c r="J210" s="333">
        <v>2</v>
      </c>
      <c r="K210" s="328">
        <f t="shared" ref="K210" si="93">SUM(I210:J213)</f>
        <v>4</v>
      </c>
    </row>
    <row r="211" spans="1:11" ht="15.6" customHeight="1">
      <c r="A211" s="372"/>
      <c r="B211" s="348"/>
      <c r="C211" s="108" t="s">
        <v>4507</v>
      </c>
      <c r="D211" s="68" t="s">
        <v>4508</v>
      </c>
      <c r="E211" s="7"/>
      <c r="F211" s="81">
        <v>329</v>
      </c>
      <c r="G211" s="81">
        <v>280</v>
      </c>
      <c r="H211" s="225">
        <f t="shared" si="78"/>
        <v>609</v>
      </c>
      <c r="I211" s="336"/>
      <c r="J211" s="336"/>
      <c r="K211" s="329"/>
    </row>
    <row r="212" spans="1:11" ht="15.6" customHeight="1">
      <c r="A212" s="372"/>
      <c r="B212" s="348"/>
      <c r="C212" s="108" t="s">
        <v>4507</v>
      </c>
      <c r="D212" s="68" t="s">
        <v>4509</v>
      </c>
      <c r="E212" s="7"/>
      <c r="F212" s="81">
        <v>160</v>
      </c>
      <c r="G212" s="81">
        <v>155</v>
      </c>
      <c r="H212" s="225">
        <f t="shared" si="78"/>
        <v>315</v>
      </c>
      <c r="I212" s="336"/>
      <c r="J212" s="336"/>
      <c r="K212" s="329"/>
    </row>
    <row r="213" spans="1:11" ht="15.6" customHeight="1">
      <c r="A213" s="372"/>
      <c r="B213" s="348"/>
      <c r="C213" s="108" t="s">
        <v>4511</v>
      </c>
      <c r="D213" s="68" t="s">
        <v>4510</v>
      </c>
      <c r="E213" s="7"/>
      <c r="F213" s="81">
        <v>617</v>
      </c>
      <c r="G213" s="81">
        <v>638</v>
      </c>
      <c r="H213" s="225">
        <f t="shared" si="78"/>
        <v>1255</v>
      </c>
      <c r="I213" s="336"/>
      <c r="J213" s="336"/>
      <c r="K213" s="329"/>
    </row>
    <row r="214" spans="1:11" ht="14.45" customHeight="1">
      <c r="A214" s="154"/>
      <c r="B214" s="117"/>
      <c r="C214" s="108"/>
      <c r="D214" s="68"/>
      <c r="E214" s="225" t="s">
        <v>5507</v>
      </c>
      <c r="F214" s="86">
        <f>SUM(F210:F213)</f>
        <v>1154</v>
      </c>
      <c r="G214" s="86">
        <f t="shared" ref="G214:K214" si="94">SUM(G210:G213)</f>
        <v>1116</v>
      </c>
      <c r="H214" s="86">
        <f t="shared" si="94"/>
        <v>2270</v>
      </c>
      <c r="I214" s="86">
        <f t="shared" si="94"/>
        <v>2</v>
      </c>
      <c r="J214" s="86">
        <f t="shared" si="94"/>
        <v>2</v>
      </c>
      <c r="K214" s="86">
        <f t="shared" si="94"/>
        <v>4</v>
      </c>
    </row>
    <row r="215" spans="1:11" ht="17.45" customHeight="1">
      <c r="A215" s="371">
        <v>46</v>
      </c>
      <c r="B215" s="347" t="s">
        <v>5771</v>
      </c>
      <c r="C215" s="108" t="s">
        <v>4513</v>
      </c>
      <c r="D215" s="68" t="s">
        <v>4512</v>
      </c>
      <c r="E215" s="7"/>
      <c r="F215" s="81">
        <v>250</v>
      </c>
      <c r="G215" s="81">
        <v>234</v>
      </c>
      <c r="H215" s="225">
        <f t="shared" si="78"/>
        <v>484</v>
      </c>
      <c r="I215" s="333">
        <v>2</v>
      </c>
      <c r="J215" s="333">
        <v>2</v>
      </c>
      <c r="K215" s="328">
        <f t="shared" ref="K215" si="95">SUM(I215:J218)</f>
        <v>4</v>
      </c>
    </row>
    <row r="216" spans="1:11" ht="17.45" customHeight="1">
      <c r="A216" s="372"/>
      <c r="B216" s="348"/>
      <c r="C216" s="105" t="s">
        <v>4515</v>
      </c>
      <c r="D216" s="68" t="s">
        <v>4514</v>
      </c>
      <c r="E216" s="7"/>
      <c r="F216" s="81">
        <v>253</v>
      </c>
      <c r="G216" s="81">
        <v>289</v>
      </c>
      <c r="H216" s="225">
        <f t="shared" si="78"/>
        <v>542</v>
      </c>
      <c r="I216" s="336"/>
      <c r="J216" s="336"/>
      <c r="K216" s="329"/>
    </row>
    <row r="217" spans="1:11" ht="17.45" customHeight="1">
      <c r="A217" s="372"/>
      <c r="B217" s="348"/>
      <c r="C217" s="105" t="s">
        <v>4515</v>
      </c>
      <c r="D217" s="68" t="s">
        <v>4516</v>
      </c>
      <c r="E217" s="7"/>
      <c r="F217" s="81">
        <v>173</v>
      </c>
      <c r="G217" s="81">
        <v>150</v>
      </c>
      <c r="H217" s="225">
        <f t="shared" si="78"/>
        <v>323</v>
      </c>
      <c r="I217" s="336"/>
      <c r="J217" s="336"/>
      <c r="K217" s="329"/>
    </row>
    <row r="218" spans="1:11" ht="17.45" customHeight="1">
      <c r="A218" s="373"/>
      <c r="B218" s="348"/>
      <c r="C218" s="108" t="s">
        <v>4518</v>
      </c>
      <c r="D218" s="68" t="s">
        <v>4517</v>
      </c>
      <c r="E218" s="7"/>
      <c r="F218" s="81">
        <v>125</v>
      </c>
      <c r="G218" s="81">
        <v>104</v>
      </c>
      <c r="H218" s="225">
        <f t="shared" si="78"/>
        <v>229</v>
      </c>
      <c r="I218" s="334"/>
      <c r="J218" s="334"/>
      <c r="K218" s="330"/>
    </row>
    <row r="219" spans="1:11" ht="17.45" customHeight="1">
      <c r="A219" s="152"/>
      <c r="B219" s="116"/>
      <c r="C219" s="108"/>
      <c r="D219" s="68"/>
      <c r="E219" s="225" t="s">
        <v>5507</v>
      </c>
      <c r="F219" s="86">
        <f>SUM(F215:F218)</f>
        <v>801</v>
      </c>
      <c r="G219" s="86">
        <f t="shared" ref="G219:K219" si="96">SUM(G215:G218)</f>
        <v>777</v>
      </c>
      <c r="H219" s="86">
        <f t="shared" si="96"/>
        <v>1578</v>
      </c>
      <c r="I219" s="86">
        <f t="shared" si="96"/>
        <v>2</v>
      </c>
      <c r="J219" s="86">
        <f t="shared" si="96"/>
        <v>2</v>
      </c>
      <c r="K219" s="86">
        <f t="shared" si="96"/>
        <v>4</v>
      </c>
    </row>
    <row r="220" spans="1:11" ht="42.4" customHeight="1">
      <c r="A220" s="221">
        <v>47</v>
      </c>
      <c r="B220" s="218" t="s">
        <v>5772</v>
      </c>
      <c r="C220" s="109" t="s">
        <v>4520</v>
      </c>
      <c r="D220" s="68" t="s">
        <v>4519</v>
      </c>
      <c r="E220" s="7"/>
      <c r="F220" s="81">
        <v>751</v>
      </c>
      <c r="G220" s="81">
        <v>766</v>
      </c>
      <c r="H220" s="225">
        <f t="shared" si="78"/>
        <v>1517</v>
      </c>
      <c r="I220" s="212">
        <v>2</v>
      </c>
      <c r="J220" s="212">
        <v>2</v>
      </c>
      <c r="K220" s="214">
        <f>SUM(I220:J220)</f>
        <v>4</v>
      </c>
    </row>
    <row r="221" spans="1:11" ht="17.45" customHeight="1">
      <c r="A221" s="154"/>
      <c r="B221" s="117"/>
      <c r="C221" s="109"/>
      <c r="D221" s="68"/>
      <c r="E221" s="225" t="s">
        <v>5507</v>
      </c>
      <c r="F221" s="86">
        <f>SUM(F220)</f>
        <v>751</v>
      </c>
      <c r="G221" s="86">
        <f t="shared" ref="G221:K221" si="97">SUM(G220)</f>
        <v>766</v>
      </c>
      <c r="H221" s="86">
        <f t="shared" si="97"/>
        <v>1517</v>
      </c>
      <c r="I221" s="86">
        <f t="shared" si="97"/>
        <v>2</v>
      </c>
      <c r="J221" s="86">
        <f t="shared" si="97"/>
        <v>2</v>
      </c>
      <c r="K221" s="86">
        <f t="shared" si="97"/>
        <v>4</v>
      </c>
    </row>
    <row r="222" spans="1:11" ht="17.45" customHeight="1">
      <c r="A222" s="371">
        <v>48</v>
      </c>
      <c r="B222" s="347" t="s">
        <v>5772</v>
      </c>
      <c r="C222" s="108" t="s">
        <v>4522</v>
      </c>
      <c r="D222" s="68" t="s">
        <v>4521</v>
      </c>
      <c r="E222" s="7"/>
      <c r="F222" s="81">
        <v>504</v>
      </c>
      <c r="G222" s="81">
        <v>515</v>
      </c>
      <c r="H222" s="225">
        <f t="shared" si="78"/>
        <v>1019</v>
      </c>
      <c r="I222" s="333">
        <v>2</v>
      </c>
      <c r="J222" s="333">
        <v>2</v>
      </c>
      <c r="K222" s="328">
        <f t="shared" ref="K222" si="98">SUM(I222:J223)</f>
        <v>4</v>
      </c>
    </row>
    <row r="223" spans="1:11" ht="30.4" customHeight="1">
      <c r="A223" s="372"/>
      <c r="B223" s="348"/>
      <c r="C223" s="109" t="s">
        <v>4524</v>
      </c>
      <c r="D223" s="68" t="s">
        <v>4523</v>
      </c>
      <c r="E223" s="7"/>
      <c r="F223" s="81">
        <v>437</v>
      </c>
      <c r="G223" s="81">
        <v>426</v>
      </c>
      <c r="H223" s="225">
        <f t="shared" si="78"/>
        <v>863</v>
      </c>
      <c r="I223" s="336"/>
      <c r="J223" s="336"/>
      <c r="K223" s="329"/>
    </row>
    <row r="224" spans="1:11" ht="17.45" customHeight="1">
      <c r="A224" s="154"/>
      <c r="B224" s="117"/>
      <c r="C224" s="109"/>
      <c r="D224" s="68"/>
      <c r="E224" s="225" t="s">
        <v>5507</v>
      </c>
      <c r="F224" s="86">
        <f>SUM(F222:F223)</f>
        <v>941</v>
      </c>
      <c r="G224" s="86">
        <f t="shared" ref="G224:K224" si="99">SUM(G222:G223)</f>
        <v>941</v>
      </c>
      <c r="H224" s="86">
        <f t="shared" si="99"/>
        <v>1882</v>
      </c>
      <c r="I224" s="86">
        <f t="shared" si="99"/>
        <v>2</v>
      </c>
      <c r="J224" s="86">
        <f t="shared" si="99"/>
        <v>2</v>
      </c>
      <c r="K224" s="86">
        <f t="shared" si="99"/>
        <v>4</v>
      </c>
    </row>
    <row r="225" spans="1:11" ht="46.9" customHeight="1">
      <c r="A225" s="224">
        <v>49</v>
      </c>
      <c r="B225" s="218" t="s">
        <v>5772</v>
      </c>
      <c r="C225" s="108" t="s">
        <v>4526</v>
      </c>
      <c r="D225" s="68" t="s">
        <v>4525</v>
      </c>
      <c r="E225" s="7"/>
      <c r="F225" s="81">
        <v>1022</v>
      </c>
      <c r="G225" s="81">
        <v>979</v>
      </c>
      <c r="H225" s="225">
        <f t="shared" si="78"/>
        <v>2001</v>
      </c>
      <c r="I225" s="213">
        <v>2</v>
      </c>
      <c r="J225" s="213">
        <v>2</v>
      </c>
      <c r="K225" s="216">
        <f>SUM(I225:J225)</f>
        <v>4</v>
      </c>
    </row>
    <row r="226" spans="1:11" ht="17.45" customHeight="1">
      <c r="A226" s="154"/>
      <c r="B226" s="117"/>
      <c r="C226" s="108"/>
      <c r="D226" s="68"/>
      <c r="E226" s="225" t="s">
        <v>5507</v>
      </c>
      <c r="F226" s="86">
        <f>SUM(F225)</f>
        <v>1022</v>
      </c>
      <c r="G226" s="86">
        <f t="shared" ref="G226:K226" si="100">SUM(G225)</f>
        <v>979</v>
      </c>
      <c r="H226" s="86">
        <f t="shared" si="100"/>
        <v>2001</v>
      </c>
      <c r="I226" s="86">
        <f t="shared" si="100"/>
        <v>2</v>
      </c>
      <c r="J226" s="86">
        <f t="shared" si="100"/>
        <v>2</v>
      </c>
      <c r="K226" s="86">
        <f t="shared" si="100"/>
        <v>4</v>
      </c>
    </row>
    <row r="227" spans="1:11" ht="17.45" customHeight="1">
      <c r="A227" s="371">
        <v>50</v>
      </c>
      <c r="B227" s="347" t="s">
        <v>5772</v>
      </c>
      <c r="C227" s="108" t="s">
        <v>4528</v>
      </c>
      <c r="D227" s="68" t="s">
        <v>4527</v>
      </c>
      <c r="E227" s="7"/>
      <c r="F227" s="81">
        <v>311</v>
      </c>
      <c r="G227" s="81">
        <v>242</v>
      </c>
      <c r="H227" s="225">
        <f t="shared" si="78"/>
        <v>553</v>
      </c>
      <c r="I227" s="333">
        <v>2</v>
      </c>
      <c r="J227" s="333">
        <v>2</v>
      </c>
      <c r="K227" s="328">
        <f t="shared" ref="K227" si="101">SUM(I227:J231)</f>
        <v>4</v>
      </c>
    </row>
    <row r="228" spans="1:11" ht="17.45" customHeight="1">
      <c r="A228" s="372"/>
      <c r="B228" s="348"/>
      <c r="C228" s="108" t="s">
        <v>4530</v>
      </c>
      <c r="D228" s="68" t="s">
        <v>4529</v>
      </c>
      <c r="E228" s="7"/>
      <c r="F228" s="81">
        <v>117</v>
      </c>
      <c r="G228" s="81">
        <v>122</v>
      </c>
      <c r="H228" s="225">
        <f t="shared" si="78"/>
        <v>239</v>
      </c>
      <c r="I228" s="336"/>
      <c r="J228" s="336"/>
      <c r="K228" s="329"/>
    </row>
    <row r="229" spans="1:11" ht="17.45" customHeight="1">
      <c r="A229" s="372"/>
      <c r="B229" s="348"/>
      <c r="C229" s="108" t="s">
        <v>4532</v>
      </c>
      <c r="D229" s="68" t="s">
        <v>4531</v>
      </c>
      <c r="E229" s="7"/>
      <c r="F229" s="81">
        <v>388</v>
      </c>
      <c r="G229" s="81">
        <v>358</v>
      </c>
      <c r="H229" s="225">
        <f t="shared" si="78"/>
        <v>746</v>
      </c>
      <c r="I229" s="336"/>
      <c r="J229" s="336"/>
      <c r="K229" s="329"/>
    </row>
    <row r="230" spans="1:11" ht="17.45" customHeight="1">
      <c r="A230" s="372"/>
      <c r="B230" s="348"/>
      <c r="C230" s="108" t="s">
        <v>4534</v>
      </c>
      <c r="D230" s="68" t="s">
        <v>4533</v>
      </c>
      <c r="E230" s="7"/>
      <c r="F230" s="81">
        <v>378</v>
      </c>
      <c r="G230" s="81">
        <v>378</v>
      </c>
      <c r="H230" s="225">
        <f t="shared" si="78"/>
        <v>756</v>
      </c>
      <c r="I230" s="336"/>
      <c r="J230" s="336"/>
      <c r="K230" s="329"/>
    </row>
    <row r="231" spans="1:11" ht="17.45" customHeight="1">
      <c r="A231" s="373"/>
      <c r="B231" s="349"/>
      <c r="C231" s="108" t="s">
        <v>4536</v>
      </c>
      <c r="D231" s="68" t="s">
        <v>4535</v>
      </c>
      <c r="E231" s="7"/>
      <c r="F231" s="81">
        <v>255</v>
      </c>
      <c r="G231" s="81">
        <v>242</v>
      </c>
      <c r="H231" s="225">
        <f t="shared" si="78"/>
        <v>497</v>
      </c>
      <c r="I231" s="334"/>
      <c r="J231" s="334"/>
      <c r="K231" s="330"/>
    </row>
    <row r="232" spans="1:11" ht="23.45" customHeight="1">
      <c r="A232" s="152"/>
      <c r="B232" s="116"/>
      <c r="C232" s="108"/>
      <c r="D232" s="68"/>
      <c r="E232" s="225" t="s">
        <v>5507</v>
      </c>
      <c r="F232" s="86">
        <f>SUM(F227:F231)</f>
        <v>1449</v>
      </c>
      <c r="G232" s="86">
        <f t="shared" ref="G232:K232" si="102">SUM(G227:G231)</f>
        <v>1342</v>
      </c>
      <c r="H232" s="86">
        <f t="shared" si="102"/>
        <v>2791</v>
      </c>
      <c r="I232" s="86">
        <f t="shared" si="102"/>
        <v>2</v>
      </c>
      <c r="J232" s="86">
        <f t="shared" si="102"/>
        <v>2</v>
      </c>
      <c r="K232" s="86">
        <f t="shared" si="102"/>
        <v>4</v>
      </c>
    </row>
    <row r="233" spans="1:11" ht="25.5" customHeight="1">
      <c r="A233" s="371">
        <v>51</v>
      </c>
      <c r="B233" s="347" t="s">
        <v>5752</v>
      </c>
      <c r="C233" s="108" t="s">
        <v>4538</v>
      </c>
      <c r="D233" s="68" t="s">
        <v>4537</v>
      </c>
      <c r="E233" s="7"/>
      <c r="F233" s="81">
        <v>243</v>
      </c>
      <c r="G233" s="81">
        <v>211</v>
      </c>
      <c r="H233" s="225">
        <f t="shared" si="78"/>
        <v>454</v>
      </c>
      <c r="I233" s="333">
        <v>2</v>
      </c>
      <c r="J233" s="333">
        <v>2</v>
      </c>
      <c r="K233" s="328">
        <f t="shared" ref="K233" si="103">SUM(I233:J234)</f>
        <v>4</v>
      </c>
    </row>
    <row r="234" spans="1:11" ht="30.4" customHeight="1">
      <c r="A234" s="372"/>
      <c r="B234" s="348"/>
      <c r="C234" s="108" t="s">
        <v>4540</v>
      </c>
      <c r="D234" s="68" t="s">
        <v>4539</v>
      </c>
      <c r="E234" s="7"/>
      <c r="F234" s="81">
        <v>543</v>
      </c>
      <c r="G234" s="81">
        <v>485</v>
      </c>
      <c r="H234" s="225">
        <f t="shared" si="78"/>
        <v>1028</v>
      </c>
      <c r="I234" s="334"/>
      <c r="J234" s="334"/>
      <c r="K234" s="330"/>
    </row>
    <row r="235" spans="1:11" ht="28.9" customHeight="1">
      <c r="A235" s="154"/>
      <c r="B235" s="117"/>
      <c r="C235" s="108"/>
      <c r="D235" s="68"/>
      <c r="E235" s="225" t="s">
        <v>5507</v>
      </c>
      <c r="F235" s="86">
        <f>SUM(F233:F234)</f>
        <v>786</v>
      </c>
      <c r="G235" s="86">
        <f t="shared" ref="G235:K235" si="104">SUM(G233:G234)</f>
        <v>696</v>
      </c>
      <c r="H235" s="86">
        <f t="shared" si="104"/>
        <v>1482</v>
      </c>
      <c r="I235" s="86">
        <f t="shared" si="104"/>
        <v>2</v>
      </c>
      <c r="J235" s="86">
        <f t="shared" si="104"/>
        <v>2</v>
      </c>
      <c r="K235" s="86">
        <f t="shared" si="104"/>
        <v>4</v>
      </c>
    </row>
    <row r="236" spans="1:11" ht="17.45" customHeight="1">
      <c r="A236" s="371">
        <v>52</v>
      </c>
      <c r="B236" s="347" t="s">
        <v>5752</v>
      </c>
      <c r="C236" s="108" t="s">
        <v>4542</v>
      </c>
      <c r="D236" s="68" t="s">
        <v>4541</v>
      </c>
      <c r="E236" s="7"/>
      <c r="F236" s="81">
        <v>811</v>
      </c>
      <c r="G236" s="81">
        <v>752</v>
      </c>
      <c r="H236" s="225">
        <f t="shared" si="78"/>
        <v>1563</v>
      </c>
      <c r="I236" s="333">
        <v>2</v>
      </c>
      <c r="J236" s="333">
        <v>2</v>
      </c>
      <c r="K236" s="328">
        <f t="shared" ref="K236" si="105">SUM(I236:J238)</f>
        <v>4</v>
      </c>
    </row>
    <row r="237" spans="1:11" ht="17.45" customHeight="1">
      <c r="A237" s="372"/>
      <c r="B237" s="348"/>
      <c r="C237" s="108" t="s">
        <v>4544</v>
      </c>
      <c r="D237" s="68" t="s">
        <v>4543</v>
      </c>
      <c r="E237" s="7"/>
      <c r="F237" s="81">
        <v>161</v>
      </c>
      <c r="G237" s="81">
        <v>123</v>
      </c>
      <c r="H237" s="225">
        <f t="shared" si="78"/>
        <v>284</v>
      </c>
      <c r="I237" s="336"/>
      <c r="J237" s="336"/>
      <c r="K237" s="329"/>
    </row>
    <row r="238" spans="1:11" ht="17.45" customHeight="1">
      <c r="A238" s="373"/>
      <c r="B238" s="349"/>
      <c r="C238" s="108" t="s">
        <v>4542</v>
      </c>
      <c r="D238" s="68" t="s">
        <v>4545</v>
      </c>
      <c r="E238" s="7"/>
      <c r="F238" s="81">
        <v>257</v>
      </c>
      <c r="G238" s="81">
        <v>237</v>
      </c>
      <c r="H238" s="225">
        <f t="shared" si="78"/>
        <v>494</v>
      </c>
      <c r="I238" s="334"/>
      <c r="J238" s="334"/>
      <c r="K238" s="330"/>
    </row>
    <row r="239" spans="1:11" ht="27" customHeight="1">
      <c r="A239" s="152"/>
      <c r="B239" s="116"/>
      <c r="C239" s="108"/>
      <c r="D239" s="68"/>
      <c r="E239" s="225" t="s">
        <v>5507</v>
      </c>
      <c r="F239" s="86">
        <f>SUM(F236:F238)</f>
        <v>1229</v>
      </c>
      <c r="G239" s="86">
        <f t="shared" ref="G239:K239" si="106">SUM(G236:G238)</f>
        <v>1112</v>
      </c>
      <c r="H239" s="86">
        <f t="shared" si="106"/>
        <v>2341</v>
      </c>
      <c r="I239" s="86">
        <f t="shared" si="106"/>
        <v>2</v>
      </c>
      <c r="J239" s="86">
        <f t="shared" si="106"/>
        <v>2</v>
      </c>
      <c r="K239" s="86">
        <f t="shared" si="106"/>
        <v>4</v>
      </c>
    </row>
    <row r="240" spans="1:11" ht="15.6" customHeight="1">
      <c r="A240" s="371">
        <v>53</v>
      </c>
      <c r="B240" s="347" t="s">
        <v>5422</v>
      </c>
      <c r="C240" s="108" t="s">
        <v>4547</v>
      </c>
      <c r="D240" s="68" t="s">
        <v>4546</v>
      </c>
      <c r="E240" s="7"/>
      <c r="F240" s="81">
        <v>74</v>
      </c>
      <c r="G240" s="81">
        <v>56</v>
      </c>
      <c r="H240" s="225">
        <f t="shared" si="78"/>
        <v>130</v>
      </c>
      <c r="I240" s="333">
        <v>2</v>
      </c>
      <c r="J240" s="333">
        <v>2</v>
      </c>
      <c r="K240" s="328">
        <f t="shared" ref="K240" si="107">SUM(I240:J243)</f>
        <v>4</v>
      </c>
    </row>
    <row r="241" spans="1:11" ht="15.6" customHeight="1">
      <c r="A241" s="372"/>
      <c r="B241" s="348"/>
      <c r="C241" s="108" t="s">
        <v>4547</v>
      </c>
      <c r="D241" s="68" t="s">
        <v>4548</v>
      </c>
      <c r="E241" s="7"/>
      <c r="F241" s="81">
        <v>64</v>
      </c>
      <c r="G241" s="81">
        <v>58</v>
      </c>
      <c r="H241" s="225">
        <f t="shared" si="78"/>
        <v>122</v>
      </c>
      <c r="I241" s="336"/>
      <c r="J241" s="336"/>
      <c r="K241" s="329"/>
    </row>
    <row r="242" spans="1:11" ht="15.6" customHeight="1">
      <c r="A242" s="372"/>
      <c r="B242" s="348"/>
      <c r="C242" s="108" t="s">
        <v>4550</v>
      </c>
      <c r="D242" s="68" t="s">
        <v>4549</v>
      </c>
      <c r="E242" s="7"/>
      <c r="F242" s="81">
        <v>128</v>
      </c>
      <c r="G242" s="81">
        <v>107</v>
      </c>
      <c r="H242" s="225">
        <f t="shared" si="78"/>
        <v>235</v>
      </c>
      <c r="I242" s="336"/>
      <c r="J242" s="336"/>
      <c r="K242" s="329"/>
    </row>
    <row r="243" spans="1:11" ht="15.6" customHeight="1">
      <c r="A243" s="373"/>
      <c r="B243" s="349"/>
      <c r="C243" s="108" t="s">
        <v>4552</v>
      </c>
      <c r="D243" s="68" t="s">
        <v>4551</v>
      </c>
      <c r="E243" s="7"/>
      <c r="F243" s="81">
        <v>589</v>
      </c>
      <c r="G243" s="81">
        <v>564</v>
      </c>
      <c r="H243" s="225">
        <f t="shared" si="78"/>
        <v>1153</v>
      </c>
      <c r="I243" s="334"/>
      <c r="J243" s="334"/>
      <c r="K243" s="330"/>
    </row>
    <row r="244" spans="1:11" ht="15.6" customHeight="1">
      <c r="A244" s="152"/>
      <c r="B244" s="116"/>
      <c r="C244" s="108"/>
      <c r="D244" s="68"/>
      <c r="E244" s="225" t="s">
        <v>5507</v>
      </c>
      <c r="F244" s="86">
        <f>SUM(F240:F243)</f>
        <v>855</v>
      </c>
      <c r="G244" s="86">
        <f t="shared" ref="G244:K244" si="108">SUM(G240:G243)</f>
        <v>785</v>
      </c>
      <c r="H244" s="86">
        <f t="shared" si="108"/>
        <v>1640</v>
      </c>
      <c r="I244" s="86">
        <f t="shared" si="108"/>
        <v>2</v>
      </c>
      <c r="J244" s="86">
        <f t="shared" si="108"/>
        <v>2</v>
      </c>
      <c r="K244" s="86">
        <f t="shared" si="108"/>
        <v>4</v>
      </c>
    </row>
    <row r="245" spans="1:11" ht="15.6" customHeight="1">
      <c r="A245" s="371">
        <v>54</v>
      </c>
      <c r="B245" s="347" t="s">
        <v>5768</v>
      </c>
      <c r="C245" s="108" t="s">
        <v>4554</v>
      </c>
      <c r="D245" s="68" t="s">
        <v>4553</v>
      </c>
      <c r="E245" s="7"/>
      <c r="F245" s="81">
        <v>286</v>
      </c>
      <c r="G245" s="81">
        <v>253</v>
      </c>
      <c r="H245" s="225">
        <f t="shared" si="78"/>
        <v>539</v>
      </c>
      <c r="I245" s="333">
        <v>2</v>
      </c>
      <c r="J245" s="333">
        <v>2</v>
      </c>
      <c r="K245" s="328">
        <f t="shared" ref="K245" si="109">SUM(I245:J249)</f>
        <v>4</v>
      </c>
    </row>
    <row r="246" spans="1:11" ht="15.6" customHeight="1">
      <c r="A246" s="372"/>
      <c r="B246" s="348"/>
      <c r="C246" s="108" t="s">
        <v>4556</v>
      </c>
      <c r="D246" s="68" t="s">
        <v>4555</v>
      </c>
      <c r="E246" s="7"/>
      <c r="F246" s="81">
        <v>408</v>
      </c>
      <c r="G246" s="81">
        <v>378</v>
      </c>
      <c r="H246" s="225">
        <f t="shared" si="78"/>
        <v>786</v>
      </c>
      <c r="I246" s="336"/>
      <c r="J246" s="336"/>
      <c r="K246" s="329"/>
    </row>
    <row r="247" spans="1:11" ht="15.6" customHeight="1">
      <c r="A247" s="372"/>
      <c r="B247" s="348"/>
      <c r="C247" s="108" t="s">
        <v>4558</v>
      </c>
      <c r="D247" s="68" t="s">
        <v>4557</v>
      </c>
      <c r="E247" s="7"/>
      <c r="F247" s="81">
        <v>333</v>
      </c>
      <c r="G247" s="81">
        <v>331</v>
      </c>
      <c r="H247" s="225">
        <f t="shared" si="78"/>
        <v>664</v>
      </c>
      <c r="I247" s="336"/>
      <c r="J247" s="336"/>
      <c r="K247" s="329"/>
    </row>
    <row r="248" spans="1:11" ht="15.6" customHeight="1">
      <c r="A248" s="372"/>
      <c r="B248" s="348"/>
      <c r="C248" s="108" t="s">
        <v>4560</v>
      </c>
      <c r="D248" s="68" t="s">
        <v>4559</v>
      </c>
      <c r="E248" s="7"/>
      <c r="F248" s="81">
        <v>128</v>
      </c>
      <c r="G248" s="81">
        <v>119</v>
      </c>
      <c r="H248" s="225">
        <f t="shared" si="78"/>
        <v>247</v>
      </c>
      <c r="I248" s="336"/>
      <c r="J248" s="336"/>
      <c r="K248" s="329"/>
    </row>
    <row r="249" spans="1:11" ht="15.6" customHeight="1">
      <c r="A249" s="373"/>
      <c r="B249" s="349"/>
      <c r="C249" s="108" t="s">
        <v>4562</v>
      </c>
      <c r="D249" s="68" t="s">
        <v>4561</v>
      </c>
      <c r="E249" s="7"/>
      <c r="F249" s="81">
        <v>147</v>
      </c>
      <c r="G249" s="81">
        <v>120</v>
      </c>
      <c r="H249" s="225">
        <f t="shared" ref="H249:H317" si="110">SUM(F249:G249)</f>
        <v>267</v>
      </c>
      <c r="I249" s="334"/>
      <c r="J249" s="334"/>
      <c r="K249" s="330"/>
    </row>
    <row r="250" spans="1:11" ht="15.6" customHeight="1">
      <c r="A250" s="152"/>
      <c r="B250" s="116"/>
      <c r="C250" s="108"/>
      <c r="D250" s="68"/>
      <c r="E250" s="225" t="s">
        <v>5507</v>
      </c>
      <c r="F250" s="86">
        <f>SUM(F245:F249)</f>
        <v>1302</v>
      </c>
      <c r="G250" s="86">
        <f t="shared" ref="G250:K250" si="111">SUM(G245:G249)</f>
        <v>1201</v>
      </c>
      <c r="H250" s="86">
        <f t="shared" si="111"/>
        <v>2503</v>
      </c>
      <c r="I250" s="86">
        <f t="shared" si="111"/>
        <v>2</v>
      </c>
      <c r="J250" s="86">
        <f t="shared" si="111"/>
        <v>2</v>
      </c>
      <c r="K250" s="86">
        <f t="shared" si="111"/>
        <v>4</v>
      </c>
    </row>
    <row r="251" spans="1:11" ht="15.6" customHeight="1">
      <c r="A251" s="371">
        <v>55</v>
      </c>
      <c r="B251" s="347" t="s">
        <v>5773</v>
      </c>
      <c r="C251" s="108" t="s">
        <v>4564</v>
      </c>
      <c r="D251" s="68" t="s">
        <v>4563</v>
      </c>
      <c r="E251" s="7"/>
      <c r="F251" s="81">
        <v>301</v>
      </c>
      <c r="G251" s="81">
        <v>266</v>
      </c>
      <c r="H251" s="225">
        <f t="shared" si="110"/>
        <v>567</v>
      </c>
      <c r="I251" s="333">
        <v>2</v>
      </c>
      <c r="J251" s="333">
        <v>2</v>
      </c>
      <c r="K251" s="328">
        <f t="shared" ref="K251" si="112">SUM(I251:J255)</f>
        <v>4</v>
      </c>
    </row>
    <row r="252" spans="1:11" ht="15.6" customHeight="1">
      <c r="A252" s="372"/>
      <c r="B252" s="348"/>
      <c r="C252" s="108" t="s">
        <v>4566</v>
      </c>
      <c r="D252" s="68" t="s">
        <v>4565</v>
      </c>
      <c r="E252" s="7"/>
      <c r="F252" s="81">
        <v>122</v>
      </c>
      <c r="G252" s="81">
        <v>130</v>
      </c>
      <c r="H252" s="225">
        <f t="shared" si="110"/>
        <v>252</v>
      </c>
      <c r="I252" s="336"/>
      <c r="J252" s="336"/>
      <c r="K252" s="329"/>
    </row>
    <row r="253" spans="1:11" ht="15.6" customHeight="1">
      <c r="A253" s="372"/>
      <c r="B253" s="348"/>
      <c r="C253" s="108" t="s">
        <v>4568</v>
      </c>
      <c r="D253" s="68" t="s">
        <v>4567</v>
      </c>
      <c r="E253" s="7"/>
      <c r="F253" s="81">
        <v>96</v>
      </c>
      <c r="G253" s="81">
        <v>79</v>
      </c>
      <c r="H253" s="225">
        <f t="shared" si="110"/>
        <v>175</v>
      </c>
      <c r="I253" s="336"/>
      <c r="J253" s="336"/>
      <c r="K253" s="329"/>
    </row>
    <row r="254" spans="1:11" ht="15.6" customHeight="1">
      <c r="A254" s="372"/>
      <c r="B254" s="348"/>
      <c r="C254" s="102" t="s">
        <v>4570</v>
      </c>
      <c r="D254" s="68" t="s">
        <v>4569</v>
      </c>
      <c r="E254" s="7"/>
      <c r="F254" s="81">
        <v>342</v>
      </c>
      <c r="G254" s="81">
        <v>316</v>
      </c>
      <c r="H254" s="225">
        <f t="shared" si="110"/>
        <v>658</v>
      </c>
      <c r="I254" s="336"/>
      <c r="J254" s="336"/>
      <c r="K254" s="329"/>
    </row>
    <row r="255" spans="1:11" ht="15.6" customHeight="1">
      <c r="A255" s="373"/>
      <c r="B255" s="349"/>
      <c r="C255" s="108" t="s">
        <v>4572</v>
      </c>
      <c r="D255" s="68" t="s">
        <v>4571</v>
      </c>
      <c r="E255" s="7"/>
      <c r="F255" s="81">
        <v>227</v>
      </c>
      <c r="G255" s="81">
        <v>184</v>
      </c>
      <c r="H255" s="225">
        <f t="shared" si="110"/>
        <v>411</v>
      </c>
      <c r="I255" s="334"/>
      <c r="J255" s="334"/>
      <c r="K255" s="330"/>
    </row>
    <row r="256" spans="1:11" ht="15.6" customHeight="1">
      <c r="A256" s="152"/>
      <c r="B256" s="116"/>
      <c r="C256" s="108"/>
      <c r="D256" s="68"/>
      <c r="E256" s="225" t="s">
        <v>5507</v>
      </c>
      <c r="F256" s="86">
        <f>SUM(F251:F255)</f>
        <v>1088</v>
      </c>
      <c r="G256" s="86">
        <f t="shared" ref="G256:K256" si="113">SUM(G251:G255)</f>
        <v>975</v>
      </c>
      <c r="H256" s="86">
        <f t="shared" si="113"/>
        <v>2063</v>
      </c>
      <c r="I256" s="86">
        <f t="shared" si="113"/>
        <v>2</v>
      </c>
      <c r="J256" s="86">
        <f t="shared" si="113"/>
        <v>2</v>
      </c>
      <c r="K256" s="86">
        <f t="shared" si="113"/>
        <v>4</v>
      </c>
    </row>
    <row r="257" spans="1:11" ht="15.6" customHeight="1">
      <c r="A257" s="371">
        <v>56</v>
      </c>
      <c r="B257" s="347" t="s">
        <v>5773</v>
      </c>
      <c r="C257" s="108" t="s">
        <v>4574</v>
      </c>
      <c r="D257" s="68" t="s">
        <v>4573</v>
      </c>
      <c r="E257" s="7"/>
      <c r="F257" s="81">
        <v>496</v>
      </c>
      <c r="G257" s="81">
        <v>429</v>
      </c>
      <c r="H257" s="225">
        <f t="shared" si="110"/>
        <v>925</v>
      </c>
      <c r="I257" s="333">
        <v>2</v>
      </c>
      <c r="J257" s="333">
        <v>2</v>
      </c>
      <c r="K257" s="328">
        <f t="shared" ref="K257" si="114">SUM(I257:J261)</f>
        <v>4</v>
      </c>
    </row>
    <row r="258" spans="1:11" ht="15.6" customHeight="1">
      <c r="A258" s="372"/>
      <c r="B258" s="348"/>
      <c r="C258" s="109" t="s">
        <v>4576</v>
      </c>
      <c r="D258" s="68" t="s">
        <v>4575</v>
      </c>
      <c r="E258" s="7"/>
      <c r="F258" s="81">
        <v>488</v>
      </c>
      <c r="G258" s="81">
        <v>489</v>
      </c>
      <c r="H258" s="225">
        <f t="shared" si="110"/>
        <v>977</v>
      </c>
      <c r="I258" s="336"/>
      <c r="J258" s="336"/>
      <c r="K258" s="329"/>
    </row>
    <row r="259" spans="1:11" ht="15.6" customHeight="1">
      <c r="A259" s="372"/>
      <c r="B259" s="348"/>
      <c r="C259" s="108" t="s">
        <v>4578</v>
      </c>
      <c r="D259" s="68" t="s">
        <v>4577</v>
      </c>
      <c r="E259" s="7"/>
      <c r="F259" s="81">
        <v>163</v>
      </c>
      <c r="G259" s="81">
        <v>163</v>
      </c>
      <c r="H259" s="225">
        <f t="shared" si="110"/>
        <v>326</v>
      </c>
      <c r="I259" s="336"/>
      <c r="J259" s="336"/>
      <c r="K259" s="329"/>
    </row>
    <row r="260" spans="1:11" ht="15.6" customHeight="1">
      <c r="A260" s="372"/>
      <c r="B260" s="348"/>
      <c r="C260" s="108" t="s">
        <v>4580</v>
      </c>
      <c r="D260" s="68" t="s">
        <v>4579</v>
      </c>
      <c r="E260" s="7"/>
      <c r="F260" s="81">
        <v>167</v>
      </c>
      <c r="G260" s="81">
        <v>163</v>
      </c>
      <c r="H260" s="225">
        <f t="shared" si="110"/>
        <v>330</v>
      </c>
      <c r="I260" s="336"/>
      <c r="J260" s="336"/>
      <c r="K260" s="329"/>
    </row>
    <row r="261" spans="1:11" ht="15.6" customHeight="1">
      <c r="A261" s="373"/>
      <c r="B261" s="349"/>
      <c r="C261" s="108" t="s">
        <v>4582</v>
      </c>
      <c r="D261" s="68" t="s">
        <v>4581</v>
      </c>
      <c r="E261" s="7"/>
      <c r="F261" s="81">
        <v>164</v>
      </c>
      <c r="G261" s="81">
        <v>165</v>
      </c>
      <c r="H261" s="225">
        <f t="shared" si="110"/>
        <v>329</v>
      </c>
      <c r="I261" s="334"/>
      <c r="J261" s="334"/>
      <c r="K261" s="330"/>
    </row>
    <row r="262" spans="1:11" ht="46.9" customHeight="1">
      <c r="A262" s="152"/>
      <c r="B262" s="116"/>
      <c r="C262" s="108"/>
      <c r="D262" s="68"/>
      <c r="E262" s="225" t="s">
        <v>5507</v>
      </c>
      <c r="F262" s="86">
        <f>SUM(F257:F261)</f>
        <v>1478</v>
      </c>
      <c r="G262" s="86">
        <f t="shared" ref="G262:K262" si="115">SUM(G257:G261)</f>
        <v>1409</v>
      </c>
      <c r="H262" s="86">
        <f t="shared" si="115"/>
        <v>2887</v>
      </c>
      <c r="I262" s="86">
        <f t="shared" si="115"/>
        <v>2</v>
      </c>
      <c r="J262" s="86">
        <f t="shared" si="115"/>
        <v>2</v>
      </c>
      <c r="K262" s="86">
        <f t="shared" si="115"/>
        <v>4</v>
      </c>
    </row>
    <row r="263" spans="1:11" ht="15.6" customHeight="1">
      <c r="A263" s="371">
        <v>57</v>
      </c>
      <c r="B263" s="347" t="s">
        <v>5768</v>
      </c>
      <c r="C263" s="108" t="s">
        <v>4584</v>
      </c>
      <c r="D263" s="68" t="s">
        <v>4583</v>
      </c>
      <c r="E263" s="7"/>
      <c r="F263" s="81">
        <v>172</v>
      </c>
      <c r="G263" s="81">
        <v>157</v>
      </c>
      <c r="H263" s="225">
        <f t="shared" si="110"/>
        <v>329</v>
      </c>
      <c r="I263" s="333">
        <v>2</v>
      </c>
      <c r="J263" s="333">
        <v>2</v>
      </c>
      <c r="K263" s="328">
        <f t="shared" ref="K263" si="116">SUM(I263:J267)</f>
        <v>4</v>
      </c>
    </row>
    <row r="264" spans="1:11" ht="15.6" customHeight="1">
      <c r="A264" s="372"/>
      <c r="B264" s="348"/>
      <c r="C264" s="108" t="s">
        <v>4586</v>
      </c>
      <c r="D264" s="68" t="s">
        <v>4585</v>
      </c>
      <c r="E264" s="7"/>
      <c r="F264" s="81">
        <v>90</v>
      </c>
      <c r="G264" s="81">
        <v>96</v>
      </c>
      <c r="H264" s="225">
        <f t="shared" si="110"/>
        <v>186</v>
      </c>
      <c r="I264" s="336"/>
      <c r="J264" s="336"/>
      <c r="K264" s="329"/>
    </row>
    <row r="265" spans="1:11" ht="15.6" customHeight="1">
      <c r="A265" s="372"/>
      <c r="B265" s="348"/>
      <c r="C265" s="108" t="s">
        <v>4588</v>
      </c>
      <c r="D265" s="68" t="s">
        <v>4587</v>
      </c>
      <c r="E265" s="7"/>
      <c r="F265" s="81">
        <v>203</v>
      </c>
      <c r="G265" s="81">
        <v>203</v>
      </c>
      <c r="H265" s="225">
        <f t="shared" si="110"/>
        <v>406</v>
      </c>
      <c r="I265" s="336"/>
      <c r="J265" s="336"/>
      <c r="K265" s="329"/>
    </row>
    <row r="266" spans="1:11" ht="15.6" customHeight="1">
      <c r="A266" s="372"/>
      <c r="B266" s="348"/>
      <c r="C266" s="108" t="s">
        <v>4590</v>
      </c>
      <c r="D266" s="68" t="s">
        <v>4589</v>
      </c>
      <c r="E266" s="7"/>
      <c r="F266" s="81">
        <v>163</v>
      </c>
      <c r="G266" s="81">
        <v>154</v>
      </c>
      <c r="H266" s="225">
        <f t="shared" si="110"/>
        <v>317</v>
      </c>
      <c r="I266" s="336"/>
      <c r="J266" s="336"/>
      <c r="K266" s="329"/>
    </row>
    <row r="267" spans="1:11" ht="15.6" customHeight="1">
      <c r="A267" s="373"/>
      <c r="B267" s="349"/>
      <c r="C267" s="108" t="s">
        <v>4592</v>
      </c>
      <c r="D267" s="68" t="s">
        <v>4591</v>
      </c>
      <c r="E267" s="7"/>
      <c r="F267" s="81">
        <v>283</v>
      </c>
      <c r="G267" s="81">
        <v>270</v>
      </c>
      <c r="H267" s="225">
        <f t="shared" si="110"/>
        <v>553</v>
      </c>
      <c r="I267" s="334"/>
      <c r="J267" s="334"/>
      <c r="K267" s="330"/>
    </row>
    <row r="268" spans="1:11" ht="24" customHeight="1">
      <c r="A268" s="152"/>
      <c r="B268" s="116"/>
      <c r="C268" s="108"/>
      <c r="D268" s="68"/>
      <c r="E268" s="225" t="s">
        <v>5507</v>
      </c>
      <c r="F268" s="86">
        <f>SUM(F263:F267)</f>
        <v>911</v>
      </c>
      <c r="G268" s="86">
        <f t="shared" ref="G268:K268" si="117">SUM(G263:G267)</f>
        <v>880</v>
      </c>
      <c r="H268" s="86">
        <f t="shared" si="117"/>
        <v>1791</v>
      </c>
      <c r="I268" s="86">
        <f t="shared" si="117"/>
        <v>2</v>
      </c>
      <c r="J268" s="86">
        <f t="shared" si="117"/>
        <v>2</v>
      </c>
      <c r="K268" s="86">
        <f t="shared" si="117"/>
        <v>4</v>
      </c>
    </row>
    <row r="269" spans="1:11" ht="17.45" customHeight="1">
      <c r="A269" s="371">
        <v>58</v>
      </c>
      <c r="B269" s="347" t="s">
        <v>5774</v>
      </c>
      <c r="C269" s="108" t="s">
        <v>4594</v>
      </c>
      <c r="D269" s="68" t="s">
        <v>4593</v>
      </c>
      <c r="E269" s="7"/>
      <c r="F269" s="81">
        <v>478</v>
      </c>
      <c r="G269" s="81">
        <v>410</v>
      </c>
      <c r="H269" s="225">
        <f t="shared" si="110"/>
        <v>888</v>
      </c>
      <c r="I269" s="333">
        <v>2</v>
      </c>
      <c r="J269" s="333">
        <v>2</v>
      </c>
      <c r="K269" s="328">
        <f t="shared" ref="K269" si="118">SUM(I269:J273)</f>
        <v>4</v>
      </c>
    </row>
    <row r="270" spans="1:11" ht="17.45" customHeight="1">
      <c r="A270" s="372"/>
      <c r="B270" s="348"/>
      <c r="C270" s="108" t="s">
        <v>4596</v>
      </c>
      <c r="D270" s="68" t="s">
        <v>4595</v>
      </c>
      <c r="E270" s="7"/>
      <c r="F270" s="81">
        <v>503</v>
      </c>
      <c r="G270" s="81">
        <v>453</v>
      </c>
      <c r="H270" s="225">
        <f t="shared" si="110"/>
        <v>956</v>
      </c>
      <c r="I270" s="336"/>
      <c r="J270" s="336"/>
      <c r="K270" s="329"/>
    </row>
    <row r="271" spans="1:11" ht="17.45" customHeight="1">
      <c r="A271" s="372"/>
      <c r="B271" s="348"/>
      <c r="C271" s="108" t="s">
        <v>4598</v>
      </c>
      <c r="D271" s="68" t="s">
        <v>4597</v>
      </c>
      <c r="E271" s="7"/>
      <c r="F271" s="81">
        <v>214</v>
      </c>
      <c r="G271" s="81">
        <v>183</v>
      </c>
      <c r="H271" s="225">
        <f t="shared" si="110"/>
        <v>397</v>
      </c>
      <c r="I271" s="336"/>
      <c r="J271" s="336"/>
      <c r="K271" s="329"/>
    </row>
    <row r="272" spans="1:11" ht="17.45" customHeight="1">
      <c r="A272" s="372"/>
      <c r="B272" s="348"/>
      <c r="C272" s="108" t="s">
        <v>4600</v>
      </c>
      <c r="D272" s="68" t="s">
        <v>4599</v>
      </c>
      <c r="E272" s="7"/>
      <c r="F272" s="81">
        <v>20</v>
      </c>
      <c r="G272" s="81">
        <v>189</v>
      </c>
      <c r="H272" s="225">
        <f t="shared" si="110"/>
        <v>209</v>
      </c>
      <c r="I272" s="336"/>
      <c r="J272" s="336"/>
      <c r="K272" s="329"/>
    </row>
    <row r="273" spans="1:11" ht="17.45" customHeight="1">
      <c r="A273" s="373"/>
      <c r="B273" s="349"/>
      <c r="C273" s="108" t="s">
        <v>4602</v>
      </c>
      <c r="D273" s="68" t="s">
        <v>4601</v>
      </c>
      <c r="E273" s="7"/>
      <c r="F273" s="81">
        <v>280</v>
      </c>
      <c r="G273" s="81">
        <v>248</v>
      </c>
      <c r="H273" s="225">
        <f t="shared" si="110"/>
        <v>528</v>
      </c>
      <c r="I273" s="334"/>
      <c r="J273" s="334"/>
      <c r="K273" s="330"/>
    </row>
    <row r="274" spans="1:11" ht="17.45" customHeight="1">
      <c r="A274" s="152"/>
      <c r="B274" s="116"/>
      <c r="C274" s="108"/>
      <c r="D274" s="68"/>
      <c r="E274" s="225" t="s">
        <v>5507</v>
      </c>
      <c r="F274" s="86">
        <f>SUM(F269:F273)</f>
        <v>1495</v>
      </c>
      <c r="G274" s="86">
        <f t="shared" ref="G274:K274" si="119">SUM(G269:G273)</f>
        <v>1483</v>
      </c>
      <c r="H274" s="86">
        <f t="shared" si="119"/>
        <v>2978</v>
      </c>
      <c r="I274" s="86">
        <f t="shared" si="119"/>
        <v>2</v>
      </c>
      <c r="J274" s="86">
        <f t="shared" si="119"/>
        <v>2</v>
      </c>
      <c r="K274" s="86">
        <f t="shared" si="119"/>
        <v>4</v>
      </c>
    </row>
    <row r="275" spans="1:11" ht="17.45" customHeight="1">
      <c r="A275" s="371">
        <v>59</v>
      </c>
      <c r="B275" s="347" t="s">
        <v>5709</v>
      </c>
      <c r="C275" s="108" t="s">
        <v>4604</v>
      </c>
      <c r="D275" s="68" t="s">
        <v>4603</v>
      </c>
      <c r="E275" s="7"/>
      <c r="F275" s="81">
        <v>72</v>
      </c>
      <c r="G275" s="81">
        <v>48</v>
      </c>
      <c r="H275" s="225">
        <f t="shared" si="110"/>
        <v>120</v>
      </c>
      <c r="I275" s="333">
        <v>2</v>
      </c>
      <c r="J275" s="333">
        <v>2</v>
      </c>
      <c r="K275" s="328">
        <f t="shared" ref="K275" si="120">SUM(I275:J279)</f>
        <v>4</v>
      </c>
    </row>
    <row r="276" spans="1:11" ht="17.45" customHeight="1">
      <c r="A276" s="372"/>
      <c r="B276" s="348"/>
      <c r="C276" s="108" t="s">
        <v>4606</v>
      </c>
      <c r="D276" s="68" t="s">
        <v>4605</v>
      </c>
      <c r="E276" s="7"/>
      <c r="F276" s="81">
        <v>153</v>
      </c>
      <c r="G276" s="81">
        <v>142</v>
      </c>
      <c r="H276" s="225">
        <f t="shared" si="110"/>
        <v>295</v>
      </c>
      <c r="I276" s="336"/>
      <c r="J276" s="336"/>
      <c r="K276" s="329"/>
    </row>
    <row r="277" spans="1:11" ht="17.45" customHeight="1">
      <c r="A277" s="372"/>
      <c r="B277" s="348"/>
      <c r="C277" s="108" t="s">
        <v>4606</v>
      </c>
      <c r="D277" s="68" t="s">
        <v>4607</v>
      </c>
      <c r="E277" s="7"/>
      <c r="F277" s="81">
        <v>103</v>
      </c>
      <c r="G277" s="81">
        <v>93</v>
      </c>
      <c r="H277" s="225">
        <f t="shared" si="110"/>
        <v>196</v>
      </c>
      <c r="I277" s="336"/>
      <c r="J277" s="336"/>
      <c r="K277" s="329"/>
    </row>
    <row r="278" spans="1:11" ht="17.45" customHeight="1">
      <c r="A278" s="372"/>
      <c r="B278" s="348"/>
      <c r="C278" s="108" t="s">
        <v>4609</v>
      </c>
      <c r="D278" s="68" t="s">
        <v>4608</v>
      </c>
      <c r="E278" s="7"/>
      <c r="F278" s="81">
        <v>198</v>
      </c>
      <c r="G278" s="81">
        <v>175</v>
      </c>
      <c r="H278" s="225">
        <f t="shared" si="110"/>
        <v>373</v>
      </c>
      <c r="I278" s="336"/>
      <c r="J278" s="336"/>
      <c r="K278" s="329"/>
    </row>
    <row r="279" spans="1:11" ht="17.45" customHeight="1">
      <c r="A279" s="373"/>
      <c r="B279" s="349"/>
      <c r="C279" s="108" t="s">
        <v>4611</v>
      </c>
      <c r="D279" s="68" t="s">
        <v>4610</v>
      </c>
      <c r="E279" s="7"/>
      <c r="F279" s="81">
        <v>306</v>
      </c>
      <c r="G279" s="81">
        <v>236</v>
      </c>
      <c r="H279" s="225">
        <f t="shared" si="110"/>
        <v>542</v>
      </c>
      <c r="I279" s="334"/>
      <c r="J279" s="334"/>
      <c r="K279" s="330"/>
    </row>
    <row r="280" spans="1:11" ht="17.45" customHeight="1">
      <c r="A280" s="152"/>
      <c r="B280" s="116"/>
      <c r="C280" s="108"/>
      <c r="D280" s="68"/>
      <c r="E280" s="225" t="s">
        <v>5507</v>
      </c>
      <c r="F280" s="86">
        <f>SUM(F275:F279)</f>
        <v>832</v>
      </c>
      <c r="G280" s="86">
        <f t="shared" ref="G280:K280" si="121">SUM(G275:G279)</f>
        <v>694</v>
      </c>
      <c r="H280" s="86">
        <f t="shared" si="121"/>
        <v>1526</v>
      </c>
      <c r="I280" s="86">
        <f t="shared" si="121"/>
        <v>2</v>
      </c>
      <c r="J280" s="86">
        <f t="shared" si="121"/>
        <v>2</v>
      </c>
      <c r="K280" s="86">
        <f t="shared" si="121"/>
        <v>4</v>
      </c>
    </row>
    <row r="281" spans="1:11" ht="17.45" customHeight="1">
      <c r="A281" s="360">
        <v>60</v>
      </c>
      <c r="B281" s="365" t="s">
        <v>5757</v>
      </c>
      <c r="C281" s="233" t="s">
        <v>5936</v>
      </c>
      <c r="D281" s="152">
        <v>424040101</v>
      </c>
      <c r="E281" s="7"/>
      <c r="F281" s="81">
        <v>248</v>
      </c>
      <c r="G281" s="81">
        <v>220</v>
      </c>
      <c r="H281" s="225">
        <f t="shared" si="110"/>
        <v>468</v>
      </c>
      <c r="I281" s="360">
        <v>2</v>
      </c>
      <c r="J281" s="360">
        <v>2</v>
      </c>
      <c r="K281" s="360">
        <f>SUM(I281:J281)</f>
        <v>4</v>
      </c>
    </row>
    <row r="282" spans="1:11" ht="17.45" customHeight="1">
      <c r="A282" s="362"/>
      <c r="B282" s="366"/>
      <c r="C282" s="233" t="s">
        <v>5936</v>
      </c>
      <c r="D282" s="152">
        <v>424040102</v>
      </c>
      <c r="E282" s="7"/>
      <c r="F282" s="81">
        <v>144</v>
      </c>
      <c r="G282" s="81">
        <v>121</v>
      </c>
      <c r="H282" s="225">
        <f t="shared" si="110"/>
        <v>265</v>
      </c>
      <c r="I282" s="362"/>
      <c r="J282" s="362"/>
      <c r="K282" s="362"/>
    </row>
    <row r="283" spans="1:11" ht="17.45" customHeight="1">
      <c r="A283" s="362"/>
      <c r="B283" s="366"/>
      <c r="C283" s="233" t="s">
        <v>5936</v>
      </c>
      <c r="D283" s="152">
        <v>424040103</v>
      </c>
      <c r="E283" s="7"/>
      <c r="F283" s="81">
        <v>20</v>
      </c>
      <c r="G283" s="81">
        <v>17</v>
      </c>
      <c r="H283" s="225">
        <f t="shared" si="110"/>
        <v>37</v>
      </c>
      <c r="I283" s="362"/>
      <c r="J283" s="362"/>
      <c r="K283" s="362"/>
    </row>
    <row r="284" spans="1:11" ht="17.45" customHeight="1">
      <c r="A284" s="362"/>
      <c r="B284" s="366"/>
      <c r="C284" s="233" t="s">
        <v>5936</v>
      </c>
      <c r="D284" s="152">
        <v>424040104</v>
      </c>
      <c r="E284" s="7"/>
      <c r="F284" s="81">
        <v>134</v>
      </c>
      <c r="G284" s="81">
        <v>152</v>
      </c>
      <c r="H284" s="225">
        <f t="shared" si="110"/>
        <v>286</v>
      </c>
      <c r="I284" s="362"/>
      <c r="J284" s="362"/>
      <c r="K284" s="362"/>
    </row>
    <row r="285" spans="1:11" ht="17.45" customHeight="1">
      <c r="A285" s="362"/>
      <c r="B285" s="366"/>
      <c r="C285" s="233" t="s">
        <v>5936</v>
      </c>
      <c r="D285" s="152">
        <v>424040105</v>
      </c>
      <c r="E285" s="7"/>
      <c r="F285" s="81">
        <v>171</v>
      </c>
      <c r="G285" s="81">
        <v>168</v>
      </c>
      <c r="H285" s="225">
        <f t="shared" si="110"/>
        <v>339</v>
      </c>
      <c r="I285" s="362"/>
      <c r="J285" s="362"/>
      <c r="K285" s="362"/>
    </row>
    <row r="286" spans="1:11" ht="17.45" customHeight="1">
      <c r="A286" s="362"/>
      <c r="B286" s="366"/>
      <c r="C286" s="233" t="s">
        <v>5936</v>
      </c>
      <c r="D286" s="152">
        <v>424040106</v>
      </c>
      <c r="E286" s="7"/>
      <c r="F286" s="81">
        <v>175</v>
      </c>
      <c r="G286" s="81">
        <v>190</v>
      </c>
      <c r="H286" s="225">
        <f t="shared" si="110"/>
        <v>365</v>
      </c>
      <c r="I286" s="362"/>
      <c r="J286" s="362"/>
      <c r="K286" s="362"/>
    </row>
    <row r="287" spans="1:11" ht="17.45" customHeight="1">
      <c r="A287" s="361"/>
      <c r="B287" s="367"/>
      <c r="C287" s="233" t="s">
        <v>5937</v>
      </c>
      <c r="D287" s="152">
        <v>424040107</v>
      </c>
      <c r="E287" s="7"/>
      <c r="F287" s="81">
        <v>185</v>
      </c>
      <c r="G287" s="81">
        <v>176</v>
      </c>
      <c r="H287" s="225">
        <f t="shared" si="110"/>
        <v>361</v>
      </c>
      <c r="I287" s="361"/>
      <c r="J287" s="361"/>
      <c r="K287" s="361"/>
    </row>
    <row r="288" spans="1:11" ht="36.6" customHeight="1">
      <c r="A288" s="231"/>
      <c r="B288" s="142"/>
      <c r="C288" s="233"/>
      <c r="D288" s="152"/>
      <c r="E288" s="225" t="s">
        <v>5507</v>
      </c>
      <c r="F288" s="86">
        <f>SUM(F281:F287)</f>
        <v>1077</v>
      </c>
      <c r="G288" s="86">
        <f t="shared" ref="G288:K288" si="122">SUM(G281:G287)</f>
        <v>1044</v>
      </c>
      <c r="H288" s="86">
        <f t="shared" si="122"/>
        <v>2121</v>
      </c>
      <c r="I288" s="86">
        <f t="shared" si="122"/>
        <v>2</v>
      </c>
      <c r="J288" s="86">
        <f t="shared" si="122"/>
        <v>2</v>
      </c>
      <c r="K288" s="86">
        <f t="shared" si="122"/>
        <v>4</v>
      </c>
    </row>
    <row r="289" spans="1:11" ht="17.45" customHeight="1">
      <c r="A289" s="360">
        <v>61</v>
      </c>
      <c r="B289" s="390" t="s">
        <v>5757</v>
      </c>
      <c r="C289" s="233" t="s">
        <v>5937</v>
      </c>
      <c r="D289" s="152">
        <v>424040201</v>
      </c>
      <c r="E289" s="7"/>
      <c r="F289" s="81">
        <v>128</v>
      </c>
      <c r="G289" s="81">
        <v>102</v>
      </c>
      <c r="H289" s="225">
        <f t="shared" si="110"/>
        <v>230</v>
      </c>
      <c r="I289" s="360">
        <v>2</v>
      </c>
      <c r="J289" s="360">
        <v>2</v>
      </c>
      <c r="K289" s="363">
        <f>SUM(I289:J289)</f>
        <v>4</v>
      </c>
    </row>
    <row r="290" spans="1:11" ht="17.45" customHeight="1">
      <c r="A290" s="362"/>
      <c r="B290" s="392"/>
      <c r="C290" s="233" t="s">
        <v>5938</v>
      </c>
      <c r="D290" s="152">
        <v>424040202</v>
      </c>
      <c r="E290" s="7"/>
      <c r="F290" s="81">
        <v>206</v>
      </c>
      <c r="G290" s="81">
        <v>177</v>
      </c>
      <c r="H290" s="225">
        <f t="shared" si="110"/>
        <v>383</v>
      </c>
      <c r="I290" s="362"/>
      <c r="J290" s="362"/>
      <c r="K290" s="374"/>
    </row>
    <row r="291" spans="1:11" ht="17.45" customHeight="1">
      <c r="A291" s="362"/>
      <c r="B291" s="392"/>
      <c r="C291" s="233" t="s">
        <v>5938</v>
      </c>
      <c r="D291" s="152">
        <v>424040203</v>
      </c>
      <c r="E291" s="7"/>
      <c r="F291" s="81">
        <v>105</v>
      </c>
      <c r="G291" s="81">
        <v>81</v>
      </c>
      <c r="H291" s="225">
        <f t="shared" si="110"/>
        <v>186</v>
      </c>
      <c r="I291" s="362"/>
      <c r="J291" s="362"/>
      <c r="K291" s="374"/>
    </row>
    <row r="292" spans="1:11" ht="17.45" customHeight="1">
      <c r="A292" s="362"/>
      <c r="B292" s="392"/>
      <c r="C292" s="233" t="s">
        <v>5938</v>
      </c>
      <c r="D292" s="152">
        <v>424040204</v>
      </c>
      <c r="E292" s="7"/>
      <c r="F292" s="81">
        <v>332</v>
      </c>
      <c r="G292" s="81">
        <v>291</v>
      </c>
      <c r="H292" s="225">
        <f t="shared" si="110"/>
        <v>623</v>
      </c>
      <c r="I292" s="362"/>
      <c r="J292" s="362"/>
      <c r="K292" s="374"/>
    </row>
    <row r="293" spans="1:11" ht="17.45" customHeight="1">
      <c r="A293" s="361"/>
      <c r="B293" s="391"/>
      <c r="C293" s="233" t="s">
        <v>5939</v>
      </c>
      <c r="D293" s="152">
        <v>424040205</v>
      </c>
      <c r="E293" s="7"/>
      <c r="F293" s="81">
        <v>0</v>
      </c>
      <c r="G293" s="81">
        <v>1</v>
      </c>
      <c r="H293" s="225">
        <f t="shared" si="110"/>
        <v>1</v>
      </c>
      <c r="I293" s="361"/>
      <c r="J293" s="361"/>
      <c r="K293" s="364"/>
    </row>
    <row r="294" spans="1:11" ht="14.45" customHeight="1">
      <c r="A294" s="231"/>
      <c r="B294" s="231"/>
      <c r="C294" s="233"/>
      <c r="D294" s="152"/>
      <c r="E294" s="225" t="s">
        <v>5507</v>
      </c>
      <c r="F294" s="86">
        <f>SUM(F289:F293)</f>
        <v>771</v>
      </c>
      <c r="G294" s="86">
        <f t="shared" ref="G294:K294" si="123">SUM(G289:G293)</f>
        <v>652</v>
      </c>
      <c r="H294" s="86">
        <f t="shared" si="123"/>
        <v>1423</v>
      </c>
      <c r="I294" s="86">
        <f t="shared" si="123"/>
        <v>2</v>
      </c>
      <c r="J294" s="86">
        <f t="shared" si="123"/>
        <v>2</v>
      </c>
      <c r="K294" s="86">
        <f t="shared" si="123"/>
        <v>4</v>
      </c>
    </row>
    <row r="295" spans="1:11" ht="17.45" customHeight="1">
      <c r="A295" s="360">
        <v>62</v>
      </c>
      <c r="B295" s="390" t="s">
        <v>5757</v>
      </c>
      <c r="C295" s="233" t="s">
        <v>5937</v>
      </c>
      <c r="D295" s="152">
        <v>424040301</v>
      </c>
      <c r="E295" s="7"/>
      <c r="F295" s="81">
        <v>161</v>
      </c>
      <c r="G295" s="81">
        <v>109</v>
      </c>
      <c r="H295" s="225">
        <f t="shared" si="110"/>
        <v>270</v>
      </c>
      <c r="I295" s="360">
        <v>2</v>
      </c>
      <c r="J295" s="360">
        <v>2</v>
      </c>
      <c r="K295" s="363">
        <f>SUM(I295:J295)</f>
        <v>4</v>
      </c>
    </row>
    <row r="296" spans="1:11" ht="17.45" customHeight="1">
      <c r="A296" s="362"/>
      <c r="B296" s="392"/>
      <c r="C296" s="233" t="s">
        <v>5937</v>
      </c>
      <c r="D296" s="152">
        <v>424040302</v>
      </c>
      <c r="E296" s="7"/>
      <c r="F296" s="81">
        <v>250</v>
      </c>
      <c r="G296" s="81">
        <v>175</v>
      </c>
      <c r="H296" s="225">
        <f t="shared" si="110"/>
        <v>425</v>
      </c>
      <c r="I296" s="362"/>
      <c r="J296" s="362"/>
      <c r="K296" s="374"/>
    </row>
    <row r="297" spans="1:11" ht="17.45" customHeight="1">
      <c r="A297" s="362"/>
      <c r="B297" s="392"/>
      <c r="C297" s="233" t="s">
        <v>5940</v>
      </c>
      <c r="D297" s="152">
        <v>424040303</v>
      </c>
      <c r="E297" s="7"/>
      <c r="F297" s="81">
        <v>314</v>
      </c>
      <c r="G297" s="81">
        <v>256</v>
      </c>
      <c r="H297" s="225">
        <f t="shared" si="110"/>
        <v>570</v>
      </c>
      <c r="I297" s="362"/>
      <c r="J297" s="362"/>
      <c r="K297" s="374"/>
    </row>
    <row r="298" spans="1:11" ht="15.6" customHeight="1">
      <c r="A298" s="361"/>
      <c r="B298" s="391"/>
      <c r="C298" s="233" t="s">
        <v>5941</v>
      </c>
      <c r="D298" s="152">
        <v>424040304</v>
      </c>
      <c r="E298" s="7"/>
      <c r="F298" s="81">
        <v>244</v>
      </c>
      <c r="G298" s="81">
        <v>201</v>
      </c>
      <c r="H298" s="225">
        <f t="shared" si="110"/>
        <v>445</v>
      </c>
      <c r="I298" s="361"/>
      <c r="J298" s="361"/>
      <c r="K298" s="364"/>
    </row>
    <row r="299" spans="1:11" ht="13.9" customHeight="1">
      <c r="A299" s="231"/>
      <c r="B299" s="231"/>
      <c r="C299" s="233"/>
      <c r="D299" s="152"/>
      <c r="E299" s="225" t="s">
        <v>5507</v>
      </c>
      <c r="F299" s="86">
        <f>SUM(F295:F298)</f>
        <v>969</v>
      </c>
      <c r="G299" s="86">
        <f t="shared" ref="G299:K299" si="124">SUM(G295:G298)</f>
        <v>741</v>
      </c>
      <c r="H299" s="86">
        <f t="shared" si="124"/>
        <v>1710</v>
      </c>
      <c r="I299" s="86">
        <f t="shared" si="124"/>
        <v>2</v>
      </c>
      <c r="J299" s="86">
        <f t="shared" si="124"/>
        <v>2</v>
      </c>
      <c r="K299" s="86">
        <f t="shared" si="124"/>
        <v>4</v>
      </c>
    </row>
    <row r="300" spans="1:11" ht="15.6" customHeight="1">
      <c r="A300" s="360">
        <v>63</v>
      </c>
      <c r="B300" s="390" t="s">
        <v>6048</v>
      </c>
      <c r="C300" s="233" t="s">
        <v>5942</v>
      </c>
      <c r="D300" s="152">
        <v>424040401</v>
      </c>
      <c r="E300" s="7"/>
      <c r="F300" s="81">
        <v>82</v>
      </c>
      <c r="G300" s="81">
        <v>75</v>
      </c>
      <c r="H300" s="225">
        <f t="shared" si="110"/>
        <v>157</v>
      </c>
      <c r="I300" s="360">
        <v>2</v>
      </c>
      <c r="J300" s="360">
        <v>2</v>
      </c>
      <c r="K300" s="363">
        <f>SUM(I300:J300)</f>
        <v>4</v>
      </c>
    </row>
    <row r="301" spans="1:11" ht="15.6" customHeight="1">
      <c r="A301" s="362"/>
      <c r="B301" s="392"/>
      <c r="C301" s="233" t="s">
        <v>5942</v>
      </c>
      <c r="D301" s="152">
        <v>424040402</v>
      </c>
      <c r="E301" s="7"/>
      <c r="F301" s="81">
        <v>302</v>
      </c>
      <c r="G301" s="81">
        <v>263</v>
      </c>
      <c r="H301" s="225">
        <f t="shared" si="110"/>
        <v>565</v>
      </c>
      <c r="I301" s="362"/>
      <c r="J301" s="362"/>
      <c r="K301" s="374"/>
    </row>
    <row r="302" spans="1:11" ht="15.6" customHeight="1">
      <c r="A302" s="362"/>
      <c r="B302" s="392"/>
      <c r="C302" s="233" t="s">
        <v>5943</v>
      </c>
      <c r="D302" s="152">
        <v>424040403</v>
      </c>
      <c r="E302" s="7"/>
      <c r="F302" s="81">
        <v>420</v>
      </c>
      <c r="G302" s="81">
        <v>414</v>
      </c>
      <c r="H302" s="225">
        <f t="shared" si="110"/>
        <v>834</v>
      </c>
      <c r="I302" s="362"/>
      <c r="J302" s="362"/>
      <c r="K302" s="374"/>
    </row>
    <row r="303" spans="1:11" ht="15.6" customHeight="1">
      <c r="A303" s="362"/>
      <c r="B303" s="392"/>
      <c r="C303" s="233" t="s">
        <v>5943</v>
      </c>
      <c r="D303" s="152">
        <v>424040404</v>
      </c>
      <c r="E303" s="7"/>
      <c r="F303" s="81">
        <v>295</v>
      </c>
      <c r="G303" s="81">
        <v>253</v>
      </c>
      <c r="H303" s="225">
        <f t="shared" si="110"/>
        <v>548</v>
      </c>
      <c r="I303" s="362"/>
      <c r="J303" s="362"/>
      <c r="K303" s="374"/>
    </row>
    <row r="304" spans="1:11" ht="15.6" customHeight="1">
      <c r="A304" s="362"/>
      <c r="B304" s="392"/>
      <c r="C304" s="233" t="s">
        <v>5943</v>
      </c>
      <c r="D304" s="152">
        <v>424040405</v>
      </c>
      <c r="E304" s="7"/>
      <c r="F304" s="81">
        <v>180</v>
      </c>
      <c r="G304" s="81">
        <v>171</v>
      </c>
      <c r="H304" s="225">
        <f t="shared" si="110"/>
        <v>351</v>
      </c>
      <c r="I304" s="362"/>
      <c r="J304" s="362"/>
      <c r="K304" s="374"/>
    </row>
    <row r="305" spans="1:11" ht="15.6" customHeight="1">
      <c r="A305" s="361"/>
      <c r="B305" s="391"/>
      <c r="C305" s="233" t="s">
        <v>5943</v>
      </c>
      <c r="D305" s="152">
        <v>424040406</v>
      </c>
      <c r="E305" s="7"/>
      <c r="F305" s="81">
        <v>141</v>
      </c>
      <c r="G305" s="81">
        <v>124</v>
      </c>
      <c r="H305" s="225">
        <f t="shared" si="110"/>
        <v>265</v>
      </c>
      <c r="I305" s="361"/>
      <c r="J305" s="361"/>
      <c r="K305" s="364"/>
    </row>
    <row r="306" spans="1:11" ht="13.9" customHeight="1">
      <c r="A306" s="231"/>
      <c r="B306" s="231"/>
      <c r="C306" s="233"/>
      <c r="D306" s="152"/>
      <c r="E306" s="225" t="s">
        <v>5507</v>
      </c>
      <c r="F306" s="86">
        <f>SUM(F300:F305)</f>
        <v>1420</v>
      </c>
      <c r="G306" s="86">
        <f t="shared" ref="G306:K306" si="125">SUM(G300:G305)</f>
        <v>1300</v>
      </c>
      <c r="H306" s="86">
        <f t="shared" si="125"/>
        <v>2720</v>
      </c>
      <c r="I306" s="86">
        <f t="shared" si="125"/>
        <v>2</v>
      </c>
      <c r="J306" s="86">
        <f t="shared" si="125"/>
        <v>2</v>
      </c>
      <c r="K306" s="86">
        <f t="shared" si="125"/>
        <v>4</v>
      </c>
    </row>
    <row r="307" spans="1:11" ht="14.45" customHeight="1">
      <c r="A307" s="360">
        <v>64</v>
      </c>
      <c r="B307" s="390" t="s">
        <v>6048</v>
      </c>
      <c r="C307" s="233" t="s">
        <v>5944</v>
      </c>
      <c r="D307" s="152">
        <v>424040501</v>
      </c>
      <c r="E307" s="7"/>
      <c r="F307" s="81">
        <v>653</v>
      </c>
      <c r="G307" s="81">
        <v>581</v>
      </c>
      <c r="H307" s="225">
        <f t="shared" si="110"/>
        <v>1234</v>
      </c>
      <c r="I307" s="360">
        <v>2</v>
      </c>
      <c r="J307" s="360">
        <v>2</v>
      </c>
      <c r="K307" s="363">
        <f>SUM(I307:J307)</f>
        <v>4</v>
      </c>
    </row>
    <row r="308" spans="1:11" ht="14.45" customHeight="1">
      <c r="A308" s="362"/>
      <c r="B308" s="392"/>
      <c r="C308" s="233" t="s">
        <v>5945</v>
      </c>
      <c r="D308" s="152">
        <v>424040502</v>
      </c>
      <c r="E308" s="7"/>
      <c r="F308" s="81">
        <v>214</v>
      </c>
      <c r="G308" s="81">
        <v>175</v>
      </c>
      <c r="H308" s="225">
        <f t="shared" si="110"/>
        <v>389</v>
      </c>
      <c r="I308" s="362"/>
      <c r="J308" s="362"/>
      <c r="K308" s="374"/>
    </row>
    <row r="309" spans="1:11" ht="14.45" customHeight="1">
      <c r="A309" s="362"/>
      <c r="B309" s="392"/>
      <c r="C309" s="233" t="s">
        <v>5946</v>
      </c>
      <c r="D309" s="152">
        <v>424040503</v>
      </c>
      <c r="E309" s="7"/>
      <c r="F309" s="81">
        <v>291</v>
      </c>
      <c r="G309" s="81">
        <v>243</v>
      </c>
      <c r="H309" s="225">
        <f t="shared" si="110"/>
        <v>534</v>
      </c>
      <c r="I309" s="362"/>
      <c r="J309" s="362"/>
      <c r="K309" s="374"/>
    </row>
    <row r="310" spans="1:11" ht="14.45" customHeight="1">
      <c r="A310" s="362"/>
      <c r="B310" s="392"/>
      <c r="C310" s="233" t="s">
        <v>5947</v>
      </c>
      <c r="D310" s="152">
        <v>424040504</v>
      </c>
      <c r="E310" s="7"/>
      <c r="F310" s="81">
        <v>85</v>
      </c>
      <c r="G310" s="81">
        <v>72</v>
      </c>
      <c r="H310" s="225">
        <f t="shared" si="110"/>
        <v>157</v>
      </c>
      <c r="I310" s="362"/>
      <c r="J310" s="362"/>
      <c r="K310" s="374"/>
    </row>
    <row r="311" spans="1:11" ht="14.45" customHeight="1">
      <c r="A311" s="361"/>
      <c r="B311" s="391"/>
      <c r="C311" s="234" t="s">
        <v>5944</v>
      </c>
      <c r="D311" s="152">
        <v>424040505</v>
      </c>
      <c r="E311" s="7"/>
      <c r="F311" s="81">
        <v>156</v>
      </c>
      <c r="G311" s="81">
        <v>118</v>
      </c>
      <c r="H311" s="225">
        <f t="shared" si="110"/>
        <v>274</v>
      </c>
      <c r="I311" s="361"/>
      <c r="J311" s="361"/>
      <c r="K311" s="364"/>
    </row>
    <row r="312" spans="1:11" ht="14.45" customHeight="1">
      <c r="A312" s="221"/>
      <c r="B312" s="220"/>
      <c r="C312" s="234"/>
      <c r="D312" s="152"/>
      <c r="E312" s="225" t="s">
        <v>5507</v>
      </c>
      <c r="F312" s="86">
        <f>SUM(F307:F311)</f>
        <v>1399</v>
      </c>
      <c r="G312" s="86">
        <f t="shared" ref="G312:K312" si="126">SUM(G307:G311)</f>
        <v>1189</v>
      </c>
      <c r="H312" s="86">
        <f t="shared" si="126"/>
        <v>2588</v>
      </c>
      <c r="I312" s="86">
        <f t="shared" si="126"/>
        <v>2</v>
      </c>
      <c r="J312" s="86">
        <f t="shared" si="126"/>
        <v>2</v>
      </c>
      <c r="K312" s="86">
        <f t="shared" si="126"/>
        <v>4</v>
      </c>
    </row>
    <row r="313" spans="1:11" ht="15.6" customHeight="1">
      <c r="A313" s="371">
        <v>65</v>
      </c>
      <c r="B313" s="347" t="s">
        <v>5775</v>
      </c>
      <c r="C313" s="60" t="s">
        <v>4613</v>
      </c>
      <c r="D313" s="68" t="s">
        <v>4612</v>
      </c>
      <c r="E313" s="7"/>
      <c r="F313" s="81">
        <v>75</v>
      </c>
      <c r="G313" s="81">
        <v>63</v>
      </c>
      <c r="H313" s="225">
        <f t="shared" si="110"/>
        <v>138</v>
      </c>
      <c r="I313" s="333">
        <v>2</v>
      </c>
      <c r="J313" s="333">
        <v>2</v>
      </c>
      <c r="K313" s="328">
        <f t="shared" ref="K313" si="127">SUM(I313:J317)</f>
        <v>4</v>
      </c>
    </row>
    <row r="314" spans="1:11" ht="15.6" customHeight="1">
      <c r="A314" s="372"/>
      <c r="B314" s="348"/>
      <c r="C314" s="60" t="s">
        <v>4613</v>
      </c>
      <c r="D314" s="68" t="s">
        <v>4614</v>
      </c>
      <c r="E314" s="7"/>
      <c r="F314" s="81">
        <v>93</v>
      </c>
      <c r="G314" s="81">
        <v>90</v>
      </c>
      <c r="H314" s="225">
        <f t="shared" si="110"/>
        <v>183</v>
      </c>
      <c r="I314" s="336"/>
      <c r="J314" s="336"/>
      <c r="K314" s="329"/>
    </row>
    <row r="315" spans="1:11" ht="15.6" customHeight="1">
      <c r="A315" s="372"/>
      <c r="B315" s="348"/>
      <c r="C315" s="60" t="s">
        <v>4613</v>
      </c>
      <c r="D315" s="68" t="s">
        <v>4615</v>
      </c>
      <c r="E315" s="7"/>
      <c r="F315" s="81">
        <v>87</v>
      </c>
      <c r="G315" s="81">
        <v>77</v>
      </c>
      <c r="H315" s="225">
        <f t="shared" si="110"/>
        <v>164</v>
      </c>
      <c r="I315" s="336"/>
      <c r="J315" s="336"/>
      <c r="K315" s="329"/>
    </row>
    <row r="316" spans="1:11" ht="15.6" customHeight="1">
      <c r="A316" s="372"/>
      <c r="B316" s="348"/>
      <c r="C316" s="60" t="s">
        <v>4613</v>
      </c>
      <c r="D316" s="68" t="s">
        <v>4616</v>
      </c>
      <c r="E316" s="7"/>
      <c r="F316" s="81">
        <v>36</v>
      </c>
      <c r="G316" s="81">
        <v>29</v>
      </c>
      <c r="H316" s="225">
        <f t="shared" si="110"/>
        <v>65</v>
      </c>
      <c r="I316" s="336"/>
      <c r="J316" s="336"/>
      <c r="K316" s="329"/>
    </row>
    <row r="317" spans="1:11" ht="15.6" customHeight="1">
      <c r="A317" s="373"/>
      <c r="B317" s="349"/>
      <c r="C317" s="60" t="s">
        <v>4613</v>
      </c>
      <c r="D317" s="68" t="s">
        <v>4617</v>
      </c>
      <c r="E317" s="7"/>
      <c r="F317" s="81">
        <v>33</v>
      </c>
      <c r="G317" s="81">
        <v>16</v>
      </c>
      <c r="H317" s="225">
        <f t="shared" si="110"/>
        <v>49</v>
      </c>
      <c r="I317" s="334"/>
      <c r="J317" s="334"/>
      <c r="K317" s="330"/>
    </row>
    <row r="318" spans="1:11" ht="12" customHeight="1">
      <c r="A318" s="152"/>
      <c r="B318" s="116"/>
      <c r="C318" s="60"/>
      <c r="D318" s="68"/>
      <c r="E318" s="225" t="s">
        <v>5507</v>
      </c>
      <c r="F318" s="86">
        <f>SUM(F313:F317)</f>
        <v>324</v>
      </c>
      <c r="G318" s="86">
        <f t="shared" ref="G318:K318" si="128">SUM(G313:G317)</f>
        <v>275</v>
      </c>
      <c r="H318" s="86">
        <f t="shared" si="128"/>
        <v>599</v>
      </c>
      <c r="I318" s="86">
        <f t="shared" si="128"/>
        <v>2</v>
      </c>
      <c r="J318" s="86">
        <f t="shared" si="128"/>
        <v>2</v>
      </c>
      <c r="K318" s="86">
        <f t="shared" si="128"/>
        <v>4</v>
      </c>
    </row>
    <row r="319" spans="1:11" ht="15.6" customHeight="1">
      <c r="A319" s="371">
        <v>66</v>
      </c>
      <c r="B319" s="347" t="s">
        <v>5775</v>
      </c>
      <c r="C319" s="60" t="s">
        <v>4613</v>
      </c>
      <c r="D319" s="68" t="s">
        <v>4618</v>
      </c>
      <c r="E319" s="7"/>
      <c r="F319" s="81">
        <v>118</v>
      </c>
      <c r="G319" s="81">
        <v>84</v>
      </c>
      <c r="H319" s="225">
        <f t="shared" ref="H319:H383" si="129">SUM(F319:G319)</f>
        <v>202</v>
      </c>
      <c r="I319" s="333">
        <v>2</v>
      </c>
      <c r="J319" s="333">
        <v>2</v>
      </c>
      <c r="K319" s="328">
        <f t="shared" ref="K319" si="130">SUM(I319:J323)</f>
        <v>4</v>
      </c>
    </row>
    <row r="320" spans="1:11" ht="15.6" customHeight="1">
      <c r="A320" s="372"/>
      <c r="B320" s="348"/>
      <c r="C320" s="60" t="s">
        <v>4613</v>
      </c>
      <c r="D320" s="68" t="s">
        <v>4619</v>
      </c>
      <c r="E320" s="7"/>
      <c r="F320" s="81">
        <v>145</v>
      </c>
      <c r="G320" s="81">
        <v>101</v>
      </c>
      <c r="H320" s="225">
        <f t="shared" si="129"/>
        <v>246</v>
      </c>
      <c r="I320" s="336"/>
      <c r="J320" s="336"/>
      <c r="K320" s="329"/>
    </row>
    <row r="321" spans="1:11" ht="15.6" customHeight="1">
      <c r="A321" s="372"/>
      <c r="B321" s="348"/>
      <c r="C321" s="60" t="s">
        <v>4613</v>
      </c>
      <c r="D321" s="68" t="s">
        <v>4620</v>
      </c>
      <c r="E321" s="7"/>
      <c r="F321" s="81">
        <v>74</v>
      </c>
      <c r="G321" s="81">
        <v>38</v>
      </c>
      <c r="H321" s="225">
        <f t="shared" si="129"/>
        <v>112</v>
      </c>
      <c r="I321" s="336"/>
      <c r="J321" s="336"/>
      <c r="K321" s="329"/>
    </row>
    <row r="322" spans="1:11" ht="15.6" customHeight="1">
      <c r="A322" s="372"/>
      <c r="B322" s="348"/>
      <c r="C322" s="60" t="s">
        <v>4613</v>
      </c>
      <c r="D322" s="68" t="s">
        <v>4621</v>
      </c>
      <c r="E322" s="7"/>
      <c r="F322" s="81">
        <v>40</v>
      </c>
      <c r="G322" s="81">
        <v>28</v>
      </c>
      <c r="H322" s="225">
        <f t="shared" si="129"/>
        <v>68</v>
      </c>
      <c r="I322" s="336"/>
      <c r="J322" s="336"/>
      <c r="K322" s="329"/>
    </row>
    <row r="323" spans="1:11" ht="15.6" customHeight="1">
      <c r="A323" s="373"/>
      <c r="B323" s="349"/>
      <c r="C323" s="60" t="s">
        <v>4613</v>
      </c>
      <c r="D323" s="68" t="s">
        <v>4622</v>
      </c>
      <c r="E323" s="7"/>
      <c r="F323" s="81">
        <v>32</v>
      </c>
      <c r="G323" s="81">
        <v>29</v>
      </c>
      <c r="H323" s="225">
        <f t="shared" si="129"/>
        <v>61</v>
      </c>
      <c r="I323" s="334"/>
      <c r="J323" s="334"/>
      <c r="K323" s="330"/>
    </row>
    <row r="324" spans="1:11" ht="15.6" customHeight="1">
      <c r="A324" s="152"/>
      <c r="B324" s="116"/>
      <c r="C324" s="60"/>
      <c r="D324" s="68"/>
      <c r="E324" s="225" t="s">
        <v>5507</v>
      </c>
      <c r="F324" s="86">
        <f>SUM(F319:F323)</f>
        <v>409</v>
      </c>
      <c r="G324" s="86">
        <f t="shared" ref="G324:K324" si="131">SUM(G319:G323)</f>
        <v>280</v>
      </c>
      <c r="H324" s="86">
        <f t="shared" si="131"/>
        <v>689</v>
      </c>
      <c r="I324" s="86">
        <f t="shared" si="131"/>
        <v>2</v>
      </c>
      <c r="J324" s="86">
        <f t="shared" si="131"/>
        <v>2</v>
      </c>
      <c r="K324" s="86">
        <f t="shared" si="131"/>
        <v>4</v>
      </c>
    </row>
    <row r="325" spans="1:11" ht="15.6" customHeight="1">
      <c r="A325" s="371">
        <v>67</v>
      </c>
      <c r="B325" s="347" t="s">
        <v>5775</v>
      </c>
      <c r="C325" s="60" t="s">
        <v>4613</v>
      </c>
      <c r="D325" s="68" t="s">
        <v>4623</v>
      </c>
      <c r="E325" s="7"/>
      <c r="F325" s="81">
        <v>41</v>
      </c>
      <c r="G325" s="81">
        <v>43</v>
      </c>
      <c r="H325" s="225">
        <f t="shared" si="129"/>
        <v>84</v>
      </c>
      <c r="I325" s="333">
        <v>2</v>
      </c>
      <c r="J325" s="333">
        <v>2</v>
      </c>
      <c r="K325" s="328">
        <f t="shared" ref="K325" si="132">SUM(I325:J328)</f>
        <v>4</v>
      </c>
    </row>
    <row r="326" spans="1:11" ht="15.6" customHeight="1">
      <c r="A326" s="372"/>
      <c r="B326" s="348"/>
      <c r="C326" s="60" t="s">
        <v>4613</v>
      </c>
      <c r="D326" s="68" t="s">
        <v>4624</v>
      </c>
      <c r="E326" s="7"/>
      <c r="F326" s="81">
        <v>33</v>
      </c>
      <c r="G326" s="81">
        <v>35</v>
      </c>
      <c r="H326" s="225">
        <f t="shared" si="129"/>
        <v>68</v>
      </c>
      <c r="I326" s="336"/>
      <c r="J326" s="336"/>
      <c r="K326" s="329"/>
    </row>
    <row r="327" spans="1:11" ht="15.6" customHeight="1">
      <c r="A327" s="372"/>
      <c r="B327" s="348"/>
      <c r="C327" s="60" t="s">
        <v>4613</v>
      </c>
      <c r="D327" s="68" t="s">
        <v>4625</v>
      </c>
      <c r="E327" s="7"/>
      <c r="F327" s="81">
        <v>106</v>
      </c>
      <c r="G327" s="81">
        <v>84</v>
      </c>
      <c r="H327" s="225">
        <f t="shared" si="129"/>
        <v>190</v>
      </c>
      <c r="I327" s="336"/>
      <c r="J327" s="336"/>
      <c r="K327" s="329"/>
    </row>
    <row r="328" spans="1:11" ht="15.6" customHeight="1">
      <c r="A328" s="373"/>
      <c r="B328" s="349"/>
      <c r="C328" s="60" t="s">
        <v>4613</v>
      </c>
      <c r="D328" s="68" t="s">
        <v>4626</v>
      </c>
      <c r="E328" s="7"/>
      <c r="F328" s="81">
        <v>628</v>
      </c>
      <c r="G328" s="81">
        <v>534</v>
      </c>
      <c r="H328" s="225">
        <f t="shared" si="129"/>
        <v>1162</v>
      </c>
      <c r="I328" s="334"/>
      <c r="J328" s="334"/>
      <c r="K328" s="330"/>
    </row>
    <row r="329" spans="1:11" ht="22.15" customHeight="1">
      <c r="A329" s="152"/>
      <c r="B329" s="116"/>
      <c r="C329" s="60"/>
      <c r="D329" s="68"/>
      <c r="E329" s="225" t="s">
        <v>5507</v>
      </c>
      <c r="F329" s="86">
        <f>SUM(F325:F328)</f>
        <v>808</v>
      </c>
      <c r="G329" s="86">
        <f t="shared" ref="G329:K329" si="133">SUM(G325:G328)</f>
        <v>696</v>
      </c>
      <c r="H329" s="86">
        <f t="shared" si="133"/>
        <v>1504</v>
      </c>
      <c r="I329" s="86">
        <f t="shared" si="133"/>
        <v>2</v>
      </c>
      <c r="J329" s="86">
        <f t="shared" si="133"/>
        <v>2</v>
      </c>
      <c r="K329" s="86">
        <f t="shared" si="133"/>
        <v>4</v>
      </c>
    </row>
    <row r="330" spans="1:11" ht="17.45" customHeight="1">
      <c r="A330" s="371">
        <v>68</v>
      </c>
      <c r="B330" s="347" t="s">
        <v>5974</v>
      </c>
      <c r="C330" s="60" t="s">
        <v>4628</v>
      </c>
      <c r="D330" s="68" t="s">
        <v>4627</v>
      </c>
      <c r="E330" s="7"/>
      <c r="F330" s="81">
        <v>699</v>
      </c>
      <c r="G330" s="81">
        <v>520</v>
      </c>
      <c r="H330" s="225">
        <f t="shared" si="129"/>
        <v>1219</v>
      </c>
      <c r="I330" s="333">
        <v>2</v>
      </c>
      <c r="J330" s="333">
        <v>2</v>
      </c>
      <c r="K330" s="328">
        <f t="shared" ref="K330" si="134">SUM(I330:J334)</f>
        <v>4</v>
      </c>
    </row>
    <row r="331" spans="1:11" ht="17.45" customHeight="1">
      <c r="A331" s="372"/>
      <c r="B331" s="348"/>
      <c r="C331" s="60" t="s">
        <v>4628</v>
      </c>
      <c r="D331" s="68" t="s">
        <v>4629</v>
      </c>
      <c r="E331" s="7"/>
      <c r="F331" s="81">
        <v>115</v>
      </c>
      <c r="G331" s="81">
        <v>84</v>
      </c>
      <c r="H331" s="225">
        <f t="shared" si="129"/>
        <v>199</v>
      </c>
      <c r="I331" s="336"/>
      <c r="J331" s="336"/>
      <c r="K331" s="329"/>
    </row>
    <row r="332" spans="1:11" ht="17.45" customHeight="1">
      <c r="A332" s="372"/>
      <c r="B332" s="348"/>
      <c r="C332" s="60" t="s">
        <v>4631</v>
      </c>
      <c r="D332" s="68" t="s">
        <v>4630</v>
      </c>
      <c r="E332" s="7"/>
      <c r="F332" s="81">
        <v>377</v>
      </c>
      <c r="G332" s="81">
        <v>303</v>
      </c>
      <c r="H332" s="225">
        <f t="shared" si="129"/>
        <v>680</v>
      </c>
      <c r="I332" s="336"/>
      <c r="J332" s="336"/>
      <c r="K332" s="329"/>
    </row>
    <row r="333" spans="1:11" ht="17.45" customHeight="1">
      <c r="A333" s="372"/>
      <c r="B333" s="348"/>
      <c r="C333" s="60" t="s">
        <v>4633</v>
      </c>
      <c r="D333" s="68" t="s">
        <v>4632</v>
      </c>
      <c r="E333" s="7"/>
      <c r="F333" s="81">
        <v>185</v>
      </c>
      <c r="G333" s="81">
        <v>179</v>
      </c>
      <c r="H333" s="225">
        <f t="shared" si="129"/>
        <v>364</v>
      </c>
      <c r="I333" s="336"/>
      <c r="J333" s="336"/>
      <c r="K333" s="329"/>
    </row>
    <row r="334" spans="1:11" ht="17.45" customHeight="1">
      <c r="A334" s="373"/>
      <c r="B334" s="349"/>
      <c r="C334" s="60" t="s">
        <v>4633</v>
      </c>
      <c r="D334" s="68" t="s">
        <v>4634</v>
      </c>
      <c r="E334" s="7"/>
      <c r="F334" s="81">
        <v>296</v>
      </c>
      <c r="G334" s="81">
        <v>185</v>
      </c>
      <c r="H334" s="225">
        <f t="shared" si="129"/>
        <v>481</v>
      </c>
      <c r="I334" s="334"/>
      <c r="J334" s="334"/>
      <c r="K334" s="330"/>
    </row>
    <row r="335" spans="1:11" ht="17.45" customHeight="1">
      <c r="A335" s="152"/>
      <c r="B335" s="116"/>
      <c r="C335" s="60"/>
      <c r="D335" s="68"/>
      <c r="E335" s="225" t="s">
        <v>5507</v>
      </c>
      <c r="F335" s="86">
        <f>SUM(F330:F334)</f>
        <v>1672</v>
      </c>
      <c r="G335" s="86">
        <f t="shared" ref="G335:K335" si="135">SUM(G330:G334)</f>
        <v>1271</v>
      </c>
      <c r="H335" s="86">
        <f t="shared" si="135"/>
        <v>2943</v>
      </c>
      <c r="I335" s="86">
        <f t="shared" si="135"/>
        <v>2</v>
      </c>
      <c r="J335" s="86">
        <f t="shared" si="135"/>
        <v>2</v>
      </c>
      <c r="K335" s="86">
        <f t="shared" si="135"/>
        <v>4</v>
      </c>
    </row>
    <row r="336" spans="1:11" ht="13.9" customHeight="1">
      <c r="A336" s="371">
        <v>69</v>
      </c>
      <c r="B336" s="347" t="s">
        <v>5974</v>
      </c>
      <c r="C336" s="60" t="s">
        <v>4636</v>
      </c>
      <c r="D336" s="68" t="s">
        <v>4635</v>
      </c>
      <c r="E336" s="7"/>
      <c r="F336" s="81">
        <v>321</v>
      </c>
      <c r="G336" s="81">
        <v>300</v>
      </c>
      <c r="H336" s="225">
        <f t="shared" si="129"/>
        <v>621</v>
      </c>
      <c r="I336" s="333">
        <v>2</v>
      </c>
      <c r="J336" s="333">
        <v>2</v>
      </c>
      <c r="K336" s="328">
        <f t="shared" ref="K336" si="136">SUM(I336:J340)</f>
        <v>4</v>
      </c>
    </row>
    <row r="337" spans="1:11" ht="13.9" customHeight="1">
      <c r="A337" s="372"/>
      <c r="B337" s="348"/>
      <c r="C337" s="60" t="s">
        <v>4636</v>
      </c>
      <c r="D337" s="68" t="s">
        <v>4637</v>
      </c>
      <c r="E337" s="7"/>
      <c r="F337" s="81">
        <v>214</v>
      </c>
      <c r="G337" s="81">
        <v>199</v>
      </c>
      <c r="H337" s="225">
        <f t="shared" si="129"/>
        <v>413</v>
      </c>
      <c r="I337" s="336"/>
      <c r="J337" s="336"/>
      <c r="K337" s="329"/>
    </row>
    <row r="338" spans="1:11" ht="13.9" customHeight="1">
      <c r="A338" s="372"/>
      <c r="B338" s="348"/>
      <c r="C338" s="60" t="s">
        <v>4636</v>
      </c>
      <c r="D338" s="68" t="s">
        <v>4638</v>
      </c>
      <c r="E338" s="7"/>
      <c r="F338" s="81">
        <v>271</v>
      </c>
      <c r="G338" s="81">
        <v>240</v>
      </c>
      <c r="H338" s="225">
        <f t="shared" si="129"/>
        <v>511</v>
      </c>
      <c r="I338" s="336"/>
      <c r="J338" s="336"/>
      <c r="K338" s="329"/>
    </row>
    <row r="339" spans="1:11" ht="13.9" customHeight="1">
      <c r="A339" s="372"/>
      <c r="B339" s="348"/>
      <c r="C339" s="60" t="s">
        <v>4640</v>
      </c>
      <c r="D339" s="68" t="s">
        <v>4639</v>
      </c>
      <c r="E339" s="7"/>
      <c r="F339" s="81">
        <v>332</v>
      </c>
      <c r="G339" s="81">
        <v>303</v>
      </c>
      <c r="H339" s="225">
        <f t="shared" si="129"/>
        <v>635</v>
      </c>
      <c r="I339" s="336"/>
      <c r="J339" s="336"/>
      <c r="K339" s="329"/>
    </row>
    <row r="340" spans="1:11" ht="13.9" customHeight="1">
      <c r="A340" s="373"/>
      <c r="B340" s="349"/>
      <c r="C340" s="60" t="s">
        <v>4642</v>
      </c>
      <c r="D340" s="68" t="s">
        <v>4641</v>
      </c>
      <c r="E340" s="7"/>
      <c r="F340" s="81">
        <v>288</v>
      </c>
      <c r="G340" s="81">
        <v>272</v>
      </c>
      <c r="H340" s="225">
        <f t="shared" si="129"/>
        <v>560</v>
      </c>
      <c r="I340" s="334"/>
      <c r="J340" s="334"/>
      <c r="K340" s="330"/>
    </row>
    <row r="341" spans="1:11" ht="17.45" customHeight="1">
      <c r="A341" s="152"/>
      <c r="B341" s="116"/>
      <c r="C341" s="60"/>
      <c r="D341" s="68"/>
      <c r="E341" s="225" t="s">
        <v>5507</v>
      </c>
      <c r="F341" s="86">
        <f>SUM(F336:F340)</f>
        <v>1426</v>
      </c>
      <c r="G341" s="86">
        <f t="shared" ref="G341:K341" si="137">SUM(G336:G340)</f>
        <v>1314</v>
      </c>
      <c r="H341" s="86">
        <f t="shared" si="137"/>
        <v>2740</v>
      </c>
      <c r="I341" s="86">
        <f t="shared" si="137"/>
        <v>2</v>
      </c>
      <c r="J341" s="86">
        <f t="shared" si="137"/>
        <v>2</v>
      </c>
      <c r="K341" s="86">
        <f t="shared" si="137"/>
        <v>4</v>
      </c>
    </row>
    <row r="342" spans="1:11" ht="14.45" customHeight="1">
      <c r="A342" s="371">
        <v>70</v>
      </c>
      <c r="B342" s="347" t="s">
        <v>5974</v>
      </c>
      <c r="C342" s="60" t="s">
        <v>4644</v>
      </c>
      <c r="D342" s="68" t="s">
        <v>4643</v>
      </c>
      <c r="E342" s="7"/>
      <c r="F342" s="81">
        <v>209</v>
      </c>
      <c r="G342" s="81">
        <v>189</v>
      </c>
      <c r="H342" s="225">
        <f t="shared" si="129"/>
        <v>398</v>
      </c>
      <c r="I342" s="333">
        <v>2</v>
      </c>
      <c r="J342" s="333">
        <v>2</v>
      </c>
      <c r="K342" s="328">
        <f t="shared" ref="K342" si="138">SUM(I342:J347)</f>
        <v>4</v>
      </c>
    </row>
    <row r="343" spans="1:11" ht="14.45" customHeight="1">
      <c r="A343" s="372"/>
      <c r="B343" s="348"/>
      <c r="C343" s="60" t="s">
        <v>4646</v>
      </c>
      <c r="D343" s="68" t="s">
        <v>4645</v>
      </c>
      <c r="E343" s="7"/>
      <c r="F343" s="81">
        <v>192</v>
      </c>
      <c r="G343" s="81">
        <v>147</v>
      </c>
      <c r="H343" s="225">
        <f t="shared" si="129"/>
        <v>339</v>
      </c>
      <c r="I343" s="336"/>
      <c r="J343" s="336"/>
      <c r="K343" s="329"/>
    </row>
    <row r="344" spans="1:11" ht="14.45" customHeight="1">
      <c r="A344" s="372"/>
      <c r="B344" s="348"/>
      <c r="C344" s="60" t="s">
        <v>4648</v>
      </c>
      <c r="D344" s="68" t="s">
        <v>4647</v>
      </c>
      <c r="E344" s="7"/>
      <c r="F344" s="81">
        <v>297</v>
      </c>
      <c r="G344" s="81">
        <v>274</v>
      </c>
      <c r="H344" s="225">
        <f t="shared" si="129"/>
        <v>571</v>
      </c>
      <c r="I344" s="336"/>
      <c r="J344" s="336"/>
      <c r="K344" s="329"/>
    </row>
    <row r="345" spans="1:11" ht="14.45" customHeight="1">
      <c r="A345" s="372"/>
      <c r="B345" s="348"/>
      <c r="C345" s="60" t="s">
        <v>4650</v>
      </c>
      <c r="D345" s="68" t="s">
        <v>4649</v>
      </c>
      <c r="E345" s="7"/>
      <c r="F345" s="81">
        <v>411</v>
      </c>
      <c r="G345" s="81">
        <v>381</v>
      </c>
      <c r="H345" s="225">
        <f t="shared" si="129"/>
        <v>792</v>
      </c>
      <c r="I345" s="336"/>
      <c r="J345" s="336"/>
      <c r="K345" s="329"/>
    </row>
    <row r="346" spans="1:11" ht="14.45" customHeight="1">
      <c r="A346" s="372"/>
      <c r="B346" s="348"/>
      <c r="C346" s="60" t="s">
        <v>4652</v>
      </c>
      <c r="D346" s="68" t="s">
        <v>4651</v>
      </c>
      <c r="E346" s="7"/>
      <c r="F346" s="81">
        <v>347</v>
      </c>
      <c r="G346" s="81">
        <v>336</v>
      </c>
      <c r="H346" s="225">
        <f t="shared" si="129"/>
        <v>683</v>
      </c>
      <c r="I346" s="336"/>
      <c r="J346" s="336"/>
      <c r="K346" s="329"/>
    </row>
    <row r="347" spans="1:11" ht="15" customHeight="1">
      <c r="A347" s="373"/>
      <c r="B347" s="349"/>
      <c r="C347" s="60" t="s">
        <v>5398</v>
      </c>
      <c r="D347" s="68" t="s">
        <v>4653</v>
      </c>
      <c r="E347" s="7"/>
      <c r="F347" s="91">
        <v>0</v>
      </c>
      <c r="G347" s="91">
        <v>0</v>
      </c>
      <c r="H347" s="225">
        <f t="shared" si="129"/>
        <v>0</v>
      </c>
      <c r="I347" s="334"/>
      <c r="J347" s="334"/>
      <c r="K347" s="330"/>
    </row>
    <row r="348" spans="1:11" ht="15" customHeight="1">
      <c r="A348" s="152"/>
      <c r="B348" s="116"/>
      <c r="C348" s="60"/>
      <c r="D348" s="68"/>
      <c r="E348" s="225" t="s">
        <v>5507</v>
      </c>
      <c r="F348" s="86">
        <f>SUM(F342:F347)</f>
        <v>1456</v>
      </c>
      <c r="G348" s="86">
        <f t="shared" ref="G348:K348" si="139">SUM(G342:G347)</f>
        <v>1327</v>
      </c>
      <c r="H348" s="86">
        <f t="shared" si="139"/>
        <v>2783</v>
      </c>
      <c r="I348" s="86">
        <f t="shared" si="139"/>
        <v>2</v>
      </c>
      <c r="J348" s="86">
        <f t="shared" si="139"/>
        <v>2</v>
      </c>
      <c r="K348" s="86">
        <f t="shared" si="139"/>
        <v>4</v>
      </c>
    </row>
    <row r="349" spans="1:11" ht="17.45" customHeight="1">
      <c r="A349" s="371">
        <v>71</v>
      </c>
      <c r="B349" s="347" t="s">
        <v>5974</v>
      </c>
      <c r="C349" s="60" t="s">
        <v>4655</v>
      </c>
      <c r="D349" s="68" t="s">
        <v>4654</v>
      </c>
      <c r="E349" s="7"/>
      <c r="F349" s="81">
        <v>319</v>
      </c>
      <c r="G349" s="81">
        <v>268</v>
      </c>
      <c r="H349" s="225">
        <f t="shared" si="129"/>
        <v>587</v>
      </c>
      <c r="I349" s="333">
        <v>2</v>
      </c>
      <c r="J349" s="333">
        <v>2</v>
      </c>
      <c r="K349" s="328">
        <f t="shared" ref="K349" si="140">SUM(I349:J352)</f>
        <v>4</v>
      </c>
    </row>
    <row r="350" spans="1:11" ht="17.45" customHeight="1">
      <c r="A350" s="372"/>
      <c r="B350" s="348"/>
      <c r="C350" s="60" t="s">
        <v>4657</v>
      </c>
      <c r="D350" s="68" t="s">
        <v>4656</v>
      </c>
      <c r="E350" s="7"/>
      <c r="F350" s="81">
        <v>140</v>
      </c>
      <c r="G350" s="81">
        <v>112</v>
      </c>
      <c r="H350" s="225">
        <f t="shared" si="129"/>
        <v>252</v>
      </c>
      <c r="I350" s="336"/>
      <c r="J350" s="336"/>
      <c r="K350" s="329"/>
    </row>
    <row r="351" spans="1:11" ht="17.45" customHeight="1">
      <c r="A351" s="372"/>
      <c r="B351" s="348"/>
      <c r="C351" s="60" t="s">
        <v>4659</v>
      </c>
      <c r="D351" s="68" t="s">
        <v>4658</v>
      </c>
      <c r="E351" s="7"/>
      <c r="F351" s="81">
        <v>136</v>
      </c>
      <c r="G351" s="81">
        <v>113</v>
      </c>
      <c r="H351" s="225">
        <f t="shared" si="129"/>
        <v>249</v>
      </c>
      <c r="I351" s="336"/>
      <c r="J351" s="336"/>
      <c r="K351" s="329"/>
    </row>
    <row r="352" spans="1:11" ht="17.45" customHeight="1">
      <c r="A352" s="373"/>
      <c r="B352" s="349"/>
      <c r="C352" s="60" t="s">
        <v>4661</v>
      </c>
      <c r="D352" s="68" t="s">
        <v>4660</v>
      </c>
      <c r="E352" s="7"/>
      <c r="F352" s="81">
        <v>1020</v>
      </c>
      <c r="G352" s="81">
        <v>938</v>
      </c>
      <c r="H352" s="225">
        <f t="shared" si="129"/>
        <v>1958</v>
      </c>
      <c r="I352" s="336"/>
      <c r="J352" s="336"/>
      <c r="K352" s="329"/>
    </row>
    <row r="353" spans="1:11" ht="20.45" customHeight="1">
      <c r="A353" s="239"/>
      <c r="B353" s="134"/>
      <c r="C353" s="60"/>
      <c r="D353" s="68"/>
      <c r="E353" s="225" t="s">
        <v>5507</v>
      </c>
      <c r="F353" s="86">
        <f>SUM(F349:F352)</f>
        <v>1615</v>
      </c>
      <c r="G353" s="86">
        <f t="shared" ref="G353:K353" si="141">SUM(G349:G352)</f>
        <v>1431</v>
      </c>
      <c r="H353" s="86">
        <f t="shared" si="141"/>
        <v>3046</v>
      </c>
      <c r="I353" s="86">
        <f t="shared" si="141"/>
        <v>2</v>
      </c>
      <c r="J353" s="86">
        <f t="shared" si="141"/>
        <v>2</v>
      </c>
      <c r="K353" s="86">
        <f t="shared" si="141"/>
        <v>4</v>
      </c>
    </row>
    <row r="354" spans="1:11" s="15" customFormat="1" ht="60.6" customHeight="1">
      <c r="A354" s="253">
        <v>72</v>
      </c>
      <c r="B354" s="254" t="s">
        <v>5974</v>
      </c>
      <c r="C354" s="252" t="s">
        <v>4663</v>
      </c>
      <c r="D354" s="68" t="s">
        <v>4662</v>
      </c>
      <c r="E354" s="14"/>
      <c r="F354" s="81">
        <v>1581</v>
      </c>
      <c r="G354" s="81">
        <v>1591</v>
      </c>
      <c r="H354" s="206">
        <f t="shared" si="129"/>
        <v>3172</v>
      </c>
      <c r="I354" s="204">
        <v>2</v>
      </c>
      <c r="J354" s="204">
        <v>2</v>
      </c>
      <c r="K354" s="205">
        <f>SUM(I354:J354)</f>
        <v>4</v>
      </c>
    </row>
    <row r="355" spans="1:11" ht="26.45" customHeight="1">
      <c r="A355" s="222"/>
      <c r="B355" s="219"/>
      <c r="C355" s="60"/>
      <c r="D355" s="68"/>
      <c r="E355" s="225" t="s">
        <v>5507</v>
      </c>
      <c r="F355" s="86">
        <f>SUM(F354)</f>
        <v>1581</v>
      </c>
      <c r="G355" s="86">
        <f t="shared" ref="G355:K355" si="142">SUM(G354)</f>
        <v>1591</v>
      </c>
      <c r="H355" s="86">
        <f t="shared" si="142"/>
        <v>3172</v>
      </c>
      <c r="I355" s="86">
        <f t="shared" si="142"/>
        <v>2</v>
      </c>
      <c r="J355" s="86">
        <f t="shared" si="142"/>
        <v>2</v>
      </c>
      <c r="K355" s="86">
        <f t="shared" si="142"/>
        <v>4</v>
      </c>
    </row>
    <row r="356" spans="1:11" ht="15.6" customHeight="1">
      <c r="A356" s="371">
        <v>73</v>
      </c>
      <c r="B356" s="347" t="s">
        <v>5974</v>
      </c>
      <c r="C356" s="60" t="s">
        <v>4665</v>
      </c>
      <c r="D356" s="68" t="s">
        <v>4664</v>
      </c>
      <c r="E356" s="7"/>
      <c r="F356" s="81">
        <v>281</v>
      </c>
      <c r="G356" s="81">
        <v>223</v>
      </c>
      <c r="H356" s="225">
        <f t="shared" si="129"/>
        <v>504</v>
      </c>
      <c r="I356" s="333">
        <v>2</v>
      </c>
      <c r="J356" s="333">
        <v>2</v>
      </c>
      <c r="K356" s="328">
        <f t="shared" ref="K356" si="143">SUM(I356:J360)</f>
        <v>4</v>
      </c>
    </row>
    <row r="357" spans="1:11" ht="15.6" customHeight="1">
      <c r="A357" s="372"/>
      <c r="B357" s="348"/>
      <c r="C357" s="60" t="s">
        <v>4667</v>
      </c>
      <c r="D357" s="68" t="s">
        <v>4666</v>
      </c>
      <c r="E357" s="7"/>
      <c r="F357" s="81">
        <v>136</v>
      </c>
      <c r="G357" s="81">
        <v>91</v>
      </c>
      <c r="H357" s="225">
        <f t="shared" si="129"/>
        <v>227</v>
      </c>
      <c r="I357" s="336"/>
      <c r="J357" s="336"/>
      <c r="K357" s="329"/>
    </row>
    <row r="358" spans="1:11" ht="15.6" customHeight="1">
      <c r="A358" s="372"/>
      <c r="B358" s="348"/>
      <c r="C358" s="60" t="s">
        <v>4669</v>
      </c>
      <c r="D358" s="68" t="s">
        <v>4668</v>
      </c>
      <c r="E358" s="7"/>
      <c r="F358" s="81">
        <v>285</v>
      </c>
      <c r="G358" s="81">
        <v>270</v>
      </c>
      <c r="H358" s="225">
        <f t="shared" si="129"/>
        <v>555</v>
      </c>
      <c r="I358" s="336"/>
      <c r="J358" s="336"/>
      <c r="K358" s="329"/>
    </row>
    <row r="359" spans="1:11" ht="15.6" customHeight="1">
      <c r="A359" s="372"/>
      <c r="B359" s="348"/>
      <c r="C359" s="60" t="s">
        <v>4671</v>
      </c>
      <c r="D359" s="68" t="s">
        <v>4670</v>
      </c>
      <c r="E359" s="7"/>
      <c r="F359" s="81">
        <v>336</v>
      </c>
      <c r="G359" s="81">
        <v>273</v>
      </c>
      <c r="H359" s="225">
        <f t="shared" si="129"/>
        <v>609</v>
      </c>
      <c r="I359" s="336"/>
      <c r="J359" s="336"/>
      <c r="K359" s="329"/>
    </row>
    <row r="360" spans="1:11" ht="15.6" customHeight="1">
      <c r="A360" s="373"/>
      <c r="B360" s="349"/>
      <c r="C360" s="60" t="s">
        <v>4673</v>
      </c>
      <c r="D360" s="68" t="s">
        <v>4672</v>
      </c>
      <c r="E360" s="7"/>
      <c r="F360" s="81">
        <v>247</v>
      </c>
      <c r="G360" s="81">
        <v>207</v>
      </c>
      <c r="H360" s="225">
        <f t="shared" si="129"/>
        <v>454</v>
      </c>
      <c r="I360" s="334"/>
      <c r="J360" s="334"/>
      <c r="K360" s="330"/>
    </row>
    <row r="361" spans="1:11" ht="15.6" customHeight="1">
      <c r="A361" s="152"/>
      <c r="B361" s="116"/>
      <c r="C361" s="60"/>
      <c r="D361" s="68"/>
      <c r="E361" s="225" t="s">
        <v>5507</v>
      </c>
      <c r="F361" s="86">
        <f>SUM(F356:F360)</f>
        <v>1285</v>
      </c>
      <c r="G361" s="86">
        <f t="shared" ref="G361:K361" si="144">SUM(G356:G360)</f>
        <v>1064</v>
      </c>
      <c r="H361" s="86">
        <f t="shared" si="144"/>
        <v>2349</v>
      </c>
      <c r="I361" s="86">
        <f t="shared" si="144"/>
        <v>2</v>
      </c>
      <c r="J361" s="86">
        <f t="shared" si="144"/>
        <v>2</v>
      </c>
      <c r="K361" s="86">
        <f t="shared" si="144"/>
        <v>4</v>
      </c>
    </row>
    <row r="362" spans="1:11" ht="13.15" customHeight="1">
      <c r="A362" s="371">
        <v>74</v>
      </c>
      <c r="B362" s="347" t="s">
        <v>5776</v>
      </c>
      <c r="C362" s="60" t="s">
        <v>4675</v>
      </c>
      <c r="D362" s="68" t="s">
        <v>4674</v>
      </c>
      <c r="E362" s="7"/>
      <c r="F362" s="81">
        <v>108</v>
      </c>
      <c r="G362" s="81">
        <v>69</v>
      </c>
      <c r="H362" s="225">
        <f t="shared" si="129"/>
        <v>177</v>
      </c>
      <c r="I362" s="333">
        <v>2</v>
      </c>
      <c r="J362" s="333">
        <v>2</v>
      </c>
      <c r="K362" s="328">
        <f t="shared" ref="K362" si="145">SUM(I362:J371)</f>
        <v>4</v>
      </c>
    </row>
    <row r="363" spans="1:11" ht="13.15" customHeight="1">
      <c r="A363" s="372"/>
      <c r="B363" s="348"/>
      <c r="C363" s="60" t="s">
        <v>4675</v>
      </c>
      <c r="D363" s="68" t="s">
        <v>4676</v>
      </c>
      <c r="E363" s="7"/>
      <c r="F363" s="81">
        <v>155</v>
      </c>
      <c r="G363" s="81">
        <v>140</v>
      </c>
      <c r="H363" s="225">
        <f t="shared" si="129"/>
        <v>295</v>
      </c>
      <c r="I363" s="336"/>
      <c r="J363" s="336"/>
      <c r="K363" s="329"/>
    </row>
    <row r="364" spans="1:11" ht="13.15" customHeight="1">
      <c r="A364" s="372"/>
      <c r="B364" s="348"/>
      <c r="C364" s="60" t="s">
        <v>4675</v>
      </c>
      <c r="D364" s="68" t="s">
        <v>4677</v>
      </c>
      <c r="E364" s="7"/>
      <c r="F364" s="81">
        <v>119</v>
      </c>
      <c r="G364" s="81">
        <v>93</v>
      </c>
      <c r="H364" s="225">
        <f t="shared" si="129"/>
        <v>212</v>
      </c>
      <c r="I364" s="336"/>
      <c r="J364" s="336"/>
      <c r="K364" s="329"/>
    </row>
    <row r="365" spans="1:11" ht="13.15" customHeight="1">
      <c r="A365" s="372"/>
      <c r="B365" s="348"/>
      <c r="C365" s="60" t="s">
        <v>4675</v>
      </c>
      <c r="D365" s="68" t="s">
        <v>4678</v>
      </c>
      <c r="E365" s="7"/>
      <c r="F365" s="81">
        <v>119</v>
      </c>
      <c r="G365" s="81">
        <v>94</v>
      </c>
      <c r="H365" s="225">
        <f t="shared" si="129"/>
        <v>213</v>
      </c>
      <c r="I365" s="336"/>
      <c r="J365" s="336"/>
      <c r="K365" s="329"/>
    </row>
    <row r="366" spans="1:11" ht="13.15" customHeight="1">
      <c r="A366" s="372"/>
      <c r="B366" s="348"/>
      <c r="C366" s="60" t="s">
        <v>4675</v>
      </c>
      <c r="D366" s="68" t="s">
        <v>4679</v>
      </c>
      <c r="E366" s="7"/>
      <c r="F366" s="81">
        <v>112</v>
      </c>
      <c r="G366" s="81">
        <v>62</v>
      </c>
      <c r="H366" s="225">
        <f t="shared" si="129"/>
        <v>174</v>
      </c>
      <c r="I366" s="336"/>
      <c r="J366" s="336"/>
      <c r="K366" s="329"/>
    </row>
    <row r="367" spans="1:11" ht="13.15" customHeight="1">
      <c r="A367" s="372"/>
      <c r="B367" s="348"/>
      <c r="C367" s="60" t="s">
        <v>4675</v>
      </c>
      <c r="D367" s="68" t="s">
        <v>4680</v>
      </c>
      <c r="E367" s="7"/>
      <c r="F367" s="81">
        <v>186</v>
      </c>
      <c r="G367" s="81">
        <v>170</v>
      </c>
      <c r="H367" s="225">
        <f t="shared" si="129"/>
        <v>356</v>
      </c>
      <c r="I367" s="336"/>
      <c r="J367" s="336"/>
      <c r="K367" s="329"/>
    </row>
    <row r="368" spans="1:11" ht="13.15" customHeight="1">
      <c r="A368" s="372"/>
      <c r="B368" s="348"/>
      <c r="C368" s="60" t="s">
        <v>4675</v>
      </c>
      <c r="D368" s="68" t="s">
        <v>4681</v>
      </c>
      <c r="E368" s="7"/>
      <c r="F368" s="81">
        <v>53</v>
      </c>
      <c r="G368" s="81">
        <v>48</v>
      </c>
      <c r="H368" s="225">
        <f t="shared" si="129"/>
        <v>101</v>
      </c>
      <c r="I368" s="336"/>
      <c r="J368" s="336"/>
      <c r="K368" s="329"/>
    </row>
    <row r="369" spans="1:11" ht="13.15" customHeight="1">
      <c r="A369" s="372"/>
      <c r="B369" s="348"/>
      <c r="C369" s="60" t="s">
        <v>4675</v>
      </c>
      <c r="D369" s="68" t="s">
        <v>4682</v>
      </c>
      <c r="E369" s="7"/>
      <c r="F369" s="81">
        <v>220</v>
      </c>
      <c r="G369" s="81">
        <v>168</v>
      </c>
      <c r="H369" s="225">
        <f t="shared" si="129"/>
        <v>388</v>
      </c>
      <c r="I369" s="336"/>
      <c r="J369" s="336"/>
      <c r="K369" s="329"/>
    </row>
    <row r="370" spans="1:11" ht="13.15" customHeight="1">
      <c r="A370" s="372"/>
      <c r="B370" s="348"/>
      <c r="C370" s="60" t="s">
        <v>4675</v>
      </c>
      <c r="D370" s="68" t="s">
        <v>4683</v>
      </c>
      <c r="E370" s="7"/>
      <c r="F370" s="81">
        <v>45</v>
      </c>
      <c r="G370" s="81">
        <v>43</v>
      </c>
      <c r="H370" s="225">
        <f t="shared" si="129"/>
        <v>88</v>
      </c>
      <c r="I370" s="336"/>
      <c r="J370" s="336"/>
      <c r="K370" s="329"/>
    </row>
    <row r="371" spans="1:11" ht="13.15" customHeight="1">
      <c r="A371" s="373"/>
      <c r="B371" s="349"/>
      <c r="C371" s="60" t="s">
        <v>4675</v>
      </c>
      <c r="D371" s="68" t="s">
        <v>4684</v>
      </c>
      <c r="E371" s="7"/>
      <c r="F371" s="81">
        <v>1</v>
      </c>
      <c r="G371" s="81">
        <v>1</v>
      </c>
      <c r="H371" s="225">
        <f t="shared" si="129"/>
        <v>2</v>
      </c>
      <c r="I371" s="334"/>
      <c r="J371" s="334"/>
      <c r="K371" s="330"/>
    </row>
    <row r="372" spans="1:11" ht="13.15" customHeight="1">
      <c r="A372" s="224"/>
      <c r="B372" s="223"/>
      <c r="C372" s="60"/>
      <c r="D372" s="68"/>
      <c r="E372" s="225" t="s">
        <v>5507</v>
      </c>
      <c r="F372" s="86">
        <f>SUM(F362:F371)</f>
        <v>1118</v>
      </c>
      <c r="G372" s="86">
        <f t="shared" ref="G372:K372" si="146">SUM(G362:G371)</f>
        <v>888</v>
      </c>
      <c r="H372" s="86">
        <f t="shared" si="146"/>
        <v>2006</v>
      </c>
      <c r="I372" s="86">
        <f t="shared" si="146"/>
        <v>2</v>
      </c>
      <c r="J372" s="86">
        <f t="shared" si="146"/>
        <v>2</v>
      </c>
      <c r="K372" s="86">
        <f t="shared" si="146"/>
        <v>4</v>
      </c>
    </row>
    <row r="373" spans="1:11" ht="13.15" customHeight="1">
      <c r="A373" s="371">
        <v>75</v>
      </c>
      <c r="B373" s="365" t="s">
        <v>5777</v>
      </c>
      <c r="C373" s="60" t="s">
        <v>4686</v>
      </c>
      <c r="D373" s="68" t="s">
        <v>4685</v>
      </c>
      <c r="E373" s="7"/>
      <c r="F373" s="81">
        <v>362</v>
      </c>
      <c r="G373" s="81">
        <v>346</v>
      </c>
      <c r="H373" s="225">
        <f t="shared" si="129"/>
        <v>708</v>
      </c>
      <c r="I373" s="333">
        <v>2</v>
      </c>
      <c r="J373" s="333">
        <v>2</v>
      </c>
      <c r="K373" s="328">
        <f t="shared" ref="K373" si="147">SUM(I373:J377)</f>
        <v>4</v>
      </c>
    </row>
    <row r="374" spans="1:11" ht="13.15" customHeight="1">
      <c r="A374" s="372"/>
      <c r="B374" s="366"/>
      <c r="C374" s="60" t="s">
        <v>4688</v>
      </c>
      <c r="D374" s="68" t="s">
        <v>4687</v>
      </c>
      <c r="E374" s="7"/>
      <c r="F374" s="81">
        <v>114</v>
      </c>
      <c r="G374" s="81">
        <v>111</v>
      </c>
      <c r="H374" s="225">
        <f t="shared" si="129"/>
        <v>225</v>
      </c>
      <c r="I374" s="336"/>
      <c r="J374" s="336"/>
      <c r="K374" s="329"/>
    </row>
    <row r="375" spans="1:11" ht="13.15" customHeight="1">
      <c r="A375" s="372"/>
      <c r="B375" s="366"/>
      <c r="C375" s="60" t="s">
        <v>5375</v>
      </c>
      <c r="D375" s="68" t="s">
        <v>4689</v>
      </c>
      <c r="E375" s="7"/>
      <c r="F375" s="81">
        <v>247</v>
      </c>
      <c r="G375" s="81">
        <v>249</v>
      </c>
      <c r="H375" s="225">
        <f t="shared" si="129"/>
        <v>496</v>
      </c>
      <c r="I375" s="336"/>
      <c r="J375" s="336"/>
      <c r="K375" s="329"/>
    </row>
    <row r="376" spans="1:11" ht="13.15" customHeight="1">
      <c r="A376" s="372"/>
      <c r="B376" s="366"/>
      <c r="C376" s="60" t="s">
        <v>5376</v>
      </c>
      <c r="D376" s="68" t="s">
        <v>4690</v>
      </c>
      <c r="E376" s="7"/>
      <c r="F376" s="81">
        <v>207</v>
      </c>
      <c r="G376" s="81">
        <v>147</v>
      </c>
      <c r="H376" s="225">
        <f t="shared" si="129"/>
        <v>354</v>
      </c>
      <c r="I376" s="336"/>
      <c r="J376" s="336"/>
      <c r="K376" s="329"/>
    </row>
    <row r="377" spans="1:11" ht="13.15" customHeight="1">
      <c r="A377" s="373"/>
      <c r="B377" s="367"/>
      <c r="C377" s="60" t="s">
        <v>4692</v>
      </c>
      <c r="D377" s="68" t="s">
        <v>4691</v>
      </c>
      <c r="E377" s="7"/>
      <c r="F377" s="81">
        <v>242</v>
      </c>
      <c r="G377" s="81">
        <v>226</v>
      </c>
      <c r="H377" s="225">
        <f t="shared" si="129"/>
        <v>468</v>
      </c>
      <c r="I377" s="334"/>
      <c r="J377" s="334"/>
      <c r="K377" s="330"/>
    </row>
    <row r="378" spans="1:11" ht="25.9" customHeight="1">
      <c r="A378" s="152"/>
      <c r="B378" s="116"/>
      <c r="C378" s="60"/>
      <c r="D378" s="68"/>
      <c r="E378" s="225" t="s">
        <v>5507</v>
      </c>
      <c r="F378" s="86">
        <f>SUM(F373:F377)</f>
        <v>1172</v>
      </c>
      <c r="G378" s="86">
        <f t="shared" ref="G378:K378" si="148">SUM(G373:G377)</f>
        <v>1079</v>
      </c>
      <c r="H378" s="86">
        <f t="shared" si="148"/>
        <v>2251</v>
      </c>
      <c r="I378" s="86">
        <f t="shared" si="148"/>
        <v>2</v>
      </c>
      <c r="J378" s="86">
        <f t="shared" si="148"/>
        <v>2</v>
      </c>
      <c r="K378" s="86">
        <f t="shared" si="148"/>
        <v>4</v>
      </c>
    </row>
    <row r="379" spans="1:11" ht="15.6" customHeight="1">
      <c r="A379" s="371">
        <v>76</v>
      </c>
      <c r="B379" s="365" t="s">
        <v>5777</v>
      </c>
      <c r="C379" s="60" t="s">
        <v>4694</v>
      </c>
      <c r="D379" s="68" t="s">
        <v>4693</v>
      </c>
      <c r="E379" s="7"/>
      <c r="F379" s="81">
        <v>256</v>
      </c>
      <c r="G379" s="81">
        <v>184</v>
      </c>
      <c r="H379" s="225">
        <f t="shared" si="129"/>
        <v>440</v>
      </c>
      <c r="I379" s="333">
        <v>2</v>
      </c>
      <c r="J379" s="333">
        <v>2</v>
      </c>
      <c r="K379" s="328">
        <f t="shared" ref="K379" si="149">SUM(I379:J383)</f>
        <v>4</v>
      </c>
    </row>
    <row r="380" spans="1:11" ht="15.6" customHeight="1">
      <c r="A380" s="372"/>
      <c r="B380" s="366"/>
      <c r="C380" s="60" t="s">
        <v>4696</v>
      </c>
      <c r="D380" s="68" t="s">
        <v>4695</v>
      </c>
      <c r="E380" s="7"/>
      <c r="F380" s="81">
        <v>147</v>
      </c>
      <c r="G380" s="81">
        <v>134</v>
      </c>
      <c r="H380" s="225">
        <f t="shared" si="129"/>
        <v>281</v>
      </c>
      <c r="I380" s="336"/>
      <c r="J380" s="336"/>
      <c r="K380" s="329"/>
    </row>
    <row r="381" spans="1:11" ht="15.6" customHeight="1">
      <c r="A381" s="372"/>
      <c r="B381" s="366"/>
      <c r="C381" s="60" t="s">
        <v>4698</v>
      </c>
      <c r="D381" s="68" t="s">
        <v>4697</v>
      </c>
      <c r="E381" s="7"/>
      <c r="F381" s="81">
        <v>150</v>
      </c>
      <c r="G381" s="81">
        <v>93</v>
      </c>
      <c r="H381" s="225">
        <f t="shared" si="129"/>
        <v>243</v>
      </c>
      <c r="I381" s="336"/>
      <c r="J381" s="336"/>
      <c r="K381" s="329"/>
    </row>
    <row r="382" spans="1:11" ht="15.6" customHeight="1">
      <c r="A382" s="372"/>
      <c r="B382" s="366"/>
      <c r="C382" s="60" t="s">
        <v>4700</v>
      </c>
      <c r="D382" s="68" t="s">
        <v>4699</v>
      </c>
      <c r="E382" s="7"/>
      <c r="F382" s="81">
        <v>145</v>
      </c>
      <c r="G382" s="81">
        <v>104</v>
      </c>
      <c r="H382" s="225">
        <f t="shared" si="129"/>
        <v>249</v>
      </c>
      <c r="I382" s="336"/>
      <c r="J382" s="336"/>
      <c r="K382" s="329"/>
    </row>
    <row r="383" spans="1:11" ht="24" customHeight="1">
      <c r="A383" s="373"/>
      <c r="B383" s="367"/>
      <c r="C383" s="60" t="s">
        <v>4702</v>
      </c>
      <c r="D383" s="68" t="s">
        <v>4701</v>
      </c>
      <c r="E383" s="7"/>
      <c r="F383" s="81">
        <v>395</v>
      </c>
      <c r="G383" s="81">
        <v>357</v>
      </c>
      <c r="H383" s="225">
        <f t="shared" si="129"/>
        <v>752</v>
      </c>
      <c r="I383" s="334"/>
      <c r="J383" s="334"/>
      <c r="K383" s="330"/>
    </row>
    <row r="384" spans="1:11" ht="15.6" customHeight="1">
      <c r="A384" s="152"/>
      <c r="B384" s="116"/>
      <c r="C384" s="60"/>
      <c r="D384" s="68"/>
      <c r="E384" s="225" t="s">
        <v>5507</v>
      </c>
      <c r="F384" s="86">
        <f>SUM(F379:F383)</f>
        <v>1093</v>
      </c>
      <c r="G384" s="86">
        <f t="shared" ref="G384:K384" si="150">SUM(G379:G383)</f>
        <v>872</v>
      </c>
      <c r="H384" s="86">
        <f t="shared" si="150"/>
        <v>1965</v>
      </c>
      <c r="I384" s="86">
        <f t="shared" si="150"/>
        <v>2</v>
      </c>
      <c r="J384" s="86">
        <f t="shared" si="150"/>
        <v>2</v>
      </c>
      <c r="K384" s="86">
        <f t="shared" si="150"/>
        <v>4</v>
      </c>
    </row>
    <row r="385" spans="1:11" ht="17.45" customHeight="1">
      <c r="A385" s="371">
        <v>77</v>
      </c>
      <c r="B385" s="347" t="s">
        <v>5778</v>
      </c>
      <c r="C385" s="60" t="s">
        <v>5377</v>
      </c>
      <c r="D385" s="68" t="s">
        <v>4703</v>
      </c>
      <c r="E385" s="7"/>
      <c r="F385" s="81">
        <v>96</v>
      </c>
      <c r="G385" s="81">
        <v>81</v>
      </c>
      <c r="H385" s="225">
        <f t="shared" ref="H385:H448" si="151">SUM(F385:G385)</f>
        <v>177</v>
      </c>
      <c r="I385" s="333">
        <v>2</v>
      </c>
      <c r="J385" s="333">
        <v>2</v>
      </c>
      <c r="K385" s="328">
        <f t="shared" ref="K385" si="152">SUM(I385:J390)</f>
        <v>4</v>
      </c>
    </row>
    <row r="386" spans="1:11" ht="17.45" customHeight="1">
      <c r="A386" s="372"/>
      <c r="B386" s="348"/>
      <c r="C386" s="60" t="s">
        <v>4705</v>
      </c>
      <c r="D386" s="68" t="s">
        <v>4704</v>
      </c>
      <c r="E386" s="7"/>
      <c r="F386" s="81">
        <v>307</v>
      </c>
      <c r="G386" s="81">
        <v>245</v>
      </c>
      <c r="H386" s="225">
        <f t="shared" si="151"/>
        <v>552</v>
      </c>
      <c r="I386" s="336"/>
      <c r="J386" s="336"/>
      <c r="K386" s="329"/>
    </row>
    <row r="387" spans="1:11" ht="17.45" customHeight="1">
      <c r="A387" s="372"/>
      <c r="B387" s="348"/>
      <c r="C387" s="60" t="s">
        <v>4707</v>
      </c>
      <c r="D387" s="68" t="s">
        <v>4706</v>
      </c>
      <c r="E387" s="7"/>
      <c r="F387" s="81">
        <v>198</v>
      </c>
      <c r="G387" s="81">
        <v>153</v>
      </c>
      <c r="H387" s="225">
        <f t="shared" si="151"/>
        <v>351</v>
      </c>
      <c r="I387" s="336"/>
      <c r="J387" s="336"/>
      <c r="K387" s="329"/>
    </row>
    <row r="388" spans="1:11" ht="17.45" customHeight="1">
      <c r="A388" s="372"/>
      <c r="B388" s="348"/>
      <c r="C388" s="60" t="s">
        <v>4709</v>
      </c>
      <c r="D388" s="68" t="s">
        <v>4708</v>
      </c>
      <c r="E388" s="7"/>
      <c r="F388" s="81">
        <v>156</v>
      </c>
      <c r="G388" s="81">
        <v>183</v>
      </c>
      <c r="H388" s="225">
        <f t="shared" si="151"/>
        <v>339</v>
      </c>
      <c r="I388" s="336"/>
      <c r="J388" s="336"/>
      <c r="K388" s="329"/>
    </row>
    <row r="389" spans="1:11" ht="17.45" customHeight="1">
      <c r="A389" s="372"/>
      <c r="B389" s="348"/>
      <c r="C389" s="60" t="s">
        <v>4711</v>
      </c>
      <c r="D389" s="68" t="s">
        <v>4710</v>
      </c>
      <c r="E389" s="7"/>
      <c r="F389" s="81">
        <v>453</v>
      </c>
      <c r="G389" s="81">
        <v>381</v>
      </c>
      <c r="H389" s="225">
        <f t="shared" si="151"/>
        <v>834</v>
      </c>
      <c r="I389" s="336"/>
      <c r="J389" s="336"/>
      <c r="K389" s="329"/>
    </row>
    <row r="390" spans="1:11" ht="17.45" customHeight="1">
      <c r="A390" s="373"/>
      <c r="B390" s="349"/>
      <c r="C390" s="60" t="s">
        <v>4713</v>
      </c>
      <c r="D390" s="68" t="s">
        <v>4712</v>
      </c>
      <c r="E390" s="7"/>
      <c r="F390" s="81">
        <v>285</v>
      </c>
      <c r="G390" s="81">
        <v>261</v>
      </c>
      <c r="H390" s="225">
        <f t="shared" si="151"/>
        <v>546</v>
      </c>
      <c r="I390" s="334"/>
      <c r="J390" s="334"/>
      <c r="K390" s="330"/>
    </row>
    <row r="391" spans="1:11" ht="17.45" customHeight="1">
      <c r="A391" s="152"/>
      <c r="B391" s="116"/>
      <c r="C391" s="60"/>
      <c r="D391" s="68"/>
      <c r="E391" s="225" t="s">
        <v>5507</v>
      </c>
      <c r="F391" s="86">
        <f>SUM(F385:F390)</f>
        <v>1495</v>
      </c>
      <c r="G391" s="86">
        <f t="shared" ref="G391:K391" si="153">SUM(G385:G390)</f>
        <v>1304</v>
      </c>
      <c r="H391" s="86">
        <f t="shared" si="153"/>
        <v>2799</v>
      </c>
      <c r="I391" s="86">
        <f t="shared" si="153"/>
        <v>2</v>
      </c>
      <c r="J391" s="86">
        <f t="shared" si="153"/>
        <v>2</v>
      </c>
      <c r="K391" s="86">
        <f t="shared" si="153"/>
        <v>4</v>
      </c>
    </row>
    <row r="392" spans="1:11" ht="17.45" customHeight="1">
      <c r="A392" s="371">
        <v>78</v>
      </c>
      <c r="B392" s="347" t="s">
        <v>5778</v>
      </c>
      <c r="C392" s="60" t="s">
        <v>4715</v>
      </c>
      <c r="D392" s="68" t="s">
        <v>4714</v>
      </c>
      <c r="E392" s="7"/>
      <c r="F392" s="81">
        <v>171</v>
      </c>
      <c r="G392" s="81">
        <v>128</v>
      </c>
      <c r="H392" s="225">
        <f t="shared" si="151"/>
        <v>299</v>
      </c>
      <c r="I392" s="333">
        <v>2</v>
      </c>
      <c r="J392" s="333">
        <v>2</v>
      </c>
      <c r="K392" s="328">
        <f t="shared" ref="K392" si="154">SUM(I392:J396)</f>
        <v>4</v>
      </c>
    </row>
    <row r="393" spans="1:11" ht="17.45" customHeight="1">
      <c r="A393" s="372"/>
      <c r="B393" s="348"/>
      <c r="C393" s="60" t="s">
        <v>4717</v>
      </c>
      <c r="D393" s="68" t="s">
        <v>4716</v>
      </c>
      <c r="E393" s="7"/>
      <c r="F393" s="81">
        <v>120</v>
      </c>
      <c r="G393" s="81">
        <v>89</v>
      </c>
      <c r="H393" s="225">
        <f t="shared" si="151"/>
        <v>209</v>
      </c>
      <c r="I393" s="336"/>
      <c r="J393" s="336"/>
      <c r="K393" s="329"/>
    </row>
    <row r="394" spans="1:11" ht="17.45" customHeight="1">
      <c r="A394" s="372"/>
      <c r="B394" s="348"/>
      <c r="C394" s="60" t="s">
        <v>4719</v>
      </c>
      <c r="D394" s="68" t="s">
        <v>4718</v>
      </c>
      <c r="E394" s="7"/>
      <c r="F394" s="81">
        <v>91</v>
      </c>
      <c r="G394" s="81">
        <v>64</v>
      </c>
      <c r="H394" s="225">
        <f t="shared" si="151"/>
        <v>155</v>
      </c>
      <c r="I394" s="336"/>
      <c r="J394" s="336"/>
      <c r="K394" s="329"/>
    </row>
    <row r="395" spans="1:11" ht="17.45" customHeight="1">
      <c r="A395" s="372"/>
      <c r="B395" s="348"/>
      <c r="C395" s="60" t="s">
        <v>4721</v>
      </c>
      <c r="D395" s="68" t="s">
        <v>4720</v>
      </c>
      <c r="E395" s="7"/>
      <c r="F395" s="81">
        <v>263</v>
      </c>
      <c r="G395" s="81">
        <v>236</v>
      </c>
      <c r="H395" s="225">
        <f t="shared" si="151"/>
        <v>499</v>
      </c>
      <c r="I395" s="336"/>
      <c r="J395" s="336"/>
      <c r="K395" s="329"/>
    </row>
    <row r="396" spans="1:11" ht="17.45" customHeight="1">
      <c r="A396" s="373"/>
      <c r="B396" s="349"/>
      <c r="C396" s="60" t="s">
        <v>4723</v>
      </c>
      <c r="D396" s="68" t="s">
        <v>4722</v>
      </c>
      <c r="E396" s="7"/>
      <c r="F396" s="81">
        <v>362</v>
      </c>
      <c r="G396" s="81">
        <v>319</v>
      </c>
      <c r="H396" s="225">
        <f t="shared" si="151"/>
        <v>681</v>
      </c>
      <c r="I396" s="334"/>
      <c r="J396" s="334"/>
      <c r="K396" s="330"/>
    </row>
    <row r="397" spans="1:11" ht="17.45" customHeight="1">
      <c r="A397" s="152"/>
      <c r="B397" s="116"/>
      <c r="C397" s="60"/>
      <c r="D397" s="68"/>
      <c r="E397" s="225" t="s">
        <v>5507</v>
      </c>
      <c r="F397" s="86">
        <f>SUM(F392:F396)</f>
        <v>1007</v>
      </c>
      <c r="G397" s="86">
        <f t="shared" ref="G397:K397" si="155">SUM(G392:G396)</f>
        <v>836</v>
      </c>
      <c r="H397" s="86">
        <f t="shared" si="155"/>
        <v>1843</v>
      </c>
      <c r="I397" s="86">
        <f t="shared" si="155"/>
        <v>2</v>
      </c>
      <c r="J397" s="86">
        <f t="shared" si="155"/>
        <v>2</v>
      </c>
      <c r="K397" s="86">
        <f t="shared" si="155"/>
        <v>4</v>
      </c>
    </row>
    <row r="398" spans="1:11" ht="17.45" customHeight="1">
      <c r="A398" s="371">
        <v>79</v>
      </c>
      <c r="B398" s="347" t="s">
        <v>5778</v>
      </c>
      <c r="C398" s="60" t="s">
        <v>4725</v>
      </c>
      <c r="D398" s="68" t="s">
        <v>4724</v>
      </c>
      <c r="E398" s="7"/>
      <c r="F398" s="81">
        <v>512</v>
      </c>
      <c r="G398" s="81">
        <v>513</v>
      </c>
      <c r="H398" s="225">
        <f t="shared" si="151"/>
        <v>1025</v>
      </c>
      <c r="I398" s="333">
        <v>2</v>
      </c>
      <c r="J398" s="333">
        <v>2</v>
      </c>
      <c r="K398" s="328">
        <f t="shared" ref="K398" si="156">SUM(I398:J399)</f>
        <v>4</v>
      </c>
    </row>
    <row r="399" spans="1:11" ht="39" customHeight="1">
      <c r="A399" s="373"/>
      <c r="B399" s="349"/>
      <c r="C399" s="60" t="s">
        <v>4727</v>
      </c>
      <c r="D399" s="68" t="s">
        <v>4726</v>
      </c>
      <c r="E399" s="7"/>
      <c r="F399" s="81">
        <v>182</v>
      </c>
      <c r="G399" s="81">
        <v>192</v>
      </c>
      <c r="H399" s="225">
        <f t="shared" si="151"/>
        <v>374</v>
      </c>
      <c r="I399" s="334"/>
      <c r="J399" s="334"/>
      <c r="K399" s="330"/>
    </row>
    <row r="400" spans="1:11" ht="17.45" customHeight="1">
      <c r="A400" s="152"/>
      <c r="B400" s="116"/>
      <c r="C400" s="60"/>
      <c r="D400" s="68"/>
      <c r="E400" s="225" t="s">
        <v>5507</v>
      </c>
      <c r="F400" s="86">
        <f>SUM(F398:F399)</f>
        <v>694</v>
      </c>
      <c r="G400" s="86">
        <f t="shared" ref="G400:K400" si="157">SUM(G398:G399)</f>
        <v>705</v>
      </c>
      <c r="H400" s="86">
        <f t="shared" si="157"/>
        <v>1399</v>
      </c>
      <c r="I400" s="86">
        <f t="shared" si="157"/>
        <v>2</v>
      </c>
      <c r="J400" s="86">
        <f t="shared" si="157"/>
        <v>2</v>
      </c>
      <c r="K400" s="86">
        <f t="shared" si="157"/>
        <v>4</v>
      </c>
    </row>
    <row r="401" spans="1:11" ht="17.45" customHeight="1">
      <c r="A401" s="371">
        <v>80</v>
      </c>
      <c r="B401" s="347" t="s">
        <v>5778</v>
      </c>
      <c r="C401" s="60" t="s">
        <v>4729</v>
      </c>
      <c r="D401" s="68" t="s">
        <v>4728</v>
      </c>
      <c r="E401" s="7"/>
      <c r="F401" s="81">
        <v>353</v>
      </c>
      <c r="G401" s="81">
        <v>311</v>
      </c>
      <c r="H401" s="225">
        <f t="shared" si="151"/>
        <v>664</v>
      </c>
      <c r="I401" s="333">
        <v>2</v>
      </c>
      <c r="J401" s="333">
        <v>2</v>
      </c>
      <c r="K401" s="328">
        <f t="shared" ref="K401" si="158">SUM(I401:J403)</f>
        <v>4</v>
      </c>
    </row>
    <row r="402" spans="1:11" ht="17.45" customHeight="1">
      <c r="A402" s="372"/>
      <c r="B402" s="348"/>
      <c r="C402" s="60" t="s">
        <v>4731</v>
      </c>
      <c r="D402" s="68" t="s">
        <v>4730</v>
      </c>
      <c r="E402" s="7"/>
      <c r="F402" s="81">
        <v>275</v>
      </c>
      <c r="G402" s="81">
        <v>230</v>
      </c>
      <c r="H402" s="225">
        <f t="shared" si="151"/>
        <v>505</v>
      </c>
      <c r="I402" s="336"/>
      <c r="J402" s="336"/>
      <c r="K402" s="329"/>
    </row>
    <row r="403" spans="1:11" ht="17.45" customHeight="1">
      <c r="A403" s="373"/>
      <c r="B403" s="349"/>
      <c r="C403" s="60" t="s">
        <v>4733</v>
      </c>
      <c r="D403" s="68" t="s">
        <v>4732</v>
      </c>
      <c r="E403" s="7"/>
      <c r="F403" s="81">
        <v>255</v>
      </c>
      <c r="G403" s="81">
        <v>277</v>
      </c>
      <c r="H403" s="225">
        <f t="shared" si="151"/>
        <v>532</v>
      </c>
      <c r="I403" s="334"/>
      <c r="J403" s="334"/>
      <c r="K403" s="330"/>
    </row>
    <row r="404" spans="1:11" ht="17.45" customHeight="1">
      <c r="A404" s="152"/>
      <c r="B404" s="116"/>
      <c r="C404" s="60"/>
      <c r="D404" s="68"/>
      <c r="E404" s="225" t="s">
        <v>5507</v>
      </c>
      <c r="F404" s="86">
        <f>SUM(F401:F403)</f>
        <v>883</v>
      </c>
      <c r="G404" s="86">
        <f t="shared" ref="G404:K404" si="159">SUM(G401:G403)</f>
        <v>818</v>
      </c>
      <c r="H404" s="86">
        <f t="shared" si="159"/>
        <v>1701</v>
      </c>
      <c r="I404" s="86">
        <f t="shared" si="159"/>
        <v>2</v>
      </c>
      <c r="J404" s="86">
        <f t="shared" si="159"/>
        <v>2</v>
      </c>
      <c r="K404" s="86">
        <f t="shared" si="159"/>
        <v>4</v>
      </c>
    </row>
    <row r="405" spans="1:11" ht="17.45" customHeight="1">
      <c r="A405" s="371">
        <v>81</v>
      </c>
      <c r="B405" s="347" t="s">
        <v>5403</v>
      </c>
      <c r="C405" s="60" t="s">
        <v>5378</v>
      </c>
      <c r="D405" s="68" t="s">
        <v>4734</v>
      </c>
      <c r="E405" s="7"/>
      <c r="F405" s="81">
        <v>131</v>
      </c>
      <c r="G405" s="81">
        <v>102</v>
      </c>
      <c r="H405" s="225">
        <f t="shared" si="151"/>
        <v>233</v>
      </c>
      <c r="I405" s="333">
        <v>2</v>
      </c>
      <c r="J405" s="333">
        <v>2</v>
      </c>
      <c r="K405" s="328">
        <f t="shared" ref="K405" si="160">SUM(I405:J410)</f>
        <v>4</v>
      </c>
    </row>
    <row r="406" spans="1:11" ht="17.45" customHeight="1">
      <c r="A406" s="372"/>
      <c r="B406" s="348"/>
      <c r="C406" s="60" t="s">
        <v>5379</v>
      </c>
      <c r="D406" s="68" t="s">
        <v>4735</v>
      </c>
      <c r="E406" s="7"/>
      <c r="F406" s="81">
        <v>185</v>
      </c>
      <c r="G406" s="81">
        <v>171</v>
      </c>
      <c r="H406" s="225">
        <f t="shared" si="151"/>
        <v>356</v>
      </c>
      <c r="I406" s="336"/>
      <c r="J406" s="336"/>
      <c r="K406" s="329"/>
    </row>
    <row r="407" spans="1:11" ht="17.45" customHeight="1">
      <c r="A407" s="372"/>
      <c r="B407" s="348"/>
      <c r="C407" s="60" t="s">
        <v>5379</v>
      </c>
      <c r="D407" s="68" t="s">
        <v>4736</v>
      </c>
      <c r="E407" s="7"/>
      <c r="F407" s="81">
        <v>70</v>
      </c>
      <c r="G407" s="81">
        <v>62</v>
      </c>
      <c r="H407" s="225">
        <f t="shared" si="151"/>
        <v>132</v>
      </c>
      <c r="I407" s="336"/>
      <c r="J407" s="336"/>
      <c r="K407" s="329"/>
    </row>
    <row r="408" spans="1:11" ht="17.45" customHeight="1">
      <c r="A408" s="372"/>
      <c r="B408" s="348"/>
      <c r="C408" s="60" t="s">
        <v>5379</v>
      </c>
      <c r="D408" s="68" t="s">
        <v>4737</v>
      </c>
      <c r="E408" s="7"/>
      <c r="F408" s="81">
        <v>118</v>
      </c>
      <c r="G408" s="81">
        <v>103</v>
      </c>
      <c r="H408" s="225">
        <f t="shared" si="151"/>
        <v>221</v>
      </c>
      <c r="I408" s="336"/>
      <c r="J408" s="336"/>
      <c r="K408" s="329"/>
    </row>
    <row r="409" spans="1:11" ht="17.45" customHeight="1">
      <c r="A409" s="372"/>
      <c r="B409" s="348"/>
      <c r="C409" s="60" t="s">
        <v>5379</v>
      </c>
      <c r="D409" s="68" t="s">
        <v>4738</v>
      </c>
      <c r="E409" s="7"/>
      <c r="F409" s="81">
        <v>73</v>
      </c>
      <c r="G409" s="81">
        <v>71</v>
      </c>
      <c r="H409" s="225">
        <f t="shared" si="151"/>
        <v>144</v>
      </c>
      <c r="I409" s="336"/>
      <c r="J409" s="336"/>
      <c r="K409" s="329"/>
    </row>
    <row r="410" spans="1:11" ht="17.45" customHeight="1">
      <c r="A410" s="373"/>
      <c r="B410" s="349"/>
      <c r="C410" s="60" t="s">
        <v>5379</v>
      </c>
      <c r="D410" s="68" t="s">
        <v>4739</v>
      </c>
      <c r="E410" s="7"/>
      <c r="F410" s="81">
        <v>359</v>
      </c>
      <c r="G410" s="81">
        <v>322</v>
      </c>
      <c r="H410" s="225">
        <f t="shared" si="151"/>
        <v>681</v>
      </c>
      <c r="I410" s="334"/>
      <c r="J410" s="334"/>
      <c r="K410" s="330"/>
    </row>
    <row r="411" spans="1:11" ht="17.45" customHeight="1">
      <c r="A411" s="152"/>
      <c r="B411" s="116"/>
      <c r="C411" s="60"/>
      <c r="D411" s="68"/>
      <c r="E411" s="225" t="s">
        <v>5507</v>
      </c>
      <c r="F411" s="86">
        <f>SUM(F405:F410)</f>
        <v>936</v>
      </c>
      <c r="G411" s="86">
        <f t="shared" ref="G411:K411" si="161">SUM(G405:G410)</f>
        <v>831</v>
      </c>
      <c r="H411" s="86">
        <f t="shared" si="161"/>
        <v>1767</v>
      </c>
      <c r="I411" s="86">
        <f t="shared" si="161"/>
        <v>2</v>
      </c>
      <c r="J411" s="86">
        <f t="shared" si="161"/>
        <v>2</v>
      </c>
      <c r="K411" s="86">
        <f t="shared" si="161"/>
        <v>4</v>
      </c>
    </row>
    <row r="412" spans="1:11" ht="16.149999999999999" customHeight="1">
      <c r="A412" s="371">
        <v>82</v>
      </c>
      <c r="B412" s="347" t="s">
        <v>5401</v>
      </c>
      <c r="C412" s="60" t="s">
        <v>4741</v>
      </c>
      <c r="D412" s="68" t="s">
        <v>4740</v>
      </c>
      <c r="E412" s="7"/>
      <c r="F412" s="81">
        <v>117</v>
      </c>
      <c r="G412" s="81">
        <v>101</v>
      </c>
      <c r="H412" s="225">
        <f t="shared" si="151"/>
        <v>218</v>
      </c>
      <c r="I412" s="333">
        <v>2</v>
      </c>
      <c r="J412" s="333">
        <v>2</v>
      </c>
      <c r="K412" s="328">
        <f t="shared" ref="K412" si="162">SUM(I412:J417)</f>
        <v>4</v>
      </c>
    </row>
    <row r="413" spans="1:11" ht="16.149999999999999" customHeight="1">
      <c r="A413" s="372"/>
      <c r="B413" s="348"/>
      <c r="C413" s="60" t="s">
        <v>4741</v>
      </c>
      <c r="D413" s="68" t="s">
        <v>4742</v>
      </c>
      <c r="E413" s="7"/>
      <c r="F413" s="81">
        <v>86</v>
      </c>
      <c r="G413" s="81">
        <v>91</v>
      </c>
      <c r="H413" s="225">
        <f t="shared" si="151"/>
        <v>177</v>
      </c>
      <c r="I413" s="336"/>
      <c r="J413" s="336"/>
      <c r="K413" s="329"/>
    </row>
    <row r="414" spans="1:11" ht="16.149999999999999" customHeight="1">
      <c r="A414" s="372"/>
      <c r="B414" s="348"/>
      <c r="C414" s="60" t="s">
        <v>4741</v>
      </c>
      <c r="D414" s="68" t="s">
        <v>4743</v>
      </c>
      <c r="E414" s="7"/>
      <c r="F414" s="81">
        <v>47</v>
      </c>
      <c r="G414" s="81">
        <v>50</v>
      </c>
      <c r="H414" s="225">
        <f t="shared" si="151"/>
        <v>97</v>
      </c>
      <c r="I414" s="336"/>
      <c r="J414" s="336"/>
      <c r="K414" s="329"/>
    </row>
    <row r="415" spans="1:11" ht="16.149999999999999" customHeight="1">
      <c r="A415" s="372"/>
      <c r="B415" s="348"/>
      <c r="C415" s="60" t="s">
        <v>4741</v>
      </c>
      <c r="D415" s="68" t="s">
        <v>4744</v>
      </c>
      <c r="E415" s="7"/>
      <c r="F415" s="81">
        <v>45</v>
      </c>
      <c r="G415" s="81">
        <v>53</v>
      </c>
      <c r="H415" s="225">
        <f t="shared" si="151"/>
        <v>98</v>
      </c>
      <c r="I415" s="336"/>
      <c r="J415" s="336"/>
      <c r="K415" s="329"/>
    </row>
    <row r="416" spans="1:11" ht="16.149999999999999" customHeight="1">
      <c r="A416" s="372"/>
      <c r="B416" s="348"/>
      <c r="C416" s="60" t="s">
        <v>4741</v>
      </c>
      <c r="D416" s="68" t="s">
        <v>4745</v>
      </c>
      <c r="E416" s="7"/>
      <c r="F416" s="81">
        <v>78</v>
      </c>
      <c r="G416" s="81">
        <v>68</v>
      </c>
      <c r="H416" s="225">
        <f t="shared" si="151"/>
        <v>146</v>
      </c>
      <c r="I416" s="336"/>
      <c r="J416" s="336"/>
      <c r="K416" s="329"/>
    </row>
    <row r="417" spans="1:11" ht="16.149999999999999" customHeight="1">
      <c r="A417" s="373"/>
      <c r="B417" s="349"/>
      <c r="C417" s="60" t="s">
        <v>4741</v>
      </c>
      <c r="D417" s="68" t="s">
        <v>4746</v>
      </c>
      <c r="E417" s="7"/>
      <c r="F417" s="81">
        <v>49</v>
      </c>
      <c r="G417" s="81">
        <v>56</v>
      </c>
      <c r="H417" s="225">
        <f t="shared" si="151"/>
        <v>105</v>
      </c>
      <c r="I417" s="334"/>
      <c r="J417" s="334"/>
      <c r="K417" s="330"/>
    </row>
    <row r="418" spans="1:11" ht="16.149999999999999" customHeight="1">
      <c r="A418" s="152"/>
      <c r="B418" s="116"/>
      <c r="C418" s="60"/>
      <c r="D418" s="68"/>
      <c r="E418" s="225" t="s">
        <v>5507</v>
      </c>
      <c r="F418" s="86">
        <f>SUM(F412:F417)</f>
        <v>422</v>
      </c>
      <c r="G418" s="86">
        <f t="shared" ref="G418:K418" si="163">SUM(G412:G417)</f>
        <v>419</v>
      </c>
      <c r="H418" s="86">
        <f t="shared" si="163"/>
        <v>841</v>
      </c>
      <c r="I418" s="86">
        <f t="shared" si="163"/>
        <v>2</v>
      </c>
      <c r="J418" s="86">
        <f t="shared" si="163"/>
        <v>2</v>
      </c>
      <c r="K418" s="86">
        <f t="shared" si="163"/>
        <v>4</v>
      </c>
    </row>
    <row r="419" spans="1:11" ht="16.149999999999999" customHeight="1">
      <c r="A419" s="371">
        <v>83</v>
      </c>
      <c r="B419" s="347" t="s">
        <v>5402</v>
      </c>
      <c r="C419" s="60" t="s">
        <v>5380</v>
      </c>
      <c r="D419" s="68" t="s">
        <v>4747</v>
      </c>
      <c r="E419" s="7"/>
      <c r="F419" s="81">
        <v>361</v>
      </c>
      <c r="G419" s="81">
        <v>289</v>
      </c>
      <c r="H419" s="225">
        <f t="shared" si="151"/>
        <v>650</v>
      </c>
      <c r="I419" s="333">
        <v>2</v>
      </c>
      <c r="J419" s="333">
        <v>2</v>
      </c>
      <c r="K419" s="328">
        <f t="shared" ref="K419" si="164">SUM(I419:J423)</f>
        <v>4</v>
      </c>
    </row>
    <row r="420" spans="1:11" ht="16.149999999999999" customHeight="1">
      <c r="A420" s="372"/>
      <c r="B420" s="348"/>
      <c r="C420" s="60" t="s">
        <v>5380</v>
      </c>
      <c r="D420" s="68" t="s">
        <v>4748</v>
      </c>
      <c r="E420" s="7"/>
      <c r="F420" s="81">
        <v>211</v>
      </c>
      <c r="G420" s="81">
        <v>183</v>
      </c>
      <c r="H420" s="225">
        <f t="shared" si="151"/>
        <v>394</v>
      </c>
      <c r="I420" s="336"/>
      <c r="J420" s="336"/>
      <c r="K420" s="329"/>
    </row>
    <row r="421" spans="1:11" ht="16.149999999999999" customHeight="1">
      <c r="A421" s="372"/>
      <c r="B421" s="348"/>
      <c r="C421" s="60" t="s">
        <v>5380</v>
      </c>
      <c r="D421" s="68" t="s">
        <v>4749</v>
      </c>
      <c r="E421" s="7"/>
      <c r="F421" s="81">
        <v>293</v>
      </c>
      <c r="G421" s="81">
        <v>264</v>
      </c>
      <c r="H421" s="225">
        <f t="shared" si="151"/>
        <v>557</v>
      </c>
      <c r="I421" s="336"/>
      <c r="J421" s="336"/>
      <c r="K421" s="329"/>
    </row>
    <row r="422" spans="1:11" ht="16.149999999999999" customHeight="1">
      <c r="A422" s="372"/>
      <c r="B422" s="348"/>
      <c r="C422" s="60" t="s">
        <v>5380</v>
      </c>
      <c r="D422" s="68" t="s">
        <v>4750</v>
      </c>
      <c r="E422" s="7"/>
      <c r="F422" s="81">
        <v>259</v>
      </c>
      <c r="G422" s="81">
        <v>220</v>
      </c>
      <c r="H422" s="225">
        <f t="shared" si="151"/>
        <v>479</v>
      </c>
      <c r="I422" s="336"/>
      <c r="J422" s="336"/>
      <c r="K422" s="329"/>
    </row>
    <row r="423" spans="1:11" ht="16.149999999999999" customHeight="1">
      <c r="A423" s="373"/>
      <c r="B423" s="349"/>
      <c r="C423" s="60" t="s">
        <v>5380</v>
      </c>
      <c r="D423" s="68" t="s">
        <v>4751</v>
      </c>
      <c r="E423" s="7"/>
      <c r="F423" s="81">
        <v>240</v>
      </c>
      <c r="G423" s="81">
        <v>224</v>
      </c>
      <c r="H423" s="225">
        <f t="shared" si="151"/>
        <v>464</v>
      </c>
      <c r="I423" s="334"/>
      <c r="J423" s="334"/>
      <c r="K423" s="330"/>
    </row>
    <row r="424" spans="1:11" ht="16.149999999999999" customHeight="1">
      <c r="A424" s="152"/>
      <c r="B424" s="116"/>
      <c r="C424" s="60"/>
      <c r="D424" s="68"/>
      <c r="E424" s="225" t="s">
        <v>5507</v>
      </c>
      <c r="F424" s="86">
        <f>SUM(F419:F423)</f>
        <v>1364</v>
      </c>
      <c r="G424" s="86">
        <f t="shared" ref="G424:K424" si="165">SUM(G419:G423)</f>
        <v>1180</v>
      </c>
      <c r="H424" s="86">
        <f t="shared" si="165"/>
        <v>2544</v>
      </c>
      <c r="I424" s="86">
        <f t="shared" si="165"/>
        <v>2</v>
      </c>
      <c r="J424" s="86">
        <f t="shared" si="165"/>
        <v>2</v>
      </c>
      <c r="K424" s="86">
        <f t="shared" si="165"/>
        <v>4</v>
      </c>
    </row>
    <row r="425" spans="1:11" ht="16.149999999999999" customHeight="1">
      <c r="A425" s="371">
        <v>84</v>
      </c>
      <c r="B425" s="347" t="s">
        <v>5402</v>
      </c>
      <c r="C425" s="60" t="s">
        <v>5380</v>
      </c>
      <c r="D425" s="68" t="s">
        <v>4752</v>
      </c>
      <c r="E425" s="7"/>
      <c r="F425" s="81">
        <v>243</v>
      </c>
      <c r="G425" s="81">
        <v>223</v>
      </c>
      <c r="H425" s="225">
        <f t="shared" si="151"/>
        <v>466</v>
      </c>
      <c r="I425" s="333">
        <v>2</v>
      </c>
      <c r="J425" s="333">
        <v>2</v>
      </c>
      <c r="K425" s="328">
        <f t="shared" ref="K425" si="166">SUM(I425:J427)</f>
        <v>4</v>
      </c>
    </row>
    <row r="426" spans="1:11" ht="16.149999999999999" customHeight="1">
      <c r="A426" s="372"/>
      <c r="B426" s="348"/>
      <c r="C426" s="60" t="s">
        <v>5380</v>
      </c>
      <c r="D426" s="68" t="s">
        <v>4753</v>
      </c>
      <c r="E426" s="7"/>
      <c r="F426" s="81">
        <v>312</v>
      </c>
      <c r="G426" s="81">
        <v>286</v>
      </c>
      <c r="H426" s="225">
        <f t="shared" si="151"/>
        <v>598</v>
      </c>
      <c r="I426" s="336"/>
      <c r="J426" s="336"/>
      <c r="K426" s="329"/>
    </row>
    <row r="427" spans="1:11" ht="16.149999999999999" customHeight="1">
      <c r="A427" s="373"/>
      <c r="B427" s="349"/>
      <c r="C427" s="60" t="s">
        <v>5380</v>
      </c>
      <c r="D427" s="68" t="s">
        <v>4754</v>
      </c>
      <c r="E427" s="7"/>
      <c r="F427" s="81">
        <v>267</v>
      </c>
      <c r="G427" s="81">
        <v>238</v>
      </c>
      <c r="H427" s="225">
        <f t="shared" si="151"/>
        <v>505</v>
      </c>
      <c r="I427" s="334"/>
      <c r="J427" s="334"/>
      <c r="K427" s="330"/>
    </row>
    <row r="428" spans="1:11" ht="13.15" customHeight="1">
      <c r="A428" s="152"/>
      <c r="B428" s="116"/>
      <c r="C428" s="60"/>
      <c r="D428" s="68"/>
      <c r="E428" s="225" t="s">
        <v>5507</v>
      </c>
      <c r="F428" s="86">
        <f>SUM(F425:F427)</f>
        <v>822</v>
      </c>
      <c r="G428" s="86">
        <f t="shared" ref="G428:K428" si="167">SUM(G425:G427)</f>
        <v>747</v>
      </c>
      <c r="H428" s="86">
        <f t="shared" si="167"/>
        <v>1569</v>
      </c>
      <c r="I428" s="86">
        <f t="shared" si="167"/>
        <v>2</v>
      </c>
      <c r="J428" s="86">
        <f t="shared" si="167"/>
        <v>2</v>
      </c>
      <c r="K428" s="86">
        <f t="shared" si="167"/>
        <v>4</v>
      </c>
    </row>
    <row r="429" spans="1:11" ht="16.149999999999999" customHeight="1">
      <c r="A429" s="371">
        <v>85</v>
      </c>
      <c r="B429" s="347" t="s">
        <v>5402</v>
      </c>
      <c r="C429" s="60" t="s">
        <v>5380</v>
      </c>
      <c r="D429" s="68" t="s">
        <v>4755</v>
      </c>
      <c r="E429" s="7"/>
      <c r="F429" s="81">
        <v>130</v>
      </c>
      <c r="G429" s="81">
        <v>101</v>
      </c>
      <c r="H429" s="225">
        <f t="shared" si="151"/>
        <v>231</v>
      </c>
      <c r="I429" s="333">
        <v>2</v>
      </c>
      <c r="J429" s="333">
        <v>2</v>
      </c>
      <c r="K429" s="328">
        <f t="shared" ref="K429" si="168">SUM(I429:J432)</f>
        <v>4</v>
      </c>
    </row>
    <row r="430" spans="1:11" ht="16.149999999999999" customHeight="1">
      <c r="A430" s="372"/>
      <c r="B430" s="348"/>
      <c r="C430" s="60" t="s">
        <v>5380</v>
      </c>
      <c r="D430" s="68" t="s">
        <v>4756</v>
      </c>
      <c r="E430" s="7"/>
      <c r="F430" s="81">
        <v>41</v>
      </c>
      <c r="G430" s="81">
        <v>31</v>
      </c>
      <c r="H430" s="225">
        <f t="shared" si="151"/>
        <v>72</v>
      </c>
      <c r="I430" s="336"/>
      <c r="J430" s="336"/>
      <c r="K430" s="329"/>
    </row>
    <row r="431" spans="1:11" ht="16.149999999999999" customHeight="1">
      <c r="A431" s="372"/>
      <c r="B431" s="348"/>
      <c r="C431" s="60" t="s">
        <v>5380</v>
      </c>
      <c r="D431" s="68" t="s">
        <v>4757</v>
      </c>
      <c r="E431" s="7"/>
      <c r="F431" s="81">
        <v>175</v>
      </c>
      <c r="G431" s="81">
        <v>153</v>
      </c>
      <c r="H431" s="225">
        <f t="shared" si="151"/>
        <v>328</v>
      </c>
      <c r="I431" s="336"/>
      <c r="J431" s="336"/>
      <c r="K431" s="329"/>
    </row>
    <row r="432" spans="1:11" ht="16.149999999999999" customHeight="1">
      <c r="A432" s="373"/>
      <c r="B432" s="349"/>
      <c r="C432" s="60" t="s">
        <v>5380</v>
      </c>
      <c r="D432" s="68" t="s">
        <v>4758</v>
      </c>
      <c r="E432" s="7"/>
      <c r="F432" s="81">
        <v>361</v>
      </c>
      <c r="G432" s="81">
        <v>306</v>
      </c>
      <c r="H432" s="225">
        <f t="shared" si="151"/>
        <v>667</v>
      </c>
      <c r="I432" s="334"/>
      <c r="J432" s="334"/>
      <c r="K432" s="330"/>
    </row>
    <row r="433" spans="1:11" ht="11.45" customHeight="1">
      <c r="A433" s="152"/>
      <c r="B433" s="116"/>
      <c r="C433" s="60"/>
      <c r="D433" s="68"/>
      <c r="E433" s="225" t="s">
        <v>5507</v>
      </c>
      <c r="F433" s="86">
        <f>SUM(F429:F432)</f>
        <v>707</v>
      </c>
      <c r="G433" s="86">
        <f t="shared" ref="G433:K433" si="169">SUM(G429:G432)</f>
        <v>591</v>
      </c>
      <c r="H433" s="86">
        <f t="shared" si="169"/>
        <v>1298</v>
      </c>
      <c r="I433" s="86">
        <f t="shared" si="169"/>
        <v>2</v>
      </c>
      <c r="J433" s="86">
        <f t="shared" si="169"/>
        <v>2</v>
      </c>
      <c r="K433" s="86">
        <f t="shared" si="169"/>
        <v>4</v>
      </c>
    </row>
    <row r="434" spans="1:11" ht="16.149999999999999" customHeight="1">
      <c r="A434" s="371">
        <v>86</v>
      </c>
      <c r="B434" s="347" t="s">
        <v>5404</v>
      </c>
      <c r="C434" s="60" t="s">
        <v>4760</v>
      </c>
      <c r="D434" s="68" t="s">
        <v>4759</v>
      </c>
      <c r="E434" s="7"/>
      <c r="F434" s="81">
        <v>47</v>
      </c>
      <c r="G434" s="81">
        <v>26</v>
      </c>
      <c r="H434" s="225">
        <f t="shared" si="151"/>
        <v>73</v>
      </c>
      <c r="I434" s="333">
        <v>2</v>
      </c>
      <c r="J434" s="333">
        <v>2</v>
      </c>
      <c r="K434" s="328">
        <f t="shared" ref="K434" si="170">SUM(I434:J439)</f>
        <v>4</v>
      </c>
    </row>
    <row r="435" spans="1:11" ht="16.149999999999999" customHeight="1">
      <c r="A435" s="372"/>
      <c r="B435" s="348"/>
      <c r="C435" s="60" t="s">
        <v>4762</v>
      </c>
      <c r="D435" s="68" t="s">
        <v>4761</v>
      </c>
      <c r="E435" s="7"/>
      <c r="F435" s="81">
        <v>194</v>
      </c>
      <c r="G435" s="81">
        <v>111</v>
      </c>
      <c r="H435" s="225">
        <f t="shared" si="151"/>
        <v>305</v>
      </c>
      <c r="I435" s="336"/>
      <c r="J435" s="336"/>
      <c r="K435" s="329"/>
    </row>
    <row r="436" spans="1:11" ht="16.149999999999999" customHeight="1">
      <c r="A436" s="372"/>
      <c r="B436" s="348"/>
      <c r="C436" s="60" t="s">
        <v>4764</v>
      </c>
      <c r="D436" s="68" t="s">
        <v>4763</v>
      </c>
      <c r="E436" s="7"/>
      <c r="F436" s="81">
        <v>49</v>
      </c>
      <c r="G436" s="81">
        <v>46</v>
      </c>
      <c r="H436" s="225">
        <f t="shared" si="151"/>
        <v>95</v>
      </c>
      <c r="I436" s="336"/>
      <c r="J436" s="336"/>
      <c r="K436" s="329"/>
    </row>
    <row r="437" spans="1:11" ht="16.149999999999999" customHeight="1">
      <c r="A437" s="372"/>
      <c r="B437" s="348"/>
      <c r="C437" s="60" t="s">
        <v>4764</v>
      </c>
      <c r="D437" s="68" t="s">
        <v>4765</v>
      </c>
      <c r="E437" s="7"/>
      <c r="F437" s="81">
        <v>124</v>
      </c>
      <c r="G437" s="81">
        <v>142</v>
      </c>
      <c r="H437" s="225">
        <f t="shared" si="151"/>
        <v>266</v>
      </c>
      <c r="I437" s="336"/>
      <c r="J437" s="336"/>
      <c r="K437" s="329"/>
    </row>
    <row r="438" spans="1:11" ht="16.149999999999999" customHeight="1">
      <c r="A438" s="372"/>
      <c r="B438" s="348"/>
      <c r="C438" s="60" t="s">
        <v>5381</v>
      </c>
      <c r="D438" s="68" t="s">
        <v>4766</v>
      </c>
      <c r="E438" s="7"/>
      <c r="F438" s="81">
        <v>285</v>
      </c>
      <c r="G438" s="81">
        <v>213</v>
      </c>
      <c r="H438" s="225">
        <f t="shared" si="151"/>
        <v>498</v>
      </c>
      <c r="I438" s="336"/>
      <c r="J438" s="336"/>
      <c r="K438" s="329"/>
    </row>
    <row r="439" spans="1:11" ht="16.149999999999999" customHeight="1">
      <c r="A439" s="373"/>
      <c r="B439" s="349"/>
      <c r="C439" s="60" t="s">
        <v>5382</v>
      </c>
      <c r="D439" s="68" t="s">
        <v>4767</v>
      </c>
      <c r="E439" s="7"/>
      <c r="F439" s="81">
        <v>128</v>
      </c>
      <c r="G439" s="81">
        <v>108</v>
      </c>
      <c r="H439" s="225">
        <f t="shared" si="151"/>
        <v>236</v>
      </c>
      <c r="I439" s="334"/>
      <c r="J439" s="334"/>
      <c r="K439" s="330"/>
    </row>
    <row r="440" spans="1:11" ht="16.149999999999999" customHeight="1">
      <c r="A440" s="152"/>
      <c r="B440" s="116"/>
      <c r="C440" s="60"/>
      <c r="D440" s="68"/>
      <c r="E440" s="225" t="s">
        <v>5507</v>
      </c>
      <c r="F440" s="86">
        <f>SUM(F434:F439)</f>
        <v>827</v>
      </c>
      <c r="G440" s="86">
        <f t="shared" ref="G440:K440" si="171">SUM(G434:G439)</f>
        <v>646</v>
      </c>
      <c r="H440" s="86">
        <f t="shared" si="171"/>
        <v>1473</v>
      </c>
      <c r="I440" s="86">
        <f t="shared" si="171"/>
        <v>2</v>
      </c>
      <c r="J440" s="86">
        <f t="shared" si="171"/>
        <v>2</v>
      </c>
      <c r="K440" s="86">
        <f t="shared" si="171"/>
        <v>4</v>
      </c>
    </row>
    <row r="441" spans="1:11" ht="17.45" customHeight="1">
      <c r="A441" s="371">
        <v>87</v>
      </c>
      <c r="B441" s="347" t="s">
        <v>5405</v>
      </c>
      <c r="C441" s="60" t="s">
        <v>5383</v>
      </c>
      <c r="D441" s="68" t="s">
        <v>4768</v>
      </c>
      <c r="E441" s="7"/>
      <c r="F441" s="81">
        <v>186</v>
      </c>
      <c r="G441" s="81">
        <v>151</v>
      </c>
      <c r="H441" s="225">
        <f t="shared" si="151"/>
        <v>337</v>
      </c>
      <c r="I441" s="333">
        <v>2</v>
      </c>
      <c r="J441" s="333">
        <v>2</v>
      </c>
      <c r="K441" s="328">
        <f t="shared" ref="K441" si="172">SUM(I441:J448)</f>
        <v>4</v>
      </c>
    </row>
    <row r="442" spans="1:11" ht="17.45" customHeight="1">
      <c r="A442" s="372"/>
      <c r="B442" s="348"/>
      <c r="C442" s="60" t="s">
        <v>5384</v>
      </c>
      <c r="D442" s="68" t="s">
        <v>4769</v>
      </c>
      <c r="E442" s="7"/>
      <c r="F442" s="81">
        <v>328</v>
      </c>
      <c r="G442" s="81">
        <v>311</v>
      </c>
      <c r="H442" s="225">
        <f t="shared" si="151"/>
        <v>639</v>
      </c>
      <c r="I442" s="336"/>
      <c r="J442" s="336"/>
      <c r="K442" s="329"/>
    </row>
    <row r="443" spans="1:11" ht="17.45" customHeight="1">
      <c r="A443" s="372"/>
      <c r="B443" s="348"/>
      <c r="C443" s="60" t="s">
        <v>5384</v>
      </c>
      <c r="D443" s="68" t="s">
        <v>4770</v>
      </c>
      <c r="E443" s="7"/>
      <c r="F443" s="81">
        <v>236</v>
      </c>
      <c r="G443" s="81">
        <v>248</v>
      </c>
      <c r="H443" s="225">
        <f t="shared" si="151"/>
        <v>484</v>
      </c>
      <c r="I443" s="336"/>
      <c r="J443" s="336"/>
      <c r="K443" s="329"/>
    </row>
    <row r="444" spans="1:11" ht="17.45" customHeight="1">
      <c r="A444" s="372"/>
      <c r="B444" s="348"/>
      <c r="C444" s="60" t="s">
        <v>5385</v>
      </c>
      <c r="D444" s="68" t="s">
        <v>4771</v>
      </c>
      <c r="E444" s="7"/>
      <c r="F444" s="81">
        <v>161</v>
      </c>
      <c r="G444" s="81">
        <v>133</v>
      </c>
      <c r="H444" s="225">
        <f t="shared" si="151"/>
        <v>294</v>
      </c>
      <c r="I444" s="336"/>
      <c r="J444" s="336"/>
      <c r="K444" s="329"/>
    </row>
    <row r="445" spans="1:11" ht="17.45" customHeight="1">
      <c r="A445" s="372"/>
      <c r="B445" s="348"/>
      <c r="C445" s="60" t="s">
        <v>5383</v>
      </c>
      <c r="D445" s="68" t="s">
        <v>4772</v>
      </c>
      <c r="E445" s="7"/>
      <c r="F445" s="81">
        <v>311</v>
      </c>
      <c r="G445" s="81">
        <v>313</v>
      </c>
      <c r="H445" s="225">
        <f t="shared" si="151"/>
        <v>624</v>
      </c>
      <c r="I445" s="336"/>
      <c r="J445" s="336"/>
      <c r="K445" s="329"/>
    </row>
    <row r="446" spans="1:11" ht="17.45" customHeight="1">
      <c r="A446" s="372"/>
      <c r="B446" s="348"/>
      <c r="C446" s="60" t="s">
        <v>5383</v>
      </c>
      <c r="D446" s="68" t="s">
        <v>4773</v>
      </c>
      <c r="E446" s="7"/>
      <c r="F446" s="81">
        <v>31</v>
      </c>
      <c r="G446" s="81">
        <v>20</v>
      </c>
      <c r="H446" s="225">
        <f t="shared" si="151"/>
        <v>51</v>
      </c>
      <c r="I446" s="336"/>
      <c r="J446" s="336"/>
      <c r="K446" s="329"/>
    </row>
    <row r="447" spans="1:11" ht="17.45" customHeight="1">
      <c r="A447" s="372"/>
      <c r="B447" s="348"/>
      <c r="C447" s="60" t="s">
        <v>5386</v>
      </c>
      <c r="D447" s="68" t="s">
        <v>4774</v>
      </c>
      <c r="E447" s="7"/>
      <c r="F447" s="81">
        <v>51</v>
      </c>
      <c r="G447" s="81">
        <v>41</v>
      </c>
      <c r="H447" s="225">
        <f t="shared" si="151"/>
        <v>92</v>
      </c>
      <c r="I447" s="336"/>
      <c r="J447" s="336"/>
      <c r="K447" s="329"/>
    </row>
    <row r="448" spans="1:11" ht="17.45" customHeight="1">
      <c r="A448" s="373"/>
      <c r="B448" s="349"/>
      <c r="C448" s="60" t="s">
        <v>5387</v>
      </c>
      <c r="D448" s="68" t="s">
        <v>4775</v>
      </c>
      <c r="E448" s="7"/>
      <c r="F448" s="81">
        <v>14</v>
      </c>
      <c r="G448" s="81">
        <v>16</v>
      </c>
      <c r="H448" s="225">
        <f t="shared" si="151"/>
        <v>30</v>
      </c>
      <c r="I448" s="334"/>
      <c r="J448" s="334"/>
      <c r="K448" s="330"/>
    </row>
    <row r="449" spans="1:11" ht="17.45" customHeight="1">
      <c r="A449" s="152"/>
      <c r="B449" s="116"/>
      <c r="C449" s="60"/>
      <c r="D449" s="68"/>
      <c r="E449" s="225" t="s">
        <v>5507</v>
      </c>
      <c r="F449" s="86">
        <f>SUM(F441:F448)</f>
        <v>1318</v>
      </c>
      <c r="G449" s="86">
        <f t="shared" ref="G449:K449" si="173">SUM(G441:G448)</f>
        <v>1233</v>
      </c>
      <c r="H449" s="86">
        <f t="shared" si="173"/>
        <v>2551</v>
      </c>
      <c r="I449" s="86">
        <f t="shared" si="173"/>
        <v>2</v>
      </c>
      <c r="J449" s="86">
        <f t="shared" si="173"/>
        <v>2</v>
      </c>
      <c r="K449" s="86">
        <f t="shared" si="173"/>
        <v>4</v>
      </c>
    </row>
    <row r="450" spans="1:11" ht="17.45" customHeight="1">
      <c r="A450" s="371">
        <v>88</v>
      </c>
      <c r="B450" s="347" t="s">
        <v>5406</v>
      </c>
      <c r="C450" s="60" t="s">
        <v>5388</v>
      </c>
      <c r="D450" s="68" t="s">
        <v>4776</v>
      </c>
      <c r="E450" s="7"/>
      <c r="F450" s="81">
        <v>136</v>
      </c>
      <c r="G450" s="81">
        <v>113</v>
      </c>
      <c r="H450" s="225">
        <f t="shared" ref="H450:H505" si="174">SUM(F450:G450)</f>
        <v>249</v>
      </c>
      <c r="I450" s="333">
        <v>2</v>
      </c>
      <c r="J450" s="333">
        <v>2</v>
      </c>
      <c r="K450" s="328">
        <f t="shared" ref="K450" si="175">SUM(I450:J452)</f>
        <v>4</v>
      </c>
    </row>
    <row r="451" spans="1:11" ht="17.45" customHeight="1">
      <c r="A451" s="372"/>
      <c r="B451" s="348"/>
      <c r="C451" s="60" t="s">
        <v>5388</v>
      </c>
      <c r="D451" s="68" t="s">
        <v>4777</v>
      </c>
      <c r="E451" s="7"/>
      <c r="F451" s="81">
        <v>810</v>
      </c>
      <c r="G451" s="81">
        <v>795</v>
      </c>
      <c r="H451" s="225">
        <f t="shared" si="174"/>
        <v>1605</v>
      </c>
      <c r="I451" s="336"/>
      <c r="J451" s="336"/>
      <c r="K451" s="329"/>
    </row>
    <row r="452" spans="1:11" ht="17.45" customHeight="1">
      <c r="A452" s="373"/>
      <c r="B452" s="349"/>
      <c r="C452" s="60" t="s">
        <v>5388</v>
      </c>
      <c r="D452" s="68" t="s">
        <v>4778</v>
      </c>
      <c r="E452" s="7"/>
      <c r="F452" s="81">
        <v>40</v>
      </c>
      <c r="G452" s="81">
        <v>47</v>
      </c>
      <c r="H452" s="225">
        <f t="shared" si="174"/>
        <v>87</v>
      </c>
      <c r="I452" s="334"/>
      <c r="J452" s="334"/>
      <c r="K452" s="330"/>
    </row>
    <row r="453" spans="1:11" ht="17.45" customHeight="1">
      <c r="A453" s="152"/>
      <c r="B453" s="116"/>
      <c r="C453" s="60"/>
      <c r="D453" s="68"/>
      <c r="E453" s="225" t="s">
        <v>5507</v>
      </c>
      <c r="F453" s="86">
        <f>SUM(F450:F452)</f>
        <v>986</v>
      </c>
      <c r="G453" s="86">
        <f t="shared" ref="G453:K453" si="176">SUM(G450:G452)</f>
        <v>955</v>
      </c>
      <c r="H453" s="86">
        <f t="shared" si="176"/>
        <v>1941</v>
      </c>
      <c r="I453" s="86">
        <f t="shared" si="176"/>
        <v>2</v>
      </c>
      <c r="J453" s="86">
        <f t="shared" si="176"/>
        <v>2</v>
      </c>
      <c r="K453" s="86">
        <f t="shared" si="176"/>
        <v>4</v>
      </c>
    </row>
    <row r="454" spans="1:11" ht="17.45" customHeight="1">
      <c r="A454" s="371">
        <v>89</v>
      </c>
      <c r="B454" s="347" t="s">
        <v>5420</v>
      </c>
      <c r="C454" s="60" t="s">
        <v>4780</v>
      </c>
      <c r="D454" s="68" t="s">
        <v>4779</v>
      </c>
      <c r="E454" s="7"/>
      <c r="F454" s="81">
        <v>233</v>
      </c>
      <c r="G454" s="81">
        <v>205</v>
      </c>
      <c r="H454" s="225">
        <f t="shared" si="174"/>
        <v>438</v>
      </c>
      <c r="I454" s="333">
        <v>2</v>
      </c>
      <c r="J454" s="333">
        <v>2</v>
      </c>
      <c r="K454" s="328">
        <f t="shared" ref="K454" si="177">SUM(I454:J459)</f>
        <v>4</v>
      </c>
    </row>
    <row r="455" spans="1:11" ht="17.45" customHeight="1">
      <c r="A455" s="372"/>
      <c r="B455" s="348"/>
      <c r="C455" s="60" t="s">
        <v>4780</v>
      </c>
      <c r="D455" s="68" t="s">
        <v>4781</v>
      </c>
      <c r="E455" s="7"/>
      <c r="F455" s="81">
        <v>329</v>
      </c>
      <c r="G455" s="81">
        <v>335</v>
      </c>
      <c r="H455" s="225">
        <f t="shared" si="174"/>
        <v>664</v>
      </c>
      <c r="I455" s="336"/>
      <c r="J455" s="336"/>
      <c r="K455" s="329"/>
    </row>
    <row r="456" spans="1:11" ht="17.45" customHeight="1">
      <c r="A456" s="372"/>
      <c r="B456" s="348"/>
      <c r="C456" s="60" t="s">
        <v>5389</v>
      </c>
      <c r="D456" s="68" t="s">
        <v>4782</v>
      </c>
      <c r="E456" s="7"/>
      <c r="F456" s="81">
        <v>127</v>
      </c>
      <c r="G456" s="81">
        <v>113</v>
      </c>
      <c r="H456" s="225">
        <f t="shared" si="174"/>
        <v>240</v>
      </c>
      <c r="I456" s="336"/>
      <c r="J456" s="336"/>
      <c r="K456" s="329"/>
    </row>
    <row r="457" spans="1:11" ht="17.45" customHeight="1">
      <c r="A457" s="372"/>
      <c r="B457" s="348"/>
      <c r="C457" s="60" t="s">
        <v>4784</v>
      </c>
      <c r="D457" s="68" t="s">
        <v>4783</v>
      </c>
      <c r="E457" s="7"/>
      <c r="F457" s="81">
        <v>57</v>
      </c>
      <c r="G457" s="81">
        <v>58</v>
      </c>
      <c r="H457" s="225">
        <f t="shared" si="174"/>
        <v>115</v>
      </c>
      <c r="I457" s="336"/>
      <c r="J457" s="336"/>
      <c r="K457" s="329"/>
    </row>
    <row r="458" spans="1:11" ht="17.45" customHeight="1">
      <c r="A458" s="372"/>
      <c r="B458" s="348"/>
      <c r="C458" s="60" t="s">
        <v>4786</v>
      </c>
      <c r="D458" s="68" t="s">
        <v>4785</v>
      </c>
      <c r="E458" s="7"/>
      <c r="F458" s="81">
        <v>32</v>
      </c>
      <c r="G458" s="81">
        <v>32</v>
      </c>
      <c r="H458" s="225">
        <f t="shared" si="174"/>
        <v>64</v>
      </c>
      <c r="I458" s="336"/>
      <c r="J458" s="336"/>
      <c r="K458" s="329"/>
    </row>
    <row r="459" spans="1:11" ht="17.45" customHeight="1">
      <c r="A459" s="373"/>
      <c r="B459" s="349"/>
      <c r="C459" s="60" t="s">
        <v>4786</v>
      </c>
      <c r="D459" s="68" t="s">
        <v>4787</v>
      </c>
      <c r="E459" s="7"/>
      <c r="F459" s="81">
        <v>1</v>
      </c>
      <c r="G459" s="81">
        <v>2</v>
      </c>
      <c r="H459" s="225">
        <f t="shared" si="174"/>
        <v>3</v>
      </c>
      <c r="I459" s="334"/>
      <c r="J459" s="334"/>
      <c r="K459" s="330"/>
    </row>
    <row r="460" spans="1:11" ht="17.45" customHeight="1">
      <c r="A460" s="152"/>
      <c r="B460" s="116"/>
      <c r="C460" s="60"/>
      <c r="D460" s="68"/>
      <c r="E460" s="225" t="s">
        <v>5507</v>
      </c>
      <c r="F460" s="86">
        <f>SUM(F454:F459)</f>
        <v>779</v>
      </c>
      <c r="G460" s="86">
        <f t="shared" ref="G460:K460" si="178">SUM(G454:G459)</f>
        <v>745</v>
      </c>
      <c r="H460" s="86">
        <f t="shared" si="178"/>
        <v>1524</v>
      </c>
      <c r="I460" s="86">
        <f t="shared" si="178"/>
        <v>2</v>
      </c>
      <c r="J460" s="86">
        <f t="shared" si="178"/>
        <v>2</v>
      </c>
      <c r="K460" s="86">
        <f t="shared" si="178"/>
        <v>4</v>
      </c>
    </row>
    <row r="461" spans="1:11" ht="17.45" customHeight="1">
      <c r="A461" s="371">
        <v>90</v>
      </c>
      <c r="B461" s="347" t="s">
        <v>5407</v>
      </c>
      <c r="C461" s="60" t="s">
        <v>5389</v>
      </c>
      <c r="D461" s="68" t="s">
        <v>4788</v>
      </c>
      <c r="E461" s="7"/>
      <c r="F461" s="81">
        <v>130</v>
      </c>
      <c r="G461" s="81">
        <v>139</v>
      </c>
      <c r="H461" s="225">
        <f t="shared" si="174"/>
        <v>269</v>
      </c>
      <c r="I461" s="333">
        <v>2</v>
      </c>
      <c r="J461" s="333">
        <v>2</v>
      </c>
      <c r="K461" s="328">
        <f t="shared" ref="K461" si="179">SUM(I461:J465)</f>
        <v>4</v>
      </c>
    </row>
    <row r="462" spans="1:11" ht="17.45" customHeight="1">
      <c r="A462" s="372"/>
      <c r="B462" s="348"/>
      <c r="C462" s="60" t="s">
        <v>5389</v>
      </c>
      <c r="D462" s="68" t="s">
        <v>4789</v>
      </c>
      <c r="E462" s="7"/>
      <c r="F462" s="81">
        <v>140</v>
      </c>
      <c r="G462" s="81">
        <v>113</v>
      </c>
      <c r="H462" s="225">
        <f t="shared" si="174"/>
        <v>253</v>
      </c>
      <c r="I462" s="336"/>
      <c r="J462" s="336"/>
      <c r="K462" s="329"/>
    </row>
    <row r="463" spans="1:11" ht="17.45" customHeight="1">
      <c r="A463" s="372"/>
      <c r="B463" s="348"/>
      <c r="C463" s="60" t="s">
        <v>5389</v>
      </c>
      <c r="D463" s="68" t="s">
        <v>4790</v>
      </c>
      <c r="E463" s="7"/>
      <c r="F463" s="81">
        <v>68</v>
      </c>
      <c r="G463" s="81">
        <v>75</v>
      </c>
      <c r="H463" s="225">
        <f t="shared" si="174"/>
        <v>143</v>
      </c>
      <c r="I463" s="336"/>
      <c r="J463" s="336"/>
      <c r="K463" s="329"/>
    </row>
    <row r="464" spans="1:11" ht="17.45" customHeight="1">
      <c r="A464" s="372"/>
      <c r="B464" s="348"/>
      <c r="C464" s="60" t="s">
        <v>5389</v>
      </c>
      <c r="D464" s="68" t="s">
        <v>4791</v>
      </c>
      <c r="E464" s="7"/>
      <c r="F464" s="81">
        <v>180</v>
      </c>
      <c r="G464" s="81">
        <v>188</v>
      </c>
      <c r="H464" s="225">
        <f t="shared" si="174"/>
        <v>368</v>
      </c>
      <c r="I464" s="336"/>
      <c r="J464" s="336"/>
      <c r="K464" s="329"/>
    </row>
    <row r="465" spans="1:11" ht="17.45" customHeight="1">
      <c r="A465" s="373"/>
      <c r="B465" s="349"/>
      <c r="C465" s="60" t="s">
        <v>5389</v>
      </c>
      <c r="D465" s="68" t="s">
        <v>4792</v>
      </c>
      <c r="E465" s="7"/>
      <c r="F465" s="81">
        <v>289</v>
      </c>
      <c r="G465" s="81">
        <v>290</v>
      </c>
      <c r="H465" s="225">
        <f t="shared" si="174"/>
        <v>579</v>
      </c>
      <c r="I465" s="334"/>
      <c r="J465" s="334"/>
      <c r="K465" s="330"/>
    </row>
    <row r="466" spans="1:11" ht="27.6" customHeight="1">
      <c r="A466" s="152"/>
      <c r="B466" s="116"/>
      <c r="C466" s="60"/>
      <c r="D466" s="68"/>
      <c r="E466" s="225" t="s">
        <v>5507</v>
      </c>
      <c r="F466" s="86">
        <f>SUM(F461:F465)</f>
        <v>807</v>
      </c>
      <c r="G466" s="86">
        <f t="shared" ref="G466:K466" si="180">SUM(G461:G465)</f>
        <v>805</v>
      </c>
      <c r="H466" s="86">
        <f t="shared" si="180"/>
        <v>1612</v>
      </c>
      <c r="I466" s="86">
        <f t="shared" si="180"/>
        <v>2</v>
      </c>
      <c r="J466" s="86">
        <f t="shared" si="180"/>
        <v>2</v>
      </c>
      <c r="K466" s="86">
        <f t="shared" si="180"/>
        <v>4</v>
      </c>
    </row>
    <row r="467" spans="1:11" ht="17.45" customHeight="1">
      <c r="A467" s="371">
        <v>91</v>
      </c>
      <c r="B467" s="347" t="s">
        <v>5421</v>
      </c>
      <c r="C467" s="60" t="s">
        <v>4794</v>
      </c>
      <c r="D467" s="68" t="s">
        <v>4793</v>
      </c>
      <c r="E467" s="7"/>
      <c r="F467" s="81">
        <v>242</v>
      </c>
      <c r="G467" s="81">
        <v>242</v>
      </c>
      <c r="H467" s="225">
        <f t="shared" si="174"/>
        <v>484</v>
      </c>
      <c r="I467" s="333">
        <v>2</v>
      </c>
      <c r="J467" s="333">
        <v>2</v>
      </c>
      <c r="K467" s="328">
        <f t="shared" ref="K467" si="181">SUM(I467:J468)</f>
        <v>4</v>
      </c>
    </row>
    <row r="468" spans="1:11" ht="17.45" customHeight="1">
      <c r="A468" s="373"/>
      <c r="B468" s="349"/>
      <c r="C468" s="60" t="s">
        <v>4794</v>
      </c>
      <c r="D468" s="68" t="s">
        <v>4795</v>
      </c>
      <c r="E468" s="7"/>
      <c r="F468" s="81">
        <v>511</v>
      </c>
      <c r="G468" s="81">
        <v>494</v>
      </c>
      <c r="H468" s="225">
        <f t="shared" si="174"/>
        <v>1005</v>
      </c>
      <c r="I468" s="334"/>
      <c r="J468" s="334"/>
      <c r="K468" s="330"/>
    </row>
    <row r="469" spans="1:11" ht="17.45" customHeight="1">
      <c r="A469" s="152"/>
      <c r="B469" s="116"/>
      <c r="C469" s="60"/>
      <c r="D469" s="68"/>
      <c r="E469" s="225" t="s">
        <v>5507</v>
      </c>
      <c r="F469" s="86">
        <f>SUM(F467:F468)</f>
        <v>753</v>
      </c>
      <c r="G469" s="86">
        <f t="shared" ref="G469:K469" si="182">SUM(G467:G468)</f>
        <v>736</v>
      </c>
      <c r="H469" s="86">
        <f t="shared" si="182"/>
        <v>1489</v>
      </c>
      <c r="I469" s="86">
        <f t="shared" si="182"/>
        <v>2</v>
      </c>
      <c r="J469" s="86">
        <f t="shared" si="182"/>
        <v>2</v>
      </c>
      <c r="K469" s="86">
        <f t="shared" si="182"/>
        <v>4</v>
      </c>
    </row>
    <row r="470" spans="1:11" ht="17.45" customHeight="1">
      <c r="A470" s="371">
        <v>92</v>
      </c>
      <c r="B470" s="347" t="s">
        <v>5421</v>
      </c>
      <c r="C470" s="60" t="s">
        <v>5390</v>
      </c>
      <c r="D470" s="68" t="s">
        <v>4796</v>
      </c>
      <c r="E470" s="7"/>
      <c r="F470" s="81">
        <v>420</v>
      </c>
      <c r="G470" s="81">
        <v>369</v>
      </c>
      <c r="H470" s="225">
        <f t="shared" si="174"/>
        <v>789</v>
      </c>
      <c r="I470" s="333">
        <v>2</v>
      </c>
      <c r="J470" s="333">
        <v>2</v>
      </c>
      <c r="K470" s="328">
        <f t="shared" ref="K470" si="183">SUM(I470:J472)</f>
        <v>4</v>
      </c>
    </row>
    <row r="471" spans="1:11" ht="17.45" customHeight="1">
      <c r="A471" s="372"/>
      <c r="B471" s="348"/>
      <c r="C471" s="60" t="s">
        <v>5390</v>
      </c>
      <c r="D471" s="68" t="s">
        <v>4797</v>
      </c>
      <c r="E471" s="7"/>
      <c r="F471" s="81">
        <v>321</v>
      </c>
      <c r="G471" s="81">
        <v>288</v>
      </c>
      <c r="H471" s="225">
        <f t="shared" si="174"/>
        <v>609</v>
      </c>
      <c r="I471" s="336"/>
      <c r="J471" s="336"/>
      <c r="K471" s="329"/>
    </row>
    <row r="472" spans="1:11" ht="17.45" customHeight="1">
      <c r="A472" s="373"/>
      <c r="B472" s="349"/>
      <c r="C472" s="60" t="s">
        <v>5391</v>
      </c>
      <c r="D472" s="68" t="s">
        <v>4798</v>
      </c>
      <c r="E472" s="7"/>
      <c r="F472" s="81">
        <v>209</v>
      </c>
      <c r="G472" s="81">
        <v>190</v>
      </c>
      <c r="H472" s="225">
        <f t="shared" si="174"/>
        <v>399</v>
      </c>
      <c r="I472" s="334"/>
      <c r="J472" s="334"/>
      <c r="K472" s="330"/>
    </row>
    <row r="473" spans="1:11" ht="17.45" customHeight="1">
      <c r="A473" s="152"/>
      <c r="B473" s="116"/>
      <c r="C473" s="60"/>
      <c r="D473" s="68"/>
      <c r="E473" s="225" t="s">
        <v>5507</v>
      </c>
      <c r="F473" s="86">
        <f>SUM(F470:F472)</f>
        <v>950</v>
      </c>
      <c r="G473" s="86">
        <f t="shared" ref="G473:K473" si="184">SUM(G470:G472)</f>
        <v>847</v>
      </c>
      <c r="H473" s="86">
        <f t="shared" si="184"/>
        <v>1797</v>
      </c>
      <c r="I473" s="86">
        <f t="shared" si="184"/>
        <v>2</v>
      </c>
      <c r="J473" s="86">
        <f t="shared" si="184"/>
        <v>2</v>
      </c>
      <c r="K473" s="86">
        <f t="shared" si="184"/>
        <v>4</v>
      </c>
    </row>
    <row r="474" spans="1:11" ht="17.45" customHeight="1">
      <c r="A474" s="371">
        <v>93</v>
      </c>
      <c r="B474" s="347" t="s">
        <v>5417</v>
      </c>
      <c r="C474" s="60" t="s">
        <v>4800</v>
      </c>
      <c r="D474" s="68" t="s">
        <v>4799</v>
      </c>
      <c r="E474" s="7"/>
      <c r="F474" s="81">
        <v>307</v>
      </c>
      <c r="G474" s="81">
        <v>292</v>
      </c>
      <c r="H474" s="225">
        <f t="shared" si="174"/>
        <v>599</v>
      </c>
      <c r="I474" s="333">
        <v>2</v>
      </c>
      <c r="J474" s="333">
        <v>2</v>
      </c>
      <c r="K474" s="328">
        <f t="shared" ref="K474" si="185">SUM(I474:J477)</f>
        <v>4</v>
      </c>
    </row>
    <row r="475" spans="1:11" ht="17.45" customHeight="1">
      <c r="A475" s="372"/>
      <c r="B475" s="348"/>
      <c r="C475" s="60" t="s">
        <v>4800</v>
      </c>
      <c r="D475" s="68" t="s">
        <v>4801</v>
      </c>
      <c r="E475" s="7"/>
      <c r="F475" s="81">
        <v>113</v>
      </c>
      <c r="G475" s="81">
        <v>86</v>
      </c>
      <c r="H475" s="225">
        <f t="shared" si="174"/>
        <v>199</v>
      </c>
      <c r="I475" s="336"/>
      <c r="J475" s="336"/>
      <c r="K475" s="329"/>
    </row>
    <row r="476" spans="1:11" ht="17.45" customHeight="1">
      <c r="A476" s="372"/>
      <c r="B476" s="348"/>
      <c r="C476" s="60" t="s">
        <v>4800</v>
      </c>
      <c r="D476" s="68" t="s">
        <v>4802</v>
      </c>
      <c r="E476" s="7"/>
      <c r="F476" s="81">
        <v>117</v>
      </c>
      <c r="G476" s="81">
        <v>122</v>
      </c>
      <c r="H476" s="225">
        <f t="shared" si="174"/>
        <v>239</v>
      </c>
      <c r="I476" s="336"/>
      <c r="J476" s="336"/>
      <c r="K476" s="329"/>
    </row>
    <row r="477" spans="1:11" ht="17.45" customHeight="1">
      <c r="A477" s="373"/>
      <c r="B477" s="349"/>
      <c r="C477" s="60" t="s">
        <v>4800</v>
      </c>
      <c r="D477" s="68" t="s">
        <v>4803</v>
      </c>
      <c r="E477" s="7"/>
      <c r="F477" s="81">
        <v>290</v>
      </c>
      <c r="G477" s="81">
        <v>285</v>
      </c>
      <c r="H477" s="225">
        <f t="shared" si="174"/>
        <v>575</v>
      </c>
      <c r="I477" s="334"/>
      <c r="J477" s="334"/>
      <c r="K477" s="330"/>
    </row>
    <row r="478" spans="1:11" ht="17.45" customHeight="1">
      <c r="A478" s="152"/>
      <c r="B478" s="116"/>
      <c r="C478" s="60"/>
      <c r="D478" s="68"/>
      <c r="E478" s="225" t="s">
        <v>5507</v>
      </c>
      <c r="F478" s="86">
        <f>SUM(F474:F477)</f>
        <v>827</v>
      </c>
      <c r="G478" s="86">
        <f t="shared" ref="G478:K478" si="186">SUM(G474:G477)</f>
        <v>785</v>
      </c>
      <c r="H478" s="86">
        <f t="shared" si="186"/>
        <v>1612</v>
      </c>
      <c r="I478" s="86">
        <f t="shared" si="186"/>
        <v>2</v>
      </c>
      <c r="J478" s="86">
        <f t="shared" si="186"/>
        <v>2</v>
      </c>
      <c r="K478" s="86">
        <f t="shared" si="186"/>
        <v>4</v>
      </c>
    </row>
    <row r="479" spans="1:11" ht="17.45" customHeight="1">
      <c r="A479" s="371">
        <v>94</v>
      </c>
      <c r="B479" s="347" t="s">
        <v>5417</v>
      </c>
      <c r="C479" s="60" t="s">
        <v>4800</v>
      </c>
      <c r="D479" s="68" t="s">
        <v>4804</v>
      </c>
      <c r="E479" s="7"/>
      <c r="F479" s="81">
        <v>284</v>
      </c>
      <c r="G479" s="81">
        <v>269</v>
      </c>
      <c r="H479" s="225">
        <f t="shared" si="174"/>
        <v>553</v>
      </c>
      <c r="I479" s="333">
        <v>2</v>
      </c>
      <c r="J479" s="333">
        <v>2</v>
      </c>
      <c r="K479" s="328">
        <f t="shared" ref="K479" si="187">SUM(I479:J480)</f>
        <v>4</v>
      </c>
    </row>
    <row r="480" spans="1:11" ht="29.45" customHeight="1">
      <c r="A480" s="373"/>
      <c r="B480" s="349"/>
      <c r="C480" s="60" t="s">
        <v>4800</v>
      </c>
      <c r="D480" s="68" t="s">
        <v>4805</v>
      </c>
      <c r="E480" s="7"/>
      <c r="F480" s="81">
        <v>371</v>
      </c>
      <c r="G480" s="81">
        <v>342</v>
      </c>
      <c r="H480" s="225">
        <f t="shared" si="174"/>
        <v>713</v>
      </c>
      <c r="I480" s="334"/>
      <c r="J480" s="334"/>
      <c r="K480" s="330"/>
    </row>
    <row r="481" spans="1:11" ht="17.45" customHeight="1">
      <c r="A481" s="152"/>
      <c r="B481" s="116"/>
      <c r="C481" s="60"/>
      <c r="D481" s="68"/>
      <c r="E481" s="225" t="s">
        <v>5507</v>
      </c>
      <c r="F481" s="86">
        <f>SUM(F479:F480)</f>
        <v>655</v>
      </c>
      <c r="G481" s="86">
        <f t="shared" ref="G481:K481" si="188">SUM(G479:G480)</f>
        <v>611</v>
      </c>
      <c r="H481" s="86">
        <f t="shared" si="188"/>
        <v>1266</v>
      </c>
      <c r="I481" s="86">
        <f t="shared" si="188"/>
        <v>2</v>
      </c>
      <c r="J481" s="86">
        <f t="shared" si="188"/>
        <v>2</v>
      </c>
      <c r="K481" s="86">
        <f t="shared" si="188"/>
        <v>4</v>
      </c>
    </row>
    <row r="482" spans="1:11" ht="17.45" customHeight="1">
      <c r="A482" s="371">
        <v>95</v>
      </c>
      <c r="B482" s="347" t="s">
        <v>5418</v>
      </c>
      <c r="C482" s="60" t="s">
        <v>5392</v>
      </c>
      <c r="D482" s="68" t="s">
        <v>4806</v>
      </c>
      <c r="E482" s="7"/>
      <c r="F482" s="81">
        <v>497</v>
      </c>
      <c r="G482" s="81">
        <v>452</v>
      </c>
      <c r="H482" s="225">
        <f t="shared" si="174"/>
        <v>949</v>
      </c>
      <c r="I482" s="333">
        <v>2</v>
      </c>
      <c r="J482" s="333">
        <v>2</v>
      </c>
      <c r="K482" s="328">
        <f t="shared" ref="K482" si="189">SUM(I482:J484)</f>
        <v>4</v>
      </c>
    </row>
    <row r="483" spans="1:11" ht="17.45" customHeight="1">
      <c r="A483" s="372"/>
      <c r="B483" s="348"/>
      <c r="C483" s="60" t="s">
        <v>5393</v>
      </c>
      <c r="D483" s="68" t="s">
        <v>4807</v>
      </c>
      <c r="E483" s="7"/>
      <c r="F483" s="81">
        <v>263</v>
      </c>
      <c r="G483" s="81">
        <v>223</v>
      </c>
      <c r="H483" s="225">
        <f t="shared" si="174"/>
        <v>486</v>
      </c>
      <c r="I483" s="336"/>
      <c r="J483" s="336"/>
      <c r="K483" s="329"/>
    </row>
    <row r="484" spans="1:11" ht="17.45" customHeight="1">
      <c r="A484" s="373"/>
      <c r="B484" s="349"/>
      <c r="C484" s="60" t="s">
        <v>5394</v>
      </c>
      <c r="D484" s="68" t="s">
        <v>4808</v>
      </c>
      <c r="E484" s="7"/>
      <c r="F484" s="81">
        <v>555</v>
      </c>
      <c r="G484" s="81">
        <v>488</v>
      </c>
      <c r="H484" s="225">
        <f t="shared" si="174"/>
        <v>1043</v>
      </c>
      <c r="I484" s="334"/>
      <c r="J484" s="334"/>
      <c r="K484" s="330"/>
    </row>
    <row r="485" spans="1:11" ht="17.45" customHeight="1">
      <c r="A485" s="152"/>
      <c r="B485" s="116"/>
      <c r="C485" s="60"/>
      <c r="D485" s="68"/>
      <c r="E485" s="225" t="s">
        <v>5507</v>
      </c>
      <c r="F485" s="86">
        <f>SUM(F482:F484)</f>
        <v>1315</v>
      </c>
      <c r="G485" s="86">
        <f t="shared" ref="G485:K485" si="190">SUM(G482:G484)</f>
        <v>1163</v>
      </c>
      <c r="H485" s="86">
        <f t="shared" si="190"/>
        <v>2478</v>
      </c>
      <c r="I485" s="86">
        <f t="shared" si="190"/>
        <v>2</v>
      </c>
      <c r="J485" s="86">
        <f t="shared" si="190"/>
        <v>2</v>
      </c>
      <c r="K485" s="86">
        <f t="shared" si="190"/>
        <v>4</v>
      </c>
    </row>
    <row r="486" spans="1:11" ht="17.45" customHeight="1">
      <c r="A486" s="371">
        <v>96</v>
      </c>
      <c r="B486" s="347" t="s">
        <v>5419</v>
      </c>
      <c r="C486" s="60" t="s">
        <v>5395</v>
      </c>
      <c r="D486" s="68" t="s">
        <v>4809</v>
      </c>
      <c r="E486" s="7"/>
      <c r="F486" s="81">
        <v>182</v>
      </c>
      <c r="G486" s="81">
        <v>143</v>
      </c>
      <c r="H486" s="225">
        <f t="shared" si="174"/>
        <v>325</v>
      </c>
      <c r="I486" s="333">
        <v>2</v>
      </c>
      <c r="J486" s="333">
        <v>2</v>
      </c>
      <c r="K486" s="328">
        <f t="shared" ref="K486" si="191">SUM(I486:J488)</f>
        <v>4</v>
      </c>
    </row>
    <row r="487" spans="1:11" ht="17.45" customHeight="1">
      <c r="A487" s="372"/>
      <c r="B487" s="348"/>
      <c r="C487" s="60" t="s">
        <v>5396</v>
      </c>
      <c r="D487" s="68" t="s">
        <v>4810</v>
      </c>
      <c r="E487" s="7"/>
      <c r="F487" s="81">
        <v>177</v>
      </c>
      <c r="G487" s="81">
        <v>146</v>
      </c>
      <c r="H487" s="225">
        <f t="shared" si="174"/>
        <v>323</v>
      </c>
      <c r="I487" s="336"/>
      <c r="J487" s="336"/>
      <c r="K487" s="329"/>
    </row>
    <row r="488" spans="1:11" ht="17.45" customHeight="1">
      <c r="A488" s="373"/>
      <c r="B488" s="349"/>
      <c r="C488" s="60" t="s">
        <v>5397</v>
      </c>
      <c r="D488" s="68" t="s">
        <v>4811</v>
      </c>
      <c r="E488" s="7"/>
      <c r="F488" s="81">
        <v>677</v>
      </c>
      <c r="G488" s="81">
        <v>530</v>
      </c>
      <c r="H488" s="225">
        <f t="shared" si="174"/>
        <v>1207</v>
      </c>
      <c r="I488" s="334"/>
      <c r="J488" s="334"/>
      <c r="K488" s="330"/>
    </row>
    <row r="489" spans="1:11" ht="17.45" customHeight="1">
      <c r="A489" s="152"/>
      <c r="B489" s="116"/>
      <c r="C489" s="60"/>
      <c r="D489" s="68"/>
      <c r="E489" s="225" t="s">
        <v>5507</v>
      </c>
      <c r="F489" s="86">
        <f>SUM(F486:F488)</f>
        <v>1036</v>
      </c>
      <c r="G489" s="86">
        <f t="shared" ref="G489:K489" si="192">SUM(G486:G488)</f>
        <v>819</v>
      </c>
      <c r="H489" s="86">
        <f t="shared" si="192"/>
        <v>1855</v>
      </c>
      <c r="I489" s="86">
        <f t="shared" si="192"/>
        <v>2</v>
      </c>
      <c r="J489" s="86">
        <f t="shared" si="192"/>
        <v>2</v>
      </c>
      <c r="K489" s="86">
        <f t="shared" si="192"/>
        <v>4</v>
      </c>
    </row>
    <row r="490" spans="1:11" ht="17.45" customHeight="1">
      <c r="A490" s="371">
        <v>97</v>
      </c>
      <c r="B490" s="347" t="s">
        <v>5399</v>
      </c>
      <c r="C490" s="60" t="s">
        <v>4813</v>
      </c>
      <c r="D490" s="68" t="s">
        <v>4812</v>
      </c>
      <c r="E490" s="7"/>
      <c r="F490" s="81">
        <v>433</v>
      </c>
      <c r="G490" s="81">
        <v>346</v>
      </c>
      <c r="H490" s="225">
        <f t="shared" si="174"/>
        <v>779</v>
      </c>
      <c r="I490" s="333">
        <v>2</v>
      </c>
      <c r="J490" s="333">
        <v>2</v>
      </c>
      <c r="K490" s="328">
        <f t="shared" ref="K490" si="193">SUM(I490:J492)</f>
        <v>4</v>
      </c>
    </row>
    <row r="491" spans="1:11" ht="17.45" customHeight="1">
      <c r="A491" s="372"/>
      <c r="B491" s="348"/>
      <c r="C491" s="60" t="s">
        <v>4813</v>
      </c>
      <c r="D491" s="68" t="s">
        <v>4814</v>
      </c>
      <c r="E491" s="7"/>
      <c r="F491" s="81">
        <v>377</v>
      </c>
      <c r="G491" s="81">
        <v>313</v>
      </c>
      <c r="H491" s="225">
        <f t="shared" si="174"/>
        <v>690</v>
      </c>
      <c r="I491" s="336"/>
      <c r="J491" s="336"/>
      <c r="K491" s="329"/>
    </row>
    <row r="492" spans="1:11" ht="17.45" customHeight="1">
      <c r="A492" s="373"/>
      <c r="B492" s="349"/>
      <c r="C492" s="60" t="s">
        <v>4813</v>
      </c>
      <c r="D492" s="68" t="s">
        <v>4815</v>
      </c>
      <c r="E492" s="7"/>
      <c r="F492" s="81">
        <v>285</v>
      </c>
      <c r="G492" s="81">
        <v>231</v>
      </c>
      <c r="H492" s="225">
        <f t="shared" si="174"/>
        <v>516</v>
      </c>
      <c r="I492" s="334"/>
      <c r="J492" s="334"/>
      <c r="K492" s="330"/>
    </row>
    <row r="493" spans="1:11" ht="17.45" customHeight="1">
      <c r="A493" s="152"/>
      <c r="B493" s="116"/>
      <c r="C493" s="60"/>
      <c r="D493" s="68"/>
      <c r="E493" s="225" t="s">
        <v>5507</v>
      </c>
      <c r="F493" s="86">
        <f>SUM(F490:F492)</f>
        <v>1095</v>
      </c>
      <c r="G493" s="86">
        <f t="shared" ref="G493:K493" si="194">SUM(G490:G492)</f>
        <v>890</v>
      </c>
      <c r="H493" s="86">
        <f t="shared" si="194"/>
        <v>1985</v>
      </c>
      <c r="I493" s="86">
        <f t="shared" si="194"/>
        <v>2</v>
      </c>
      <c r="J493" s="86">
        <f t="shared" si="194"/>
        <v>2</v>
      </c>
      <c r="K493" s="86">
        <f t="shared" si="194"/>
        <v>4</v>
      </c>
    </row>
    <row r="494" spans="1:11" ht="30" customHeight="1">
      <c r="A494" s="152">
        <v>98</v>
      </c>
      <c r="B494" s="116" t="s">
        <v>5399</v>
      </c>
      <c r="C494" s="60" t="s">
        <v>4813</v>
      </c>
      <c r="D494" s="68" t="s">
        <v>4816</v>
      </c>
      <c r="E494" s="7"/>
      <c r="F494" s="81">
        <v>726</v>
      </c>
      <c r="G494" s="81">
        <v>632</v>
      </c>
      <c r="H494" s="225">
        <f t="shared" si="174"/>
        <v>1358</v>
      </c>
      <c r="I494" s="9">
        <v>2</v>
      </c>
      <c r="J494" s="9">
        <v>2</v>
      </c>
      <c r="K494" s="225">
        <f>SUM(I494:J494)</f>
        <v>4</v>
      </c>
    </row>
    <row r="495" spans="1:11" ht="17.45" customHeight="1">
      <c r="A495" s="152"/>
      <c r="B495" s="116"/>
      <c r="C495" s="60"/>
      <c r="D495" s="68"/>
      <c r="E495" s="225" t="s">
        <v>5507</v>
      </c>
      <c r="F495" s="86">
        <f>SUM(F494)</f>
        <v>726</v>
      </c>
      <c r="G495" s="86">
        <f t="shared" ref="G495:K495" si="195">SUM(G494)</f>
        <v>632</v>
      </c>
      <c r="H495" s="86">
        <f t="shared" si="195"/>
        <v>1358</v>
      </c>
      <c r="I495" s="86">
        <f t="shared" si="195"/>
        <v>2</v>
      </c>
      <c r="J495" s="86">
        <f t="shared" si="195"/>
        <v>2</v>
      </c>
      <c r="K495" s="86">
        <f t="shared" si="195"/>
        <v>4</v>
      </c>
    </row>
    <row r="496" spans="1:11" ht="17.45" customHeight="1">
      <c r="A496" s="371">
        <v>99</v>
      </c>
      <c r="B496" s="347" t="s">
        <v>5399</v>
      </c>
      <c r="C496" s="60" t="s">
        <v>4813</v>
      </c>
      <c r="D496" s="68" t="s">
        <v>4817</v>
      </c>
      <c r="E496" s="7"/>
      <c r="F496" s="81">
        <v>599</v>
      </c>
      <c r="G496" s="81">
        <v>528</v>
      </c>
      <c r="H496" s="225">
        <f t="shared" si="174"/>
        <v>1127</v>
      </c>
      <c r="I496" s="333">
        <v>2</v>
      </c>
      <c r="J496" s="333">
        <v>2</v>
      </c>
      <c r="K496" s="328">
        <f t="shared" ref="K496" si="196">SUM(I496:J497)</f>
        <v>4</v>
      </c>
    </row>
    <row r="497" spans="1:11" ht="17.45" customHeight="1">
      <c r="A497" s="373"/>
      <c r="B497" s="349"/>
      <c r="C497" s="60" t="s">
        <v>4813</v>
      </c>
      <c r="D497" s="68" t="s">
        <v>4818</v>
      </c>
      <c r="E497" s="7"/>
      <c r="F497" s="81">
        <v>131</v>
      </c>
      <c r="G497" s="81">
        <v>115</v>
      </c>
      <c r="H497" s="225">
        <f t="shared" si="174"/>
        <v>246</v>
      </c>
      <c r="I497" s="334"/>
      <c r="J497" s="334"/>
      <c r="K497" s="330"/>
    </row>
    <row r="498" spans="1:11" ht="34.9" customHeight="1">
      <c r="A498" s="152"/>
      <c r="B498" s="116"/>
      <c r="C498" s="60"/>
      <c r="D498" s="68"/>
      <c r="E498" s="225" t="s">
        <v>5507</v>
      </c>
      <c r="F498" s="86">
        <f>SUM(F496:F497)</f>
        <v>730</v>
      </c>
      <c r="G498" s="86">
        <f t="shared" ref="G498:K498" si="197">SUM(G496:G497)</f>
        <v>643</v>
      </c>
      <c r="H498" s="86">
        <f t="shared" si="197"/>
        <v>1373</v>
      </c>
      <c r="I498" s="86">
        <f t="shared" si="197"/>
        <v>2</v>
      </c>
      <c r="J498" s="86">
        <f t="shared" si="197"/>
        <v>2</v>
      </c>
      <c r="K498" s="86">
        <f t="shared" si="197"/>
        <v>4</v>
      </c>
    </row>
    <row r="499" spans="1:11" ht="17.45" customHeight="1">
      <c r="A499" s="371">
        <v>100</v>
      </c>
      <c r="B499" s="347" t="s">
        <v>5400</v>
      </c>
      <c r="C499" s="60" t="s">
        <v>4820</v>
      </c>
      <c r="D499" s="68" t="s">
        <v>4819</v>
      </c>
      <c r="E499" s="7"/>
      <c r="F499" s="81">
        <v>644</v>
      </c>
      <c r="G499" s="81">
        <v>481</v>
      </c>
      <c r="H499" s="225">
        <f t="shared" si="174"/>
        <v>1125</v>
      </c>
      <c r="I499" s="333">
        <v>2</v>
      </c>
      <c r="J499" s="333">
        <v>2</v>
      </c>
      <c r="K499" s="328">
        <f t="shared" ref="K499" si="198">SUM(I499:J500)</f>
        <v>4</v>
      </c>
    </row>
    <row r="500" spans="1:11" ht="17.45" customHeight="1">
      <c r="A500" s="373"/>
      <c r="B500" s="349"/>
      <c r="C500" s="60" t="s">
        <v>4820</v>
      </c>
      <c r="D500" s="68" t="s">
        <v>4821</v>
      </c>
      <c r="E500" s="7"/>
      <c r="F500" s="81">
        <v>311</v>
      </c>
      <c r="G500" s="81">
        <v>253</v>
      </c>
      <c r="H500" s="225">
        <f t="shared" si="174"/>
        <v>564</v>
      </c>
      <c r="I500" s="334"/>
      <c r="J500" s="334"/>
      <c r="K500" s="330"/>
    </row>
    <row r="501" spans="1:11" ht="17.45" customHeight="1">
      <c r="A501" s="152"/>
      <c r="B501" s="116"/>
      <c r="C501" s="60"/>
      <c r="D501" s="68"/>
      <c r="E501" s="225" t="s">
        <v>5507</v>
      </c>
      <c r="F501" s="86">
        <f>SUM(F499:F500)</f>
        <v>955</v>
      </c>
      <c r="G501" s="86">
        <f t="shared" ref="G501:K501" si="199">SUM(G499:G500)</f>
        <v>734</v>
      </c>
      <c r="H501" s="86">
        <f t="shared" si="199"/>
        <v>1689</v>
      </c>
      <c r="I501" s="86">
        <f t="shared" si="199"/>
        <v>2</v>
      </c>
      <c r="J501" s="86">
        <f t="shared" si="199"/>
        <v>2</v>
      </c>
      <c r="K501" s="86">
        <f t="shared" si="199"/>
        <v>4</v>
      </c>
    </row>
    <row r="502" spans="1:11" ht="17.45" customHeight="1">
      <c r="A502" s="371">
        <v>101</v>
      </c>
      <c r="B502" s="347" t="s">
        <v>5400</v>
      </c>
      <c r="C502" s="60" t="s">
        <v>4820</v>
      </c>
      <c r="D502" s="68" t="s">
        <v>4822</v>
      </c>
      <c r="E502" s="7"/>
      <c r="F502" s="81">
        <v>84</v>
      </c>
      <c r="G502" s="81">
        <v>69</v>
      </c>
      <c r="H502" s="225">
        <f t="shared" si="174"/>
        <v>153</v>
      </c>
      <c r="I502" s="333">
        <v>2</v>
      </c>
      <c r="J502" s="333">
        <v>2</v>
      </c>
      <c r="K502" s="328">
        <f t="shared" ref="K502" si="200">SUM(I502:J505)</f>
        <v>4</v>
      </c>
    </row>
    <row r="503" spans="1:11" ht="17.45" customHeight="1">
      <c r="A503" s="372"/>
      <c r="B503" s="348"/>
      <c r="C503" s="60" t="s">
        <v>4820</v>
      </c>
      <c r="D503" s="68" t="s">
        <v>4823</v>
      </c>
      <c r="E503" s="7"/>
      <c r="F503" s="81">
        <v>314</v>
      </c>
      <c r="G503" s="81">
        <v>282</v>
      </c>
      <c r="H503" s="225">
        <f t="shared" si="174"/>
        <v>596</v>
      </c>
      <c r="I503" s="336"/>
      <c r="J503" s="336"/>
      <c r="K503" s="329"/>
    </row>
    <row r="504" spans="1:11" ht="17.45" customHeight="1">
      <c r="A504" s="372"/>
      <c r="B504" s="348"/>
      <c r="C504" s="60" t="s">
        <v>4820</v>
      </c>
      <c r="D504" s="68" t="s">
        <v>4824</v>
      </c>
      <c r="E504" s="7"/>
      <c r="F504" s="81">
        <v>189</v>
      </c>
      <c r="G504" s="81">
        <v>179</v>
      </c>
      <c r="H504" s="225">
        <f t="shared" si="174"/>
        <v>368</v>
      </c>
      <c r="I504" s="336"/>
      <c r="J504" s="336"/>
      <c r="K504" s="329"/>
    </row>
    <row r="505" spans="1:11" ht="17.45" customHeight="1">
      <c r="A505" s="373"/>
      <c r="B505" s="349"/>
      <c r="C505" s="60" t="s">
        <v>4820</v>
      </c>
      <c r="D505" s="68" t="s">
        <v>4825</v>
      </c>
      <c r="E505" s="7"/>
      <c r="F505" s="81">
        <v>131</v>
      </c>
      <c r="G505" s="81">
        <v>94</v>
      </c>
      <c r="H505" s="225">
        <f t="shared" si="174"/>
        <v>225</v>
      </c>
      <c r="I505" s="334"/>
      <c r="J505" s="334"/>
      <c r="K505" s="330"/>
    </row>
    <row r="506" spans="1:11" ht="17.45" customHeight="1">
      <c r="A506" s="152"/>
      <c r="B506" s="116"/>
      <c r="C506" s="106"/>
      <c r="D506" s="7"/>
      <c r="E506" s="225" t="s">
        <v>5507</v>
      </c>
      <c r="F506" s="225">
        <f>SUM(F502:F505)</f>
        <v>718</v>
      </c>
      <c r="G506" s="225">
        <f t="shared" ref="G506:K506" si="201">SUM(G502:G505)</f>
        <v>624</v>
      </c>
      <c r="H506" s="225">
        <f t="shared" si="201"/>
        <v>1342</v>
      </c>
      <c r="I506" s="225">
        <f t="shared" si="201"/>
        <v>2</v>
      </c>
      <c r="J506" s="225">
        <f t="shared" si="201"/>
        <v>2</v>
      </c>
      <c r="K506" s="225">
        <f t="shared" si="201"/>
        <v>4</v>
      </c>
    </row>
    <row r="507" spans="1:11" ht="29.45" customHeight="1">
      <c r="A507" s="344" t="s">
        <v>5226</v>
      </c>
      <c r="B507" s="345"/>
      <c r="C507" s="345"/>
      <c r="D507" s="346"/>
      <c r="E507" s="7"/>
      <c r="F507" s="225">
        <f>SUM(F506,F501,F498,F495,F493,F489,F485,F481,F478,F473,F469,F466,F460,F453,F449,F440,F433,F428,F424,F418,F411,F404,F400,F397,F391,F384,F378,F372,F361,F355,F353,F348,F341,F335,F329,F324,F318,F312,F306,F299,F294,F288,F280,F274,F268,F262,F256,F250,F244,F239,F235,F232,F226,F224,F221,F219,F214,F209,F206,F201,F197,F193,F187,F181,F176,F174,F171,F168,F166,F163,F156,F148,F142,F136,F132,F128,F123,F118,F115,F111,F106,F102,F94,F91,F88,F83,F79,F75,F72,F67,F63,F57,F53,F50,F47,F42,F38,F33,F24,F15,F9)</f>
        <v>103589</v>
      </c>
      <c r="G507" s="272">
        <f t="shared" ref="G507:K507" si="202">SUM(G506,G501,G498,G495,G493,G489,G485,G481,G478,G473,G469,G466,G460,G453,G449,G440,G433,G428,G424,G418,G411,G404,G400,G397,G391,G384,G378,G372,G361,G355,G353,G348,G341,G335,G329,G324,G318,G312,G306,G299,G294,G288,G280,G274,G268,G262,G256,G250,G244,G239,G235,G232,G226,G224,G221,G219,G214,G209,G206,G201,G197,G193,G187,G181,G176,G174,G171,G168,G166,G163,G156,G148,G142,G136,G132,G128,G123,G118,G115,G111,G106,G102,G94,G91,G88,G83,G79,G75,G72,G67,G63,G57,G53,G50,G47,G42,G38,G33,G24,G15,G9)</f>
        <v>89266</v>
      </c>
      <c r="H507" s="272">
        <f t="shared" si="202"/>
        <v>192855</v>
      </c>
      <c r="I507" s="272">
        <f t="shared" si="202"/>
        <v>202</v>
      </c>
      <c r="J507" s="272">
        <f t="shared" si="202"/>
        <v>202</v>
      </c>
      <c r="K507" s="272">
        <f t="shared" si="202"/>
        <v>404</v>
      </c>
    </row>
  </sheetData>
  <mergeCells count="484">
    <mergeCell ref="A507:D507"/>
    <mergeCell ref="A5:A8"/>
    <mergeCell ref="B5:B8"/>
    <mergeCell ref="I5:I8"/>
    <mergeCell ref="J5:J8"/>
    <mergeCell ref="K5:K8"/>
    <mergeCell ref="A10:A14"/>
    <mergeCell ref="B10:B14"/>
    <mergeCell ref="I10:I14"/>
    <mergeCell ref="J10:J14"/>
    <mergeCell ref="A499:A500"/>
    <mergeCell ref="B499:B500"/>
    <mergeCell ref="I499:I500"/>
    <mergeCell ref="J499:J500"/>
    <mergeCell ref="K499:K500"/>
    <mergeCell ref="A502:A505"/>
    <mergeCell ref="B502:B505"/>
    <mergeCell ref="I502:I505"/>
    <mergeCell ref="A25:A32"/>
    <mergeCell ref="B25:B32"/>
    <mergeCell ref="I25:I32"/>
    <mergeCell ref="J25:J32"/>
    <mergeCell ref="K25:K32"/>
    <mergeCell ref="A34:A37"/>
    <mergeCell ref="J502:J505"/>
    <mergeCell ref="K502:K505"/>
    <mergeCell ref="A490:A492"/>
    <mergeCell ref="B490:B492"/>
    <mergeCell ref="I490:I492"/>
    <mergeCell ref="J490:J492"/>
    <mergeCell ref="K490:K492"/>
    <mergeCell ref="A496:A497"/>
    <mergeCell ref="B496:B497"/>
    <mergeCell ref="I496:I497"/>
    <mergeCell ref="J496:J497"/>
    <mergeCell ref="K496:K497"/>
    <mergeCell ref="A482:A484"/>
    <mergeCell ref="B482:B484"/>
    <mergeCell ref="I482:I484"/>
    <mergeCell ref="J482:J484"/>
    <mergeCell ref="K482:K484"/>
    <mergeCell ref="A486:A488"/>
    <mergeCell ref="B486:B488"/>
    <mergeCell ref="I486:I488"/>
    <mergeCell ref="J486:J488"/>
    <mergeCell ref="K486:K488"/>
    <mergeCell ref="A474:A477"/>
    <mergeCell ref="B474:B477"/>
    <mergeCell ref="I474:I477"/>
    <mergeCell ref="J474:J477"/>
    <mergeCell ref="K474:K477"/>
    <mergeCell ref="A479:A480"/>
    <mergeCell ref="B479:B480"/>
    <mergeCell ref="I479:I480"/>
    <mergeCell ref="J479:J480"/>
    <mergeCell ref="K479:K480"/>
    <mergeCell ref="A467:A468"/>
    <mergeCell ref="B467:B468"/>
    <mergeCell ref="I467:I468"/>
    <mergeCell ref="J467:J468"/>
    <mergeCell ref="K467:K468"/>
    <mergeCell ref="A470:A472"/>
    <mergeCell ref="B470:B472"/>
    <mergeCell ref="I470:I472"/>
    <mergeCell ref="J470:J472"/>
    <mergeCell ref="K470:K472"/>
    <mergeCell ref="A454:A459"/>
    <mergeCell ref="B454:B459"/>
    <mergeCell ref="I454:I459"/>
    <mergeCell ref="J454:J459"/>
    <mergeCell ref="K454:K459"/>
    <mergeCell ref="A461:A465"/>
    <mergeCell ref="B461:B465"/>
    <mergeCell ref="I461:I465"/>
    <mergeCell ref="J461:J465"/>
    <mergeCell ref="K461:K465"/>
    <mergeCell ref="A441:A448"/>
    <mergeCell ref="B441:B448"/>
    <mergeCell ref="I441:I448"/>
    <mergeCell ref="J441:J448"/>
    <mergeCell ref="K441:K448"/>
    <mergeCell ref="A450:A452"/>
    <mergeCell ref="B450:B452"/>
    <mergeCell ref="I450:I452"/>
    <mergeCell ref="J450:J452"/>
    <mergeCell ref="K450:K452"/>
    <mergeCell ref="A429:A432"/>
    <mergeCell ref="B429:B432"/>
    <mergeCell ref="I429:I432"/>
    <mergeCell ref="J429:J432"/>
    <mergeCell ref="K429:K432"/>
    <mergeCell ref="A434:A439"/>
    <mergeCell ref="B434:B439"/>
    <mergeCell ref="I434:I439"/>
    <mergeCell ref="J434:J439"/>
    <mergeCell ref="K434:K439"/>
    <mergeCell ref="A419:A423"/>
    <mergeCell ref="B419:B423"/>
    <mergeCell ref="I419:I423"/>
    <mergeCell ref="J419:J423"/>
    <mergeCell ref="K419:K423"/>
    <mergeCell ref="A425:A427"/>
    <mergeCell ref="B425:B427"/>
    <mergeCell ref="I425:I427"/>
    <mergeCell ref="J425:J427"/>
    <mergeCell ref="K425:K427"/>
    <mergeCell ref="A405:A410"/>
    <mergeCell ref="B405:B410"/>
    <mergeCell ref="I405:I410"/>
    <mergeCell ref="J405:J410"/>
    <mergeCell ref="K405:K410"/>
    <mergeCell ref="A412:A417"/>
    <mergeCell ref="B412:B417"/>
    <mergeCell ref="I412:I417"/>
    <mergeCell ref="J412:J417"/>
    <mergeCell ref="K412:K417"/>
    <mergeCell ref="A398:A399"/>
    <mergeCell ref="B398:B399"/>
    <mergeCell ref="I398:I399"/>
    <mergeCell ref="J398:J399"/>
    <mergeCell ref="K398:K399"/>
    <mergeCell ref="A401:A403"/>
    <mergeCell ref="B401:B403"/>
    <mergeCell ref="I401:I403"/>
    <mergeCell ref="J401:J403"/>
    <mergeCell ref="K401:K403"/>
    <mergeCell ref="A385:A390"/>
    <mergeCell ref="B385:B390"/>
    <mergeCell ref="I385:I390"/>
    <mergeCell ref="J385:J390"/>
    <mergeCell ref="K385:K390"/>
    <mergeCell ref="A392:A396"/>
    <mergeCell ref="B392:B396"/>
    <mergeCell ref="I392:I396"/>
    <mergeCell ref="J392:J396"/>
    <mergeCell ref="K392:K396"/>
    <mergeCell ref="A373:A377"/>
    <mergeCell ref="B373:B377"/>
    <mergeCell ref="I373:I377"/>
    <mergeCell ref="J373:J377"/>
    <mergeCell ref="K373:K377"/>
    <mergeCell ref="A379:A383"/>
    <mergeCell ref="B379:B383"/>
    <mergeCell ref="I379:I383"/>
    <mergeCell ref="J379:J383"/>
    <mergeCell ref="K379:K383"/>
    <mergeCell ref="A356:A360"/>
    <mergeCell ref="B356:B360"/>
    <mergeCell ref="I356:I360"/>
    <mergeCell ref="J356:J360"/>
    <mergeCell ref="K356:K360"/>
    <mergeCell ref="A362:A371"/>
    <mergeCell ref="B362:B371"/>
    <mergeCell ref="I362:I371"/>
    <mergeCell ref="J362:J371"/>
    <mergeCell ref="K362:K371"/>
    <mergeCell ref="A342:A347"/>
    <mergeCell ref="B342:B347"/>
    <mergeCell ref="I342:I347"/>
    <mergeCell ref="J342:J347"/>
    <mergeCell ref="K342:K347"/>
    <mergeCell ref="A349:A352"/>
    <mergeCell ref="B349:B352"/>
    <mergeCell ref="I349:I352"/>
    <mergeCell ref="J349:J352"/>
    <mergeCell ref="K349:K352"/>
    <mergeCell ref="A330:A334"/>
    <mergeCell ref="B330:B334"/>
    <mergeCell ref="I330:I334"/>
    <mergeCell ref="J330:J334"/>
    <mergeCell ref="K330:K334"/>
    <mergeCell ref="A336:A340"/>
    <mergeCell ref="B336:B340"/>
    <mergeCell ref="I336:I340"/>
    <mergeCell ref="J336:J340"/>
    <mergeCell ref="K336:K340"/>
    <mergeCell ref="A319:A323"/>
    <mergeCell ref="B319:B323"/>
    <mergeCell ref="I319:I323"/>
    <mergeCell ref="J319:J323"/>
    <mergeCell ref="K319:K323"/>
    <mergeCell ref="A325:A328"/>
    <mergeCell ref="B325:B328"/>
    <mergeCell ref="I325:I328"/>
    <mergeCell ref="J325:J328"/>
    <mergeCell ref="K325:K328"/>
    <mergeCell ref="A307:A311"/>
    <mergeCell ref="B307:B311"/>
    <mergeCell ref="I307:I311"/>
    <mergeCell ref="J307:J311"/>
    <mergeCell ref="K307:K311"/>
    <mergeCell ref="A313:A317"/>
    <mergeCell ref="B313:B317"/>
    <mergeCell ref="I313:I317"/>
    <mergeCell ref="J313:J317"/>
    <mergeCell ref="K313:K317"/>
    <mergeCell ref="A295:A298"/>
    <mergeCell ref="B295:B298"/>
    <mergeCell ref="I295:I298"/>
    <mergeCell ref="J295:J298"/>
    <mergeCell ref="K295:K298"/>
    <mergeCell ref="A300:A305"/>
    <mergeCell ref="B300:B305"/>
    <mergeCell ref="I300:I305"/>
    <mergeCell ref="J300:J305"/>
    <mergeCell ref="K300:K305"/>
    <mergeCell ref="A281:A287"/>
    <mergeCell ref="B281:B287"/>
    <mergeCell ref="I281:I287"/>
    <mergeCell ref="J281:J287"/>
    <mergeCell ref="K281:K287"/>
    <mergeCell ref="A289:A293"/>
    <mergeCell ref="B289:B293"/>
    <mergeCell ref="I289:I293"/>
    <mergeCell ref="J289:J293"/>
    <mergeCell ref="K289:K293"/>
    <mergeCell ref="A269:A273"/>
    <mergeCell ref="B269:B273"/>
    <mergeCell ref="I269:I273"/>
    <mergeCell ref="J269:J273"/>
    <mergeCell ref="K269:K273"/>
    <mergeCell ref="A275:A279"/>
    <mergeCell ref="B275:B279"/>
    <mergeCell ref="I275:I279"/>
    <mergeCell ref="J275:J279"/>
    <mergeCell ref="K275:K279"/>
    <mergeCell ref="A257:A261"/>
    <mergeCell ref="B257:B261"/>
    <mergeCell ref="I257:I261"/>
    <mergeCell ref="J257:J261"/>
    <mergeCell ref="K257:K261"/>
    <mergeCell ref="A263:A267"/>
    <mergeCell ref="B263:B267"/>
    <mergeCell ref="I263:I267"/>
    <mergeCell ref="J263:J267"/>
    <mergeCell ref="K263:K267"/>
    <mergeCell ref="A245:A249"/>
    <mergeCell ref="B245:B249"/>
    <mergeCell ref="I245:I249"/>
    <mergeCell ref="J245:J249"/>
    <mergeCell ref="K245:K249"/>
    <mergeCell ref="A251:A255"/>
    <mergeCell ref="B251:B255"/>
    <mergeCell ref="I251:I255"/>
    <mergeCell ref="J251:J255"/>
    <mergeCell ref="K251:K255"/>
    <mergeCell ref="A236:A238"/>
    <mergeCell ref="B236:B238"/>
    <mergeCell ref="I236:I238"/>
    <mergeCell ref="J236:J238"/>
    <mergeCell ref="K236:K238"/>
    <mergeCell ref="A240:A243"/>
    <mergeCell ref="B240:B243"/>
    <mergeCell ref="I240:I243"/>
    <mergeCell ref="J240:J243"/>
    <mergeCell ref="K240:K243"/>
    <mergeCell ref="A227:A231"/>
    <mergeCell ref="B227:B231"/>
    <mergeCell ref="I227:I231"/>
    <mergeCell ref="J227:J231"/>
    <mergeCell ref="K227:K231"/>
    <mergeCell ref="A233:A234"/>
    <mergeCell ref="B233:B234"/>
    <mergeCell ref="I233:I234"/>
    <mergeCell ref="J233:J234"/>
    <mergeCell ref="K233:K234"/>
    <mergeCell ref="A215:A218"/>
    <mergeCell ref="B215:B218"/>
    <mergeCell ref="I215:I218"/>
    <mergeCell ref="J215:J218"/>
    <mergeCell ref="K215:K218"/>
    <mergeCell ref="A222:A223"/>
    <mergeCell ref="B222:B223"/>
    <mergeCell ref="I222:I223"/>
    <mergeCell ref="J222:J223"/>
    <mergeCell ref="K222:K223"/>
    <mergeCell ref="A207:A208"/>
    <mergeCell ref="B207:B208"/>
    <mergeCell ref="I207:I208"/>
    <mergeCell ref="J207:J208"/>
    <mergeCell ref="K207:K208"/>
    <mergeCell ref="A210:A213"/>
    <mergeCell ref="B210:B213"/>
    <mergeCell ref="I210:I213"/>
    <mergeCell ref="J210:J213"/>
    <mergeCell ref="K210:K213"/>
    <mergeCell ref="A198:A200"/>
    <mergeCell ref="B198:B200"/>
    <mergeCell ref="I198:I200"/>
    <mergeCell ref="J198:J200"/>
    <mergeCell ref="K198:K200"/>
    <mergeCell ref="A202:A205"/>
    <mergeCell ref="B202:B205"/>
    <mergeCell ref="I202:I205"/>
    <mergeCell ref="J202:J205"/>
    <mergeCell ref="K202:K205"/>
    <mergeCell ref="A188:A192"/>
    <mergeCell ref="B188:B192"/>
    <mergeCell ref="I188:I192"/>
    <mergeCell ref="J188:J192"/>
    <mergeCell ref="K188:K192"/>
    <mergeCell ref="A194:A196"/>
    <mergeCell ref="B194:B196"/>
    <mergeCell ref="I194:I196"/>
    <mergeCell ref="J194:J196"/>
    <mergeCell ref="K194:K196"/>
    <mergeCell ref="A177:A180"/>
    <mergeCell ref="B177:B180"/>
    <mergeCell ref="I177:I180"/>
    <mergeCell ref="J177:J180"/>
    <mergeCell ref="K177:K180"/>
    <mergeCell ref="A182:A186"/>
    <mergeCell ref="B182:B186"/>
    <mergeCell ref="I182:I186"/>
    <mergeCell ref="J182:J186"/>
    <mergeCell ref="K182:K186"/>
    <mergeCell ref="A169:A170"/>
    <mergeCell ref="B169:B170"/>
    <mergeCell ref="I169:I170"/>
    <mergeCell ref="J169:J170"/>
    <mergeCell ref="K169:K170"/>
    <mergeCell ref="A172:A173"/>
    <mergeCell ref="B172:B173"/>
    <mergeCell ref="I172:I173"/>
    <mergeCell ref="J172:J173"/>
    <mergeCell ref="K172:K173"/>
    <mergeCell ref="A157:A162"/>
    <mergeCell ref="B157:B162"/>
    <mergeCell ref="I157:I162"/>
    <mergeCell ref="J157:J162"/>
    <mergeCell ref="K157:K162"/>
    <mergeCell ref="A164:A165"/>
    <mergeCell ref="B164:B165"/>
    <mergeCell ref="I164:I165"/>
    <mergeCell ref="J164:J165"/>
    <mergeCell ref="K164:K165"/>
    <mergeCell ref="A143:A147"/>
    <mergeCell ref="B143:B147"/>
    <mergeCell ref="I143:I147"/>
    <mergeCell ref="J143:J147"/>
    <mergeCell ref="K143:K147"/>
    <mergeCell ref="A149:A155"/>
    <mergeCell ref="B149:B155"/>
    <mergeCell ref="I149:I155"/>
    <mergeCell ref="J149:J155"/>
    <mergeCell ref="K149:K155"/>
    <mergeCell ref="A129:A131"/>
    <mergeCell ref="B129:B131"/>
    <mergeCell ref="I129:I131"/>
    <mergeCell ref="J129:J131"/>
    <mergeCell ref="K129:K131"/>
    <mergeCell ref="A137:A141"/>
    <mergeCell ref="B137:B141"/>
    <mergeCell ref="I137:I141"/>
    <mergeCell ref="J137:J141"/>
    <mergeCell ref="K137:K141"/>
    <mergeCell ref="A133:A135"/>
    <mergeCell ref="B133:B135"/>
    <mergeCell ref="I133:I135"/>
    <mergeCell ref="J133:J135"/>
    <mergeCell ref="K133:K135"/>
    <mergeCell ref="A119:A122"/>
    <mergeCell ref="B119:B122"/>
    <mergeCell ref="I119:I122"/>
    <mergeCell ref="J119:J122"/>
    <mergeCell ref="K119:K122"/>
    <mergeCell ref="A124:A127"/>
    <mergeCell ref="B124:B127"/>
    <mergeCell ref="I124:I127"/>
    <mergeCell ref="J124:J127"/>
    <mergeCell ref="K124:K127"/>
    <mergeCell ref="A112:A114"/>
    <mergeCell ref="B112:B114"/>
    <mergeCell ref="I112:I114"/>
    <mergeCell ref="J112:J114"/>
    <mergeCell ref="K112:K114"/>
    <mergeCell ref="A116:A117"/>
    <mergeCell ref="B116:B117"/>
    <mergeCell ref="I116:I117"/>
    <mergeCell ref="J116:J117"/>
    <mergeCell ref="K116:K117"/>
    <mergeCell ref="A103:A105"/>
    <mergeCell ref="B103:B105"/>
    <mergeCell ref="I103:I105"/>
    <mergeCell ref="J103:J105"/>
    <mergeCell ref="K103:K105"/>
    <mergeCell ref="A107:A110"/>
    <mergeCell ref="B107:B110"/>
    <mergeCell ref="I107:I110"/>
    <mergeCell ref="J107:J110"/>
    <mergeCell ref="K107:K110"/>
    <mergeCell ref="A92:A93"/>
    <mergeCell ref="B92:B93"/>
    <mergeCell ref="I92:I93"/>
    <mergeCell ref="J92:J93"/>
    <mergeCell ref="K92:K93"/>
    <mergeCell ref="A95:A101"/>
    <mergeCell ref="B95:B101"/>
    <mergeCell ref="I95:I101"/>
    <mergeCell ref="J95:J101"/>
    <mergeCell ref="K95:K101"/>
    <mergeCell ref="A84:A87"/>
    <mergeCell ref="B84:B87"/>
    <mergeCell ref="I84:I87"/>
    <mergeCell ref="J84:J87"/>
    <mergeCell ref="K84:K87"/>
    <mergeCell ref="A89:A90"/>
    <mergeCell ref="B89:B90"/>
    <mergeCell ref="I89:I90"/>
    <mergeCell ref="J89:J90"/>
    <mergeCell ref="K89:K90"/>
    <mergeCell ref="A76:A78"/>
    <mergeCell ref="B76:B78"/>
    <mergeCell ref="I76:I78"/>
    <mergeCell ref="J76:J78"/>
    <mergeCell ref="K76:K78"/>
    <mergeCell ref="A80:A82"/>
    <mergeCell ref="B80:B82"/>
    <mergeCell ref="I80:I82"/>
    <mergeCell ref="J80:J82"/>
    <mergeCell ref="K80:K82"/>
    <mergeCell ref="A68:A71"/>
    <mergeCell ref="B68:B71"/>
    <mergeCell ref="I68:I71"/>
    <mergeCell ref="J68:J71"/>
    <mergeCell ref="K68:K71"/>
    <mergeCell ref="A73:A74"/>
    <mergeCell ref="B73:B74"/>
    <mergeCell ref="I73:I74"/>
    <mergeCell ref="J73:J74"/>
    <mergeCell ref="K73:K74"/>
    <mergeCell ref="A58:A62"/>
    <mergeCell ref="B58:B62"/>
    <mergeCell ref="I58:I62"/>
    <mergeCell ref="J58:J62"/>
    <mergeCell ref="K58:K62"/>
    <mergeCell ref="A64:A66"/>
    <mergeCell ref="B64:B66"/>
    <mergeCell ref="I64:I66"/>
    <mergeCell ref="J64:J66"/>
    <mergeCell ref="K64:K66"/>
    <mergeCell ref="A51:A52"/>
    <mergeCell ref="B51:B52"/>
    <mergeCell ref="I51:I52"/>
    <mergeCell ref="J51:J52"/>
    <mergeCell ref="K51:K52"/>
    <mergeCell ref="A54:A56"/>
    <mergeCell ref="B54:B56"/>
    <mergeCell ref="I54:I56"/>
    <mergeCell ref="J54:J56"/>
    <mergeCell ref="K54:K56"/>
    <mergeCell ref="A43:A46"/>
    <mergeCell ref="B43:B46"/>
    <mergeCell ref="I43:I46"/>
    <mergeCell ref="J43:J46"/>
    <mergeCell ref="K43:K46"/>
    <mergeCell ref="A48:A49"/>
    <mergeCell ref="B48:B49"/>
    <mergeCell ref="I48:I49"/>
    <mergeCell ref="J48:J49"/>
    <mergeCell ref="K48:K49"/>
    <mergeCell ref="A1:K1"/>
    <mergeCell ref="A3:A4"/>
    <mergeCell ref="B3:B4"/>
    <mergeCell ref="C3:C4"/>
    <mergeCell ref="D3:D4"/>
    <mergeCell ref="E3:E4"/>
    <mergeCell ref="F3:H3"/>
    <mergeCell ref="I3:K3"/>
    <mergeCell ref="A39:A41"/>
    <mergeCell ref="B39:B41"/>
    <mergeCell ref="I39:I41"/>
    <mergeCell ref="J39:J41"/>
    <mergeCell ref="K39:K41"/>
    <mergeCell ref="K10:K14"/>
    <mergeCell ref="A16:A23"/>
    <mergeCell ref="B16:B23"/>
    <mergeCell ref="I16:I23"/>
    <mergeCell ref="J16:J23"/>
    <mergeCell ref="K16:K23"/>
    <mergeCell ref="B34:B37"/>
    <mergeCell ref="I34:I37"/>
    <mergeCell ref="J34:J37"/>
    <mergeCell ref="K34:K37"/>
  </mergeCells>
  <printOptions horizontalCentered="1"/>
  <pageMargins left="0.25" right="0.25" top="0.35" bottom="0.32" header="0.21" footer="0.21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K413"/>
  <sheetViews>
    <sheetView zoomScale="85" zoomScaleNormal="85" workbookViewId="0">
      <selection sqref="A1:K1"/>
    </sheetView>
  </sheetViews>
  <sheetFormatPr defaultRowHeight="15"/>
  <cols>
    <col min="1" max="1" width="5.42578125" style="155" customWidth="1"/>
    <col min="2" max="2" width="25.5703125" style="120" customWidth="1"/>
    <col min="3" max="3" width="32.7109375" style="107" customWidth="1"/>
    <col min="4" max="4" width="15.7109375" style="8" customWidth="1"/>
    <col min="5" max="5" width="15.140625" style="8" customWidth="1"/>
    <col min="6" max="8" width="8.85546875" style="8"/>
    <col min="9" max="9" width="6.7109375" style="57" customWidth="1"/>
    <col min="10" max="10" width="7.140625" style="57" customWidth="1"/>
    <col min="11" max="11" width="6.85546875" style="58" customWidth="1"/>
    <col min="12" max="257" width="8.85546875" style="8"/>
    <col min="258" max="258" width="6.28515625" style="8" customWidth="1"/>
    <col min="259" max="259" width="13.140625" style="8" customWidth="1"/>
    <col min="260" max="260" width="13" style="8" customWidth="1"/>
    <col min="261" max="261" width="14.85546875" style="8" customWidth="1"/>
    <col min="262" max="262" width="37" style="8" customWidth="1"/>
    <col min="263" max="263" width="28.140625" style="8" customWidth="1"/>
    <col min="264" max="264" width="29.5703125" style="8" customWidth="1"/>
    <col min="265" max="513" width="8.85546875" style="8"/>
    <col min="514" max="514" width="6.28515625" style="8" customWidth="1"/>
    <col min="515" max="515" width="13.140625" style="8" customWidth="1"/>
    <col min="516" max="516" width="13" style="8" customWidth="1"/>
    <col min="517" max="517" width="14.85546875" style="8" customWidth="1"/>
    <col min="518" max="518" width="37" style="8" customWidth="1"/>
    <col min="519" max="519" width="28.140625" style="8" customWidth="1"/>
    <col min="520" max="520" width="29.5703125" style="8" customWidth="1"/>
    <col min="521" max="769" width="8.85546875" style="8"/>
    <col min="770" max="770" width="6.28515625" style="8" customWidth="1"/>
    <col min="771" max="771" width="13.140625" style="8" customWidth="1"/>
    <col min="772" max="772" width="13" style="8" customWidth="1"/>
    <col min="773" max="773" width="14.85546875" style="8" customWidth="1"/>
    <col min="774" max="774" width="37" style="8" customWidth="1"/>
    <col min="775" max="775" width="28.140625" style="8" customWidth="1"/>
    <col min="776" max="776" width="29.5703125" style="8" customWidth="1"/>
    <col min="777" max="1025" width="8.85546875" style="8"/>
    <col min="1026" max="1026" width="6.28515625" style="8" customWidth="1"/>
    <col min="1027" max="1027" width="13.140625" style="8" customWidth="1"/>
    <col min="1028" max="1028" width="13" style="8" customWidth="1"/>
    <col min="1029" max="1029" width="14.85546875" style="8" customWidth="1"/>
    <col min="1030" max="1030" width="37" style="8" customWidth="1"/>
    <col min="1031" max="1031" width="28.140625" style="8" customWidth="1"/>
    <col min="1032" max="1032" width="29.5703125" style="8" customWidth="1"/>
    <col min="1033" max="1281" width="8.85546875" style="8"/>
    <col min="1282" max="1282" width="6.28515625" style="8" customWidth="1"/>
    <col min="1283" max="1283" width="13.140625" style="8" customWidth="1"/>
    <col min="1284" max="1284" width="13" style="8" customWidth="1"/>
    <col min="1285" max="1285" width="14.85546875" style="8" customWidth="1"/>
    <col min="1286" max="1286" width="37" style="8" customWidth="1"/>
    <col min="1287" max="1287" width="28.140625" style="8" customWidth="1"/>
    <col min="1288" max="1288" width="29.5703125" style="8" customWidth="1"/>
    <col min="1289" max="1537" width="8.85546875" style="8"/>
    <col min="1538" max="1538" width="6.28515625" style="8" customWidth="1"/>
    <col min="1539" max="1539" width="13.140625" style="8" customWidth="1"/>
    <col min="1540" max="1540" width="13" style="8" customWidth="1"/>
    <col min="1541" max="1541" width="14.85546875" style="8" customWidth="1"/>
    <col min="1542" max="1542" width="37" style="8" customWidth="1"/>
    <col min="1543" max="1543" width="28.140625" style="8" customWidth="1"/>
    <col min="1544" max="1544" width="29.5703125" style="8" customWidth="1"/>
    <col min="1545" max="1793" width="8.85546875" style="8"/>
    <col min="1794" max="1794" width="6.28515625" style="8" customWidth="1"/>
    <col min="1795" max="1795" width="13.140625" style="8" customWidth="1"/>
    <col min="1796" max="1796" width="13" style="8" customWidth="1"/>
    <col min="1797" max="1797" width="14.85546875" style="8" customWidth="1"/>
    <col min="1798" max="1798" width="37" style="8" customWidth="1"/>
    <col min="1799" max="1799" width="28.140625" style="8" customWidth="1"/>
    <col min="1800" max="1800" width="29.5703125" style="8" customWidth="1"/>
    <col min="1801" max="2049" width="8.85546875" style="8"/>
    <col min="2050" max="2050" width="6.28515625" style="8" customWidth="1"/>
    <col min="2051" max="2051" width="13.140625" style="8" customWidth="1"/>
    <col min="2052" max="2052" width="13" style="8" customWidth="1"/>
    <col min="2053" max="2053" width="14.85546875" style="8" customWidth="1"/>
    <col min="2054" max="2054" width="37" style="8" customWidth="1"/>
    <col min="2055" max="2055" width="28.140625" style="8" customWidth="1"/>
    <col min="2056" max="2056" width="29.5703125" style="8" customWidth="1"/>
    <col min="2057" max="2305" width="8.85546875" style="8"/>
    <col min="2306" max="2306" width="6.28515625" style="8" customWidth="1"/>
    <col min="2307" max="2307" width="13.140625" style="8" customWidth="1"/>
    <col min="2308" max="2308" width="13" style="8" customWidth="1"/>
    <col min="2309" max="2309" width="14.85546875" style="8" customWidth="1"/>
    <col min="2310" max="2310" width="37" style="8" customWidth="1"/>
    <col min="2311" max="2311" width="28.140625" style="8" customWidth="1"/>
    <col min="2312" max="2312" width="29.5703125" style="8" customWidth="1"/>
    <col min="2313" max="2561" width="8.85546875" style="8"/>
    <col min="2562" max="2562" width="6.28515625" style="8" customWidth="1"/>
    <col min="2563" max="2563" width="13.140625" style="8" customWidth="1"/>
    <col min="2564" max="2564" width="13" style="8" customWidth="1"/>
    <col min="2565" max="2565" width="14.85546875" style="8" customWidth="1"/>
    <col min="2566" max="2566" width="37" style="8" customWidth="1"/>
    <col min="2567" max="2567" width="28.140625" style="8" customWidth="1"/>
    <col min="2568" max="2568" width="29.5703125" style="8" customWidth="1"/>
    <col min="2569" max="2817" width="8.85546875" style="8"/>
    <col min="2818" max="2818" width="6.28515625" style="8" customWidth="1"/>
    <col min="2819" max="2819" width="13.140625" style="8" customWidth="1"/>
    <col min="2820" max="2820" width="13" style="8" customWidth="1"/>
    <col min="2821" max="2821" width="14.85546875" style="8" customWidth="1"/>
    <col min="2822" max="2822" width="37" style="8" customWidth="1"/>
    <col min="2823" max="2823" width="28.140625" style="8" customWidth="1"/>
    <col min="2824" max="2824" width="29.5703125" style="8" customWidth="1"/>
    <col min="2825" max="3073" width="8.85546875" style="8"/>
    <col min="3074" max="3074" width="6.28515625" style="8" customWidth="1"/>
    <col min="3075" max="3075" width="13.140625" style="8" customWidth="1"/>
    <col min="3076" max="3076" width="13" style="8" customWidth="1"/>
    <col min="3077" max="3077" width="14.85546875" style="8" customWidth="1"/>
    <col min="3078" max="3078" width="37" style="8" customWidth="1"/>
    <col min="3079" max="3079" width="28.140625" style="8" customWidth="1"/>
    <col min="3080" max="3080" width="29.5703125" style="8" customWidth="1"/>
    <col min="3081" max="3329" width="8.85546875" style="8"/>
    <col min="3330" max="3330" width="6.28515625" style="8" customWidth="1"/>
    <col min="3331" max="3331" width="13.140625" style="8" customWidth="1"/>
    <col min="3332" max="3332" width="13" style="8" customWidth="1"/>
    <col min="3333" max="3333" width="14.85546875" style="8" customWidth="1"/>
    <col min="3334" max="3334" width="37" style="8" customWidth="1"/>
    <col min="3335" max="3335" width="28.140625" style="8" customWidth="1"/>
    <col min="3336" max="3336" width="29.5703125" style="8" customWidth="1"/>
    <col min="3337" max="3585" width="8.85546875" style="8"/>
    <col min="3586" max="3586" width="6.28515625" style="8" customWidth="1"/>
    <col min="3587" max="3587" width="13.140625" style="8" customWidth="1"/>
    <col min="3588" max="3588" width="13" style="8" customWidth="1"/>
    <col min="3589" max="3589" width="14.85546875" style="8" customWidth="1"/>
    <col min="3590" max="3590" width="37" style="8" customWidth="1"/>
    <col min="3591" max="3591" width="28.140625" style="8" customWidth="1"/>
    <col min="3592" max="3592" width="29.5703125" style="8" customWidth="1"/>
    <col min="3593" max="3841" width="8.85546875" style="8"/>
    <col min="3842" max="3842" width="6.28515625" style="8" customWidth="1"/>
    <col min="3843" max="3843" width="13.140625" style="8" customWidth="1"/>
    <col min="3844" max="3844" width="13" style="8" customWidth="1"/>
    <col min="3845" max="3845" width="14.85546875" style="8" customWidth="1"/>
    <col min="3846" max="3846" width="37" style="8" customWidth="1"/>
    <col min="3847" max="3847" width="28.140625" style="8" customWidth="1"/>
    <col min="3848" max="3848" width="29.5703125" style="8" customWidth="1"/>
    <col min="3849" max="4097" width="8.85546875" style="8"/>
    <col min="4098" max="4098" width="6.28515625" style="8" customWidth="1"/>
    <col min="4099" max="4099" width="13.140625" style="8" customWidth="1"/>
    <col min="4100" max="4100" width="13" style="8" customWidth="1"/>
    <col min="4101" max="4101" width="14.85546875" style="8" customWidth="1"/>
    <col min="4102" max="4102" width="37" style="8" customWidth="1"/>
    <col min="4103" max="4103" width="28.140625" style="8" customWidth="1"/>
    <col min="4104" max="4104" width="29.5703125" style="8" customWidth="1"/>
    <col min="4105" max="4353" width="8.85546875" style="8"/>
    <col min="4354" max="4354" width="6.28515625" style="8" customWidth="1"/>
    <col min="4355" max="4355" width="13.140625" style="8" customWidth="1"/>
    <col min="4356" max="4356" width="13" style="8" customWidth="1"/>
    <col min="4357" max="4357" width="14.85546875" style="8" customWidth="1"/>
    <col min="4358" max="4358" width="37" style="8" customWidth="1"/>
    <col min="4359" max="4359" width="28.140625" style="8" customWidth="1"/>
    <col min="4360" max="4360" width="29.5703125" style="8" customWidth="1"/>
    <col min="4361" max="4609" width="8.85546875" style="8"/>
    <col min="4610" max="4610" width="6.28515625" style="8" customWidth="1"/>
    <col min="4611" max="4611" width="13.140625" style="8" customWidth="1"/>
    <col min="4612" max="4612" width="13" style="8" customWidth="1"/>
    <col min="4613" max="4613" width="14.85546875" style="8" customWidth="1"/>
    <col min="4614" max="4614" width="37" style="8" customWidth="1"/>
    <col min="4615" max="4615" width="28.140625" style="8" customWidth="1"/>
    <col min="4616" max="4616" width="29.5703125" style="8" customWidth="1"/>
    <col min="4617" max="4865" width="8.85546875" style="8"/>
    <col min="4866" max="4866" width="6.28515625" style="8" customWidth="1"/>
    <col min="4867" max="4867" width="13.140625" style="8" customWidth="1"/>
    <col min="4868" max="4868" width="13" style="8" customWidth="1"/>
    <col min="4869" max="4869" width="14.85546875" style="8" customWidth="1"/>
    <col min="4870" max="4870" width="37" style="8" customWidth="1"/>
    <col min="4871" max="4871" width="28.140625" style="8" customWidth="1"/>
    <col min="4872" max="4872" width="29.5703125" style="8" customWidth="1"/>
    <col min="4873" max="5121" width="8.85546875" style="8"/>
    <col min="5122" max="5122" width="6.28515625" style="8" customWidth="1"/>
    <col min="5123" max="5123" width="13.140625" style="8" customWidth="1"/>
    <col min="5124" max="5124" width="13" style="8" customWidth="1"/>
    <col min="5125" max="5125" width="14.85546875" style="8" customWidth="1"/>
    <col min="5126" max="5126" width="37" style="8" customWidth="1"/>
    <col min="5127" max="5127" width="28.140625" style="8" customWidth="1"/>
    <col min="5128" max="5128" width="29.5703125" style="8" customWidth="1"/>
    <col min="5129" max="5377" width="8.85546875" style="8"/>
    <col min="5378" max="5378" width="6.28515625" style="8" customWidth="1"/>
    <col min="5379" max="5379" width="13.140625" style="8" customWidth="1"/>
    <col min="5380" max="5380" width="13" style="8" customWidth="1"/>
    <col min="5381" max="5381" width="14.85546875" style="8" customWidth="1"/>
    <col min="5382" max="5382" width="37" style="8" customWidth="1"/>
    <col min="5383" max="5383" width="28.140625" style="8" customWidth="1"/>
    <col min="5384" max="5384" width="29.5703125" style="8" customWidth="1"/>
    <col min="5385" max="5633" width="8.85546875" style="8"/>
    <col min="5634" max="5634" width="6.28515625" style="8" customWidth="1"/>
    <col min="5635" max="5635" width="13.140625" style="8" customWidth="1"/>
    <col min="5636" max="5636" width="13" style="8" customWidth="1"/>
    <col min="5637" max="5637" width="14.85546875" style="8" customWidth="1"/>
    <col min="5638" max="5638" width="37" style="8" customWidth="1"/>
    <col min="5639" max="5639" width="28.140625" style="8" customWidth="1"/>
    <col min="5640" max="5640" width="29.5703125" style="8" customWidth="1"/>
    <col min="5641" max="5889" width="8.85546875" style="8"/>
    <col min="5890" max="5890" width="6.28515625" style="8" customWidth="1"/>
    <col min="5891" max="5891" width="13.140625" style="8" customWidth="1"/>
    <col min="5892" max="5892" width="13" style="8" customWidth="1"/>
    <col min="5893" max="5893" width="14.85546875" style="8" customWidth="1"/>
    <col min="5894" max="5894" width="37" style="8" customWidth="1"/>
    <col min="5895" max="5895" width="28.140625" style="8" customWidth="1"/>
    <col min="5896" max="5896" width="29.5703125" style="8" customWidth="1"/>
    <col min="5897" max="6145" width="8.85546875" style="8"/>
    <col min="6146" max="6146" width="6.28515625" style="8" customWidth="1"/>
    <col min="6147" max="6147" width="13.140625" style="8" customWidth="1"/>
    <col min="6148" max="6148" width="13" style="8" customWidth="1"/>
    <col min="6149" max="6149" width="14.85546875" style="8" customWidth="1"/>
    <col min="6150" max="6150" width="37" style="8" customWidth="1"/>
    <col min="6151" max="6151" width="28.140625" style="8" customWidth="1"/>
    <col min="6152" max="6152" width="29.5703125" style="8" customWidth="1"/>
    <col min="6153" max="6401" width="8.85546875" style="8"/>
    <col min="6402" max="6402" width="6.28515625" style="8" customWidth="1"/>
    <col min="6403" max="6403" width="13.140625" style="8" customWidth="1"/>
    <col min="6404" max="6404" width="13" style="8" customWidth="1"/>
    <col min="6405" max="6405" width="14.85546875" style="8" customWidth="1"/>
    <col min="6406" max="6406" width="37" style="8" customWidth="1"/>
    <col min="6407" max="6407" width="28.140625" style="8" customWidth="1"/>
    <col min="6408" max="6408" width="29.5703125" style="8" customWidth="1"/>
    <col min="6409" max="6657" width="8.85546875" style="8"/>
    <col min="6658" max="6658" width="6.28515625" style="8" customWidth="1"/>
    <col min="6659" max="6659" width="13.140625" style="8" customWidth="1"/>
    <col min="6660" max="6660" width="13" style="8" customWidth="1"/>
    <col min="6661" max="6661" width="14.85546875" style="8" customWidth="1"/>
    <col min="6662" max="6662" width="37" style="8" customWidth="1"/>
    <col min="6663" max="6663" width="28.140625" style="8" customWidth="1"/>
    <col min="6664" max="6664" width="29.5703125" style="8" customWidth="1"/>
    <col min="6665" max="6913" width="8.85546875" style="8"/>
    <col min="6914" max="6914" width="6.28515625" style="8" customWidth="1"/>
    <col min="6915" max="6915" width="13.140625" style="8" customWidth="1"/>
    <col min="6916" max="6916" width="13" style="8" customWidth="1"/>
    <col min="6917" max="6917" width="14.85546875" style="8" customWidth="1"/>
    <col min="6918" max="6918" width="37" style="8" customWidth="1"/>
    <col min="6919" max="6919" width="28.140625" style="8" customWidth="1"/>
    <col min="6920" max="6920" width="29.5703125" style="8" customWidth="1"/>
    <col min="6921" max="7169" width="8.85546875" style="8"/>
    <col min="7170" max="7170" width="6.28515625" style="8" customWidth="1"/>
    <col min="7171" max="7171" width="13.140625" style="8" customWidth="1"/>
    <col min="7172" max="7172" width="13" style="8" customWidth="1"/>
    <col min="7173" max="7173" width="14.85546875" style="8" customWidth="1"/>
    <col min="7174" max="7174" width="37" style="8" customWidth="1"/>
    <col min="7175" max="7175" width="28.140625" style="8" customWidth="1"/>
    <col min="7176" max="7176" width="29.5703125" style="8" customWidth="1"/>
    <col min="7177" max="7425" width="8.85546875" style="8"/>
    <col min="7426" max="7426" width="6.28515625" style="8" customWidth="1"/>
    <col min="7427" max="7427" width="13.140625" style="8" customWidth="1"/>
    <col min="7428" max="7428" width="13" style="8" customWidth="1"/>
    <col min="7429" max="7429" width="14.85546875" style="8" customWidth="1"/>
    <col min="7430" max="7430" width="37" style="8" customWidth="1"/>
    <col min="7431" max="7431" width="28.140625" style="8" customWidth="1"/>
    <col min="7432" max="7432" width="29.5703125" style="8" customWidth="1"/>
    <col min="7433" max="7681" width="8.85546875" style="8"/>
    <col min="7682" max="7682" width="6.28515625" style="8" customWidth="1"/>
    <col min="7683" max="7683" width="13.140625" style="8" customWidth="1"/>
    <col min="7684" max="7684" width="13" style="8" customWidth="1"/>
    <col min="7685" max="7685" width="14.85546875" style="8" customWidth="1"/>
    <col min="7686" max="7686" width="37" style="8" customWidth="1"/>
    <col min="7687" max="7687" width="28.140625" style="8" customWidth="1"/>
    <col min="7688" max="7688" width="29.5703125" style="8" customWidth="1"/>
    <col min="7689" max="7937" width="8.85546875" style="8"/>
    <col min="7938" max="7938" width="6.28515625" style="8" customWidth="1"/>
    <col min="7939" max="7939" width="13.140625" style="8" customWidth="1"/>
    <col min="7940" max="7940" width="13" style="8" customWidth="1"/>
    <col min="7941" max="7941" width="14.85546875" style="8" customWidth="1"/>
    <col min="7942" max="7942" width="37" style="8" customWidth="1"/>
    <col min="7943" max="7943" width="28.140625" style="8" customWidth="1"/>
    <col min="7944" max="7944" width="29.5703125" style="8" customWidth="1"/>
    <col min="7945" max="8193" width="8.85546875" style="8"/>
    <col min="8194" max="8194" width="6.28515625" style="8" customWidth="1"/>
    <col min="8195" max="8195" width="13.140625" style="8" customWidth="1"/>
    <col min="8196" max="8196" width="13" style="8" customWidth="1"/>
    <col min="8197" max="8197" width="14.85546875" style="8" customWidth="1"/>
    <col min="8198" max="8198" width="37" style="8" customWidth="1"/>
    <col min="8199" max="8199" width="28.140625" style="8" customWidth="1"/>
    <col min="8200" max="8200" width="29.5703125" style="8" customWidth="1"/>
    <col min="8201" max="8449" width="8.85546875" style="8"/>
    <col min="8450" max="8450" width="6.28515625" style="8" customWidth="1"/>
    <col min="8451" max="8451" width="13.140625" style="8" customWidth="1"/>
    <col min="8452" max="8452" width="13" style="8" customWidth="1"/>
    <col min="8453" max="8453" width="14.85546875" style="8" customWidth="1"/>
    <col min="8454" max="8454" width="37" style="8" customWidth="1"/>
    <col min="8455" max="8455" width="28.140625" style="8" customWidth="1"/>
    <col min="8456" max="8456" width="29.5703125" style="8" customWidth="1"/>
    <col min="8457" max="8705" width="8.85546875" style="8"/>
    <col min="8706" max="8706" width="6.28515625" style="8" customWidth="1"/>
    <col min="8707" max="8707" width="13.140625" style="8" customWidth="1"/>
    <col min="8708" max="8708" width="13" style="8" customWidth="1"/>
    <col min="8709" max="8709" width="14.85546875" style="8" customWidth="1"/>
    <col min="8710" max="8710" width="37" style="8" customWidth="1"/>
    <col min="8711" max="8711" width="28.140625" style="8" customWidth="1"/>
    <col min="8712" max="8712" width="29.5703125" style="8" customWidth="1"/>
    <col min="8713" max="8961" width="8.85546875" style="8"/>
    <col min="8962" max="8962" width="6.28515625" style="8" customWidth="1"/>
    <col min="8963" max="8963" width="13.140625" style="8" customWidth="1"/>
    <col min="8964" max="8964" width="13" style="8" customWidth="1"/>
    <col min="8965" max="8965" width="14.85546875" style="8" customWidth="1"/>
    <col min="8966" max="8966" width="37" style="8" customWidth="1"/>
    <col min="8967" max="8967" width="28.140625" style="8" customWidth="1"/>
    <col min="8968" max="8968" width="29.5703125" style="8" customWidth="1"/>
    <col min="8969" max="9217" width="8.85546875" style="8"/>
    <col min="9218" max="9218" width="6.28515625" style="8" customWidth="1"/>
    <col min="9219" max="9219" width="13.140625" style="8" customWidth="1"/>
    <col min="9220" max="9220" width="13" style="8" customWidth="1"/>
    <col min="9221" max="9221" width="14.85546875" style="8" customWidth="1"/>
    <col min="9222" max="9222" width="37" style="8" customWidth="1"/>
    <col min="9223" max="9223" width="28.140625" style="8" customWidth="1"/>
    <col min="9224" max="9224" width="29.5703125" style="8" customWidth="1"/>
    <col min="9225" max="9473" width="8.85546875" style="8"/>
    <col min="9474" max="9474" width="6.28515625" style="8" customWidth="1"/>
    <col min="9475" max="9475" width="13.140625" style="8" customWidth="1"/>
    <col min="9476" max="9476" width="13" style="8" customWidth="1"/>
    <col min="9477" max="9477" width="14.85546875" style="8" customWidth="1"/>
    <col min="9478" max="9478" width="37" style="8" customWidth="1"/>
    <col min="9479" max="9479" width="28.140625" style="8" customWidth="1"/>
    <col min="9480" max="9480" width="29.5703125" style="8" customWidth="1"/>
    <col min="9481" max="9729" width="8.85546875" style="8"/>
    <col min="9730" max="9730" width="6.28515625" style="8" customWidth="1"/>
    <col min="9731" max="9731" width="13.140625" style="8" customWidth="1"/>
    <col min="9732" max="9732" width="13" style="8" customWidth="1"/>
    <col min="9733" max="9733" width="14.85546875" style="8" customWidth="1"/>
    <col min="9734" max="9734" width="37" style="8" customWidth="1"/>
    <col min="9735" max="9735" width="28.140625" style="8" customWidth="1"/>
    <col min="9736" max="9736" width="29.5703125" style="8" customWidth="1"/>
    <col min="9737" max="9985" width="8.85546875" style="8"/>
    <col min="9986" max="9986" width="6.28515625" style="8" customWidth="1"/>
    <col min="9987" max="9987" width="13.140625" style="8" customWidth="1"/>
    <col min="9988" max="9988" width="13" style="8" customWidth="1"/>
    <col min="9989" max="9989" width="14.85546875" style="8" customWidth="1"/>
    <col min="9990" max="9990" width="37" style="8" customWidth="1"/>
    <col min="9991" max="9991" width="28.140625" style="8" customWidth="1"/>
    <col min="9992" max="9992" width="29.5703125" style="8" customWidth="1"/>
    <col min="9993" max="10241" width="8.85546875" style="8"/>
    <col min="10242" max="10242" width="6.28515625" style="8" customWidth="1"/>
    <col min="10243" max="10243" width="13.140625" style="8" customWidth="1"/>
    <col min="10244" max="10244" width="13" style="8" customWidth="1"/>
    <col min="10245" max="10245" width="14.85546875" style="8" customWidth="1"/>
    <col min="10246" max="10246" width="37" style="8" customWidth="1"/>
    <col min="10247" max="10247" width="28.140625" style="8" customWidth="1"/>
    <col min="10248" max="10248" width="29.5703125" style="8" customWidth="1"/>
    <col min="10249" max="10497" width="8.85546875" style="8"/>
    <col min="10498" max="10498" width="6.28515625" style="8" customWidth="1"/>
    <col min="10499" max="10499" width="13.140625" style="8" customWidth="1"/>
    <col min="10500" max="10500" width="13" style="8" customWidth="1"/>
    <col min="10501" max="10501" width="14.85546875" style="8" customWidth="1"/>
    <col min="10502" max="10502" width="37" style="8" customWidth="1"/>
    <col min="10503" max="10503" width="28.140625" style="8" customWidth="1"/>
    <col min="10504" max="10504" width="29.5703125" style="8" customWidth="1"/>
    <col min="10505" max="10753" width="8.85546875" style="8"/>
    <col min="10754" max="10754" width="6.28515625" style="8" customWidth="1"/>
    <col min="10755" max="10755" width="13.140625" style="8" customWidth="1"/>
    <col min="10756" max="10756" width="13" style="8" customWidth="1"/>
    <col min="10757" max="10757" width="14.85546875" style="8" customWidth="1"/>
    <col min="10758" max="10758" width="37" style="8" customWidth="1"/>
    <col min="10759" max="10759" width="28.140625" style="8" customWidth="1"/>
    <col min="10760" max="10760" width="29.5703125" style="8" customWidth="1"/>
    <col min="10761" max="11009" width="8.85546875" style="8"/>
    <col min="11010" max="11010" width="6.28515625" style="8" customWidth="1"/>
    <col min="11011" max="11011" width="13.140625" style="8" customWidth="1"/>
    <col min="11012" max="11012" width="13" style="8" customWidth="1"/>
    <col min="11013" max="11013" width="14.85546875" style="8" customWidth="1"/>
    <col min="11014" max="11014" width="37" style="8" customWidth="1"/>
    <col min="11015" max="11015" width="28.140625" style="8" customWidth="1"/>
    <col min="11016" max="11016" width="29.5703125" style="8" customWidth="1"/>
    <col min="11017" max="11265" width="8.85546875" style="8"/>
    <col min="11266" max="11266" width="6.28515625" style="8" customWidth="1"/>
    <col min="11267" max="11267" width="13.140625" style="8" customWidth="1"/>
    <col min="11268" max="11268" width="13" style="8" customWidth="1"/>
    <col min="11269" max="11269" width="14.85546875" style="8" customWidth="1"/>
    <col min="11270" max="11270" width="37" style="8" customWidth="1"/>
    <col min="11271" max="11271" width="28.140625" style="8" customWidth="1"/>
    <col min="11272" max="11272" width="29.5703125" style="8" customWidth="1"/>
    <col min="11273" max="11521" width="8.85546875" style="8"/>
    <col min="11522" max="11522" width="6.28515625" style="8" customWidth="1"/>
    <col min="11523" max="11523" width="13.140625" style="8" customWidth="1"/>
    <col min="11524" max="11524" width="13" style="8" customWidth="1"/>
    <col min="11525" max="11525" width="14.85546875" style="8" customWidth="1"/>
    <col min="11526" max="11526" width="37" style="8" customWidth="1"/>
    <col min="11527" max="11527" width="28.140625" style="8" customWidth="1"/>
    <col min="11528" max="11528" width="29.5703125" style="8" customWidth="1"/>
    <col min="11529" max="11777" width="8.85546875" style="8"/>
    <col min="11778" max="11778" width="6.28515625" style="8" customWidth="1"/>
    <col min="11779" max="11779" width="13.140625" style="8" customWidth="1"/>
    <col min="11780" max="11780" width="13" style="8" customWidth="1"/>
    <col min="11781" max="11781" width="14.85546875" style="8" customWidth="1"/>
    <col min="11782" max="11782" width="37" style="8" customWidth="1"/>
    <col min="11783" max="11783" width="28.140625" style="8" customWidth="1"/>
    <col min="11784" max="11784" width="29.5703125" style="8" customWidth="1"/>
    <col min="11785" max="12033" width="8.85546875" style="8"/>
    <col min="12034" max="12034" width="6.28515625" style="8" customWidth="1"/>
    <col min="12035" max="12035" width="13.140625" style="8" customWidth="1"/>
    <col min="12036" max="12036" width="13" style="8" customWidth="1"/>
    <col min="12037" max="12037" width="14.85546875" style="8" customWidth="1"/>
    <col min="12038" max="12038" width="37" style="8" customWidth="1"/>
    <col min="12039" max="12039" width="28.140625" style="8" customWidth="1"/>
    <col min="12040" max="12040" width="29.5703125" style="8" customWidth="1"/>
    <col min="12041" max="12289" width="8.85546875" style="8"/>
    <col min="12290" max="12290" width="6.28515625" style="8" customWidth="1"/>
    <col min="12291" max="12291" width="13.140625" style="8" customWidth="1"/>
    <col min="12292" max="12292" width="13" style="8" customWidth="1"/>
    <col min="12293" max="12293" width="14.85546875" style="8" customWidth="1"/>
    <col min="12294" max="12294" width="37" style="8" customWidth="1"/>
    <col min="12295" max="12295" width="28.140625" style="8" customWidth="1"/>
    <col min="12296" max="12296" width="29.5703125" style="8" customWidth="1"/>
    <col min="12297" max="12545" width="8.85546875" style="8"/>
    <col min="12546" max="12546" width="6.28515625" style="8" customWidth="1"/>
    <col min="12547" max="12547" width="13.140625" style="8" customWidth="1"/>
    <col min="12548" max="12548" width="13" style="8" customWidth="1"/>
    <col min="12549" max="12549" width="14.85546875" style="8" customWidth="1"/>
    <col min="12550" max="12550" width="37" style="8" customWidth="1"/>
    <col min="12551" max="12551" width="28.140625" style="8" customWidth="1"/>
    <col min="12552" max="12552" width="29.5703125" style="8" customWidth="1"/>
    <col min="12553" max="12801" width="8.85546875" style="8"/>
    <col min="12802" max="12802" width="6.28515625" style="8" customWidth="1"/>
    <col min="12803" max="12803" width="13.140625" style="8" customWidth="1"/>
    <col min="12804" max="12804" width="13" style="8" customWidth="1"/>
    <col min="12805" max="12805" width="14.85546875" style="8" customWidth="1"/>
    <col min="12806" max="12806" width="37" style="8" customWidth="1"/>
    <col min="12807" max="12807" width="28.140625" style="8" customWidth="1"/>
    <col min="12808" max="12808" width="29.5703125" style="8" customWidth="1"/>
    <col min="12809" max="13057" width="8.85546875" style="8"/>
    <col min="13058" max="13058" width="6.28515625" style="8" customWidth="1"/>
    <col min="13059" max="13059" width="13.140625" style="8" customWidth="1"/>
    <col min="13060" max="13060" width="13" style="8" customWidth="1"/>
    <col min="13061" max="13061" width="14.85546875" style="8" customWidth="1"/>
    <col min="13062" max="13062" width="37" style="8" customWidth="1"/>
    <col min="13063" max="13063" width="28.140625" style="8" customWidth="1"/>
    <col min="13064" max="13064" width="29.5703125" style="8" customWidth="1"/>
    <col min="13065" max="13313" width="8.85546875" style="8"/>
    <col min="13314" max="13314" width="6.28515625" style="8" customWidth="1"/>
    <col min="13315" max="13315" width="13.140625" style="8" customWidth="1"/>
    <col min="13316" max="13316" width="13" style="8" customWidth="1"/>
    <col min="13317" max="13317" width="14.85546875" style="8" customWidth="1"/>
    <col min="13318" max="13318" width="37" style="8" customWidth="1"/>
    <col min="13319" max="13319" width="28.140625" style="8" customWidth="1"/>
    <col min="13320" max="13320" width="29.5703125" style="8" customWidth="1"/>
    <col min="13321" max="13569" width="8.85546875" style="8"/>
    <col min="13570" max="13570" width="6.28515625" style="8" customWidth="1"/>
    <col min="13571" max="13571" width="13.140625" style="8" customWidth="1"/>
    <col min="13572" max="13572" width="13" style="8" customWidth="1"/>
    <col min="13573" max="13573" width="14.85546875" style="8" customWidth="1"/>
    <col min="13574" max="13574" width="37" style="8" customWidth="1"/>
    <col min="13575" max="13575" width="28.140625" style="8" customWidth="1"/>
    <col min="13576" max="13576" width="29.5703125" style="8" customWidth="1"/>
    <col min="13577" max="13825" width="8.85546875" style="8"/>
    <col min="13826" max="13826" width="6.28515625" style="8" customWidth="1"/>
    <col min="13827" max="13827" width="13.140625" style="8" customWidth="1"/>
    <col min="13828" max="13828" width="13" style="8" customWidth="1"/>
    <col min="13829" max="13829" width="14.85546875" style="8" customWidth="1"/>
    <col min="13830" max="13830" width="37" style="8" customWidth="1"/>
    <col min="13831" max="13831" width="28.140625" style="8" customWidth="1"/>
    <col min="13832" max="13832" width="29.5703125" style="8" customWidth="1"/>
    <col min="13833" max="14081" width="8.85546875" style="8"/>
    <col min="14082" max="14082" width="6.28515625" style="8" customWidth="1"/>
    <col min="14083" max="14083" width="13.140625" style="8" customWidth="1"/>
    <col min="14084" max="14084" width="13" style="8" customWidth="1"/>
    <col min="14085" max="14085" width="14.85546875" style="8" customWidth="1"/>
    <col min="14086" max="14086" width="37" style="8" customWidth="1"/>
    <col min="14087" max="14087" width="28.140625" style="8" customWidth="1"/>
    <col min="14088" max="14088" width="29.5703125" style="8" customWidth="1"/>
    <col min="14089" max="14337" width="8.85546875" style="8"/>
    <col min="14338" max="14338" width="6.28515625" style="8" customWidth="1"/>
    <col min="14339" max="14339" width="13.140625" style="8" customWidth="1"/>
    <col min="14340" max="14340" width="13" style="8" customWidth="1"/>
    <col min="14341" max="14341" width="14.85546875" style="8" customWidth="1"/>
    <col min="14342" max="14342" width="37" style="8" customWidth="1"/>
    <col min="14343" max="14343" width="28.140625" style="8" customWidth="1"/>
    <col min="14344" max="14344" width="29.5703125" style="8" customWidth="1"/>
    <col min="14345" max="14593" width="8.85546875" style="8"/>
    <col min="14594" max="14594" width="6.28515625" style="8" customWidth="1"/>
    <col min="14595" max="14595" width="13.140625" style="8" customWidth="1"/>
    <col min="14596" max="14596" width="13" style="8" customWidth="1"/>
    <col min="14597" max="14597" width="14.85546875" style="8" customWidth="1"/>
    <col min="14598" max="14598" width="37" style="8" customWidth="1"/>
    <col min="14599" max="14599" width="28.140625" style="8" customWidth="1"/>
    <col min="14600" max="14600" width="29.5703125" style="8" customWidth="1"/>
    <col min="14601" max="14849" width="8.85546875" style="8"/>
    <col min="14850" max="14850" width="6.28515625" style="8" customWidth="1"/>
    <col min="14851" max="14851" width="13.140625" style="8" customWidth="1"/>
    <col min="14852" max="14852" width="13" style="8" customWidth="1"/>
    <col min="14853" max="14853" width="14.85546875" style="8" customWidth="1"/>
    <col min="14854" max="14854" width="37" style="8" customWidth="1"/>
    <col min="14855" max="14855" width="28.140625" style="8" customWidth="1"/>
    <col min="14856" max="14856" width="29.5703125" style="8" customWidth="1"/>
    <col min="14857" max="15105" width="8.85546875" style="8"/>
    <col min="15106" max="15106" width="6.28515625" style="8" customWidth="1"/>
    <col min="15107" max="15107" width="13.140625" style="8" customWidth="1"/>
    <col min="15108" max="15108" width="13" style="8" customWidth="1"/>
    <col min="15109" max="15109" width="14.85546875" style="8" customWidth="1"/>
    <col min="15110" max="15110" width="37" style="8" customWidth="1"/>
    <col min="15111" max="15111" width="28.140625" style="8" customWidth="1"/>
    <col min="15112" max="15112" width="29.5703125" style="8" customWidth="1"/>
    <col min="15113" max="15361" width="8.85546875" style="8"/>
    <col min="15362" max="15362" width="6.28515625" style="8" customWidth="1"/>
    <col min="15363" max="15363" width="13.140625" style="8" customWidth="1"/>
    <col min="15364" max="15364" width="13" style="8" customWidth="1"/>
    <col min="15365" max="15365" width="14.85546875" style="8" customWidth="1"/>
    <col min="15366" max="15366" width="37" style="8" customWidth="1"/>
    <col min="15367" max="15367" width="28.140625" style="8" customWidth="1"/>
    <col min="15368" max="15368" width="29.5703125" style="8" customWidth="1"/>
    <col min="15369" max="15617" width="8.85546875" style="8"/>
    <col min="15618" max="15618" width="6.28515625" style="8" customWidth="1"/>
    <col min="15619" max="15619" width="13.140625" style="8" customWidth="1"/>
    <col min="15620" max="15620" width="13" style="8" customWidth="1"/>
    <col min="15621" max="15621" width="14.85546875" style="8" customWidth="1"/>
    <col min="15622" max="15622" width="37" style="8" customWidth="1"/>
    <col min="15623" max="15623" width="28.140625" style="8" customWidth="1"/>
    <col min="15624" max="15624" width="29.5703125" style="8" customWidth="1"/>
    <col min="15625" max="15873" width="8.85546875" style="8"/>
    <col min="15874" max="15874" width="6.28515625" style="8" customWidth="1"/>
    <col min="15875" max="15875" width="13.140625" style="8" customWidth="1"/>
    <col min="15876" max="15876" width="13" style="8" customWidth="1"/>
    <col min="15877" max="15877" width="14.85546875" style="8" customWidth="1"/>
    <col min="15878" max="15878" width="37" style="8" customWidth="1"/>
    <col min="15879" max="15879" width="28.140625" style="8" customWidth="1"/>
    <col min="15880" max="15880" width="29.5703125" style="8" customWidth="1"/>
    <col min="15881" max="16129" width="8.85546875" style="8"/>
    <col min="16130" max="16130" width="6.28515625" style="8" customWidth="1"/>
    <col min="16131" max="16131" width="13.140625" style="8" customWidth="1"/>
    <col min="16132" max="16132" width="13" style="8" customWidth="1"/>
    <col min="16133" max="16133" width="14.85546875" style="8" customWidth="1"/>
    <col min="16134" max="16134" width="37" style="8" customWidth="1"/>
    <col min="16135" max="16135" width="28.140625" style="8" customWidth="1"/>
    <col min="16136" max="16136" width="29.5703125" style="8" customWidth="1"/>
    <col min="16137" max="16384" width="8.85546875" style="8"/>
  </cols>
  <sheetData>
    <row r="1" spans="1:11" s="24" customFormat="1" ht="12.75">
      <c r="A1" s="404" t="s">
        <v>6065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1" s="24" customFormat="1" ht="12.75">
      <c r="A2" s="153" t="s">
        <v>5342</v>
      </c>
      <c r="B2" s="31"/>
      <c r="C2" s="98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56" t="s">
        <v>4826</v>
      </c>
      <c r="B3" s="384" t="s">
        <v>4827</v>
      </c>
      <c r="C3" s="386" t="s">
        <v>4828</v>
      </c>
      <c r="D3" s="307" t="s">
        <v>4829</v>
      </c>
      <c r="E3" s="389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83"/>
      <c r="B4" s="385"/>
      <c r="C4" s="387"/>
      <c r="D4" s="388"/>
      <c r="E4" s="386"/>
      <c r="F4" s="201" t="s">
        <v>4832</v>
      </c>
      <c r="G4" s="201" t="s">
        <v>4833</v>
      </c>
      <c r="H4" s="202" t="s">
        <v>4834</v>
      </c>
      <c r="I4" s="201" t="s">
        <v>4832</v>
      </c>
      <c r="J4" s="201" t="s">
        <v>4833</v>
      </c>
      <c r="K4" s="202" t="s">
        <v>4834</v>
      </c>
    </row>
    <row r="5" spans="1:11" ht="17.45" customHeight="1">
      <c r="A5" s="371">
        <v>1</v>
      </c>
      <c r="B5" s="347" t="s">
        <v>5707</v>
      </c>
      <c r="C5" s="99" t="s">
        <v>2278</v>
      </c>
      <c r="D5" s="68" t="s">
        <v>2277</v>
      </c>
      <c r="E5" s="7"/>
      <c r="F5" s="81">
        <v>294</v>
      </c>
      <c r="G5" s="81">
        <v>253</v>
      </c>
      <c r="H5" s="225">
        <f t="shared" ref="H5:H78" si="0">SUM(F5:G5)</f>
        <v>547</v>
      </c>
      <c r="I5" s="333">
        <v>2</v>
      </c>
      <c r="J5" s="333">
        <v>2</v>
      </c>
      <c r="K5" s="328">
        <f t="shared" ref="K5" si="1">SUM(I5:J8)</f>
        <v>4</v>
      </c>
    </row>
    <row r="6" spans="1:11" ht="17.45" customHeight="1">
      <c r="A6" s="372"/>
      <c r="B6" s="348"/>
      <c r="C6" s="99" t="s">
        <v>2278</v>
      </c>
      <c r="D6" s="68" t="s">
        <v>2279</v>
      </c>
      <c r="E6" s="7"/>
      <c r="F6" s="81">
        <v>219</v>
      </c>
      <c r="G6" s="81">
        <v>171</v>
      </c>
      <c r="H6" s="225">
        <f t="shared" si="0"/>
        <v>390</v>
      </c>
      <c r="I6" s="336"/>
      <c r="J6" s="336"/>
      <c r="K6" s="329"/>
    </row>
    <row r="7" spans="1:11" ht="17.45" customHeight="1">
      <c r="A7" s="372"/>
      <c r="B7" s="348"/>
      <c r="C7" s="99" t="s">
        <v>2308</v>
      </c>
      <c r="D7" s="68" t="s">
        <v>2280</v>
      </c>
      <c r="E7" s="7"/>
      <c r="F7" s="81">
        <v>460</v>
      </c>
      <c r="G7" s="81">
        <v>393</v>
      </c>
      <c r="H7" s="225">
        <f t="shared" si="0"/>
        <v>853</v>
      </c>
      <c r="I7" s="336"/>
      <c r="J7" s="336"/>
      <c r="K7" s="329"/>
    </row>
    <row r="8" spans="1:11" ht="17.45" customHeight="1">
      <c r="A8" s="373"/>
      <c r="B8" s="349"/>
      <c r="C8" s="99" t="s">
        <v>2308</v>
      </c>
      <c r="D8" s="68" t="s">
        <v>2281</v>
      </c>
      <c r="E8" s="7"/>
      <c r="F8" s="81">
        <v>342</v>
      </c>
      <c r="G8" s="81">
        <v>295</v>
      </c>
      <c r="H8" s="225">
        <f t="shared" si="0"/>
        <v>637</v>
      </c>
      <c r="I8" s="334"/>
      <c r="J8" s="334"/>
      <c r="K8" s="330"/>
    </row>
    <row r="9" spans="1:11" ht="17.45" customHeight="1">
      <c r="A9" s="152"/>
      <c r="B9" s="116"/>
      <c r="C9" s="99"/>
      <c r="D9" s="68"/>
      <c r="E9" s="225" t="s">
        <v>5507</v>
      </c>
      <c r="F9" s="86">
        <f>SUM(F5:F8)</f>
        <v>1315</v>
      </c>
      <c r="G9" s="86">
        <f t="shared" ref="G9:K9" si="2">SUM(G5:G8)</f>
        <v>1112</v>
      </c>
      <c r="H9" s="86">
        <f t="shared" si="2"/>
        <v>2427</v>
      </c>
      <c r="I9" s="86">
        <f t="shared" si="2"/>
        <v>2</v>
      </c>
      <c r="J9" s="86">
        <f t="shared" si="2"/>
        <v>2</v>
      </c>
      <c r="K9" s="86">
        <f t="shared" si="2"/>
        <v>4</v>
      </c>
    </row>
    <row r="10" spans="1:11" ht="17.45" customHeight="1">
      <c r="A10" s="371">
        <v>2</v>
      </c>
      <c r="B10" s="347" t="s">
        <v>5708</v>
      </c>
      <c r="C10" s="99" t="s">
        <v>2308</v>
      </c>
      <c r="D10" s="68" t="s">
        <v>2282</v>
      </c>
      <c r="E10" s="7"/>
      <c r="F10" s="81">
        <v>413</v>
      </c>
      <c r="G10" s="81">
        <v>320</v>
      </c>
      <c r="H10" s="225">
        <f t="shared" si="0"/>
        <v>733</v>
      </c>
      <c r="I10" s="333">
        <v>2</v>
      </c>
      <c r="J10" s="333">
        <v>2</v>
      </c>
      <c r="K10" s="328">
        <f t="shared" ref="K10" si="3">SUM(I10:J12)</f>
        <v>4</v>
      </c>
    </row>
    <row r="11" spans="1:11" ht="17.45" customHeight="1">
      <c r="A11" s="372"/>
      <c r="B11" s="348"/>
      <c r="C11" s="99" t="s">
        <v>2308</v>
      </c>
      <c r="D11" s="68" t="s">
        <v>2283</v>
      </c>
      <c r="E11" s="7"/>
      <c r="F11" s="81">
        <v>399</v>
      </c>
      <c r="G11" s="81">
        <v>341</v>
      </c>
      <c r="H11" s="225">
        <f t="shared" si="0"/>
        <v>740</v>
      </c>
      <c r="I11" s="336"/>
      <c r="J11" s="336"/>
      <c r="K11" s="329"/>
    </row>
    <row r="12" spans="1:11" ht="17.45" customHeight="1">
      <c r="A12" s="373"/>
      <c r="B12" s="349"/>
      <c r="C12" s="99" t="s">
        <v>2308</v>
      </c>
      <c r="D12" s="68" t="s">
        <v>2284</v>
      </c>
      <c r="E12" s="7"/>
      <c r="F12" s="81">
        <v>363</v>
      </c>
      <c r="G12" s="81">
        <v>278</v>
      </c>
      <c r="H12" s="225">
        <f t="shared" si="0"/>
        <v>641</v>
      </c>
      <c r="I12" s="334"/>
      <c r="J12" s="334"/>
      <c r="K12" s="330"/>
    </row>
    <row r="13" spans="1:11" ht="17.45" customHeight="1">
      <c r="A13" s="152"/>
      <c r="B13" s="116"/>
      <c r="C13" s="99"/>
      <c r="D13" s="68"/>
      <c r="E13" s="225" t="s">
        <v>5507</v>
      </c>
      <c r="F13" s="86">
        <f>SUM(F10:F12)</f>
        <v>1175</v>
      </c>
      <c r="G13" s="86">
        <f t="shared" ref="G13:K13" si="4">SUM(G10:G12)</f>
        <v>939</v>
      </c>
      <c r="H13" s="86">
        <f t="shared" si="4"/>
        <v>2114</v>
      </c>
      <c r="I13" s="86">
        <f t="shared" si="4"/>
        <v>2</v>
      </c>
      <c r="J13" s="86">
        <f t="shared" si="4"/>
        <v>2</v>
      </c>
      <c r="K13" s="86">
        <f t="shared" si="4"/>
        <v>4</v>
      </c>
    </row>
    <row r="14" spans="1:11" ht="17.45" customHeight="1">
      <c r="A14" s="371">
        <v>3</v>
      </c>
      <c r="B14" s="347" t="s">
        <v>5709</v>
      </c>
      <c r="C14" s="99" t="s">
        <v>2308</v>
      </c>
      <c r="D14" s="68" t="s">
        <v>2285</v>
      </c>
      <c r="E14" s="7"/>
      <c r="F14" s="81">
        <v>493</v>
      </c>
      <c r="G14" s="81">
        <v>413</v>
      </c>
      <c r="H14" s="225">
        <f t="shared" si="0"/>
        <v>906</v>
      </c>
      <c r="I14" s="333">
        <v>2</v>
      </c>
      <c r="J14" s="333">
        <v>2</v>
      </c>
      <c r="K14" s="328">
        <f t="shared" ref="K14" si="5">SUM(I14:J15)</f>
        <v>4</v>
      </c>
    </row>
    <row r="15" spans="1:11" ht="17.45" customHeight="1">
      <c r="A15" s="373"/>
      <c r="B15" s="349"/>
      <c r="C15" s="99" t="s">
        <v>5354</v>
      </c>
      <c r="D15" s="68" t="s">
        <v>2286</v>
      </c>
      <c r="E15" s="7"/>
      <c r="F15" s="81">
        <v>540</v>
      </c>
      <c r="G15" s="81">
        <v>436</v>
      </c>
      <c r="H15" s="225">
        <f t="shared" si="0"/>
        <v>976</v>
      </c>
      <c r="I15" s="334"/>
      <c r="J15" s="334"/>
      <c r="K15" s="330"/>
    </row>
    <row r="16" spans="1:11" ht="17.45" customHeight="1">
      <c r="A16" s="152"/>
      <c r="B16" s="116"/>
      <c r="C16" s="99"/>
      <c r="D16" s="68"/>
      <c r="E16" s="225" t="s">
        <v>5507</v>
      </c>
      <c r="F16" s="86">
        <f>SUM(F14:F15)</f>
        <v>1033</v>
      </c>
      <c r="G16" s="86">
        <f t="shared" ref="G16:K16" si="6">SUM(G14:G15)</f>
        <v>849</v>
      </c>
      <c r="H16" s="86">
        <f t="shared" si="6"/>
        <v>1882</v>
      </c>
      <c r="I16" s="86">
        <f t="shared" si="6"/>
        <v>2</v>
      </c>
      <c r="J16" s="86">
        <f t="shared" si="6"/>
        <v>2</v>
      </c>
      <c r="K16" s="86">
        <f t="shared" si="6"/>
        <v>4</v>
      </c>
    </row>
    <row r="17" spans="1:11" ht="17.45" customHeight="1">
      <c r="A17" s="371">
        <v>4</v>
      </c>
      <c r="B17" s="347" t="s">
        <v>5710</v>
      </c>
      <c r="C17" s="99" t="s">
        <v>2308</v>
      </c>
      <c r="D17" s="68" t="s">
        <v>2287</v>
      </c>
      <c r="E17" s="7"/>
      <c r="F17" s="81">
        <v>447</v>
      </c>
      <c r="G17" s="81">
        <v>350</v>
      </c>
      <c r="H17" s="225">
        <f t="shared" si="0"/>
        <v>797</v>
      </c>
      <c r="I17" s="333">
        <v>2</v>
      </c>
      <c r="J17" s="333">
        <v>2</v>
      </c>
      <c r="K17" s="328">
        <f t="shared" ref="K17" si="7">SUM(I17:J20)</f>
        <v>4</v>
      </c>
    </row>
    <row r="18" spans="1:11" ht="17.45" customHeight="1">
      <c r="A18" s="372"/>
      <c r="B18" s="348"/>
      <c r="C18" s="99" t="s">
        <v>2289</v>
      </c>
      <c r="D18" s="68" t="s">
        <v>2288</v>
      </c>
      <c r="E18" s="7"/>
      <c r="F18" s="81">
        <v>268</v>
      </c>
      <c r="G18" s="81">
        <v>199</v>
      </c>
      <c r="H18" s="225">
        <f t="shared" si="0"/>
        <v>467</v>
      </c>
      <c r="I18" s="336"/>
      <c r="J18" s="336"/>
      <c r="K18" s="329"/>
    </row>
    <row r="19" spans="1:11" ht="17.45" customHeight="1">
      <c r="A19" s="372"/>
      <c r="B19" s="348"/>
      <c r="C19" s="99" t="s">
        <v>2291</v>
      </c>
      <c r="D19" s="68" t="s">
        <v>2290</v>
      </c>
      <c r="E19" s="7"/>
      <c r="F19" s="81">
        <v>242</v>
      </c>
      <c r="G19" s="81">
        <v>179</v>
      </c>
      <c r="H19" s="225">
        <f t="shared" si="0"/>
        <v>421</v>
      </c>
      <c r="I19" s="336"/>
      <c r="J19" s="336"/>
      <c r="K19" s="329"/>
    </row>
    <row r="20" spans="1:11" ht="17.45" customHeight="1">
      <c r="A20" s="373"/>
      <c r="B20" s="349"/>
      <c r="C20" s="99" t="s">
        <v>2293</v>
      </c>
      <c r="D20" s="68" t="s">
        <v>2292</v>
      </c>
      <c r="E20" s="7"/>
      <c r="F20" s="81">
        <v>273</v>
      </c>
      <c r="G20" s="81">
        <v>204</v>
      </c>
      <c r="H20" s="225">
        <f t="shared" si="0"/>
        <v>477</v>
      </c>
      <c r="I20" s="334"/>
      <c r="J20" s="334"/>
      <c r="K20" s="330"/>
    </row>
    <row r="21" spans="1:11" ht="17.45" customHeight="1">
      <c r="A21" s="152"/>
      <c r="B21" s="116"/>
      <c r="C21" s="99"/>
      <c r="D21" s="68"/>
      <c r="E21" s="225" t="s">
        <v>5507</v>
      </c>
      <c r="F21" s="86">
        <f>SUM(F17:F20)</f>
        <v>1230</v>
      </c>
      <c r="G21" s="86">
        <f t="shared" ref="G21:K21" si="8">SUM(G17:G20)</f>
        <v>932</v>
      </c>
      <c r="H21" s="86">
        <f t="shared" si="8"/>
        <v>2162</v>
      </c>
      <c r="I21" s="86">
        <f t="shared" si="8"/>
        <v>2</v>
      </c>
      <c r="J21" s="86">
        <f t="shared" si="8"/>
        <v>2</v>
      </c>
      <c r="K21" s="86">
        <f t="shared" si="8"/>
        <v>4</v>
      </c>
    </row>
    <row r="22" spans="1:11" ht="36" customHeight="1">
      <c r="A22" s="152">
        <v>5</v>
      </c>
      <c r="B22" s="116" t="s">
        <v>5710</v>
      </c>
      <c r="C22" s="229" t="s">
        <v>2295</v>
      </c>
      <c r="D22" s="68" t="s">
        <v>2294</v>
      </c>
      <c r="E22" s="7"/>
      <c r="F22" s="81">
        <v>912</v>
      </c>
      <c r="G22" s="81">
        <v>641</v>
      </c>
      <c r="H22" s="225">
        <f t="shared" si="0"/>
        <v>1553</v>
      </c>
      <c r="I22" s="9">
        <v>2</v>
      </c>
      <c r="J22" s="9">
        <v>2</v>
      </c>
      <c r="K22" s="225">
        <f>SUM(I22:J22)</f>
        <v>4</v>
      </c>
    </row>
    <row r="23" spans="1:11" ht="12.6" customHeight="1">
      <c r="A23" s="152"/>
      <c r="B23" s="116"/>
      <c r="C23" s="99"/>
      <c r="D23" s="68"/>
      <c r="E23" s="225" t="s">
        <v>5507</v>
      </c>
      <c r="F23" s="86">
        <f>SUM(F22)</f>
        <v>912</v>
      </c>
      <c r="G23" s="86">
        <f t="shared" ref="G23:K23" si="9">SUM(G22)</f>
        <v>641</v>
      </c>
      <c r="H23" s="86">
        <f t="shared" si="9"/>
        <v>1553</v>
      </c>
      <c r="I23" s="86">
        <f t="shared" si="9"/>
        <v>2</v>
      </c>
      <c r="J23" s="86">
        <f t="shared" si="9"/>
        <v>2</v>
      </c>
      <c r="K23" s="86">
        <f t="shared" si="9"/>
        <v>4</v>
      </c>
    </row>
    <row r="24" spans="1:11" ht="17.45" customHeight="1">
      <c r="A24" s="371">
        <v>6</v>
      </c>
      <c r="B24" s="347" t="s">
        <v>5711</v>
      </c>
      <c r="C24" s="99" t="s">
        <v>2308</v>
      </c>
      <c r="D24" s="68" t="s">
        <v>2296</v>
      </c>
      <c r="E24" s="7"/>
      <c r="F24" s="81">
        <v>673</v>
      </c>
      <c r="G24" s="81">
        <v>545</v>
      </c>
      <c r="H24" s="225">
        <f t="shared" si="0"/>
        <v>1218</v>
      </c>
      <c r="I24" s="333">
        <v>2</v>
      </c>
      <c r="J24" s="333">
        <v>2</v>
      </c>
      <c r="K24" s="328">
        <f t="shared" ref="K24" si="10">SUM(I24:J25)</f>
        <v>4</v>
      </c>
    </row>
    <row r="25" spans="1:11" ht="17.45" customHeight="1">
      <c r="A25" s="373"/>
      <c r="B25" s="349"/>
      <c r="C25" s="99" t="s">
        <v>2308</v>
      </c>
      <c r="D25" s="68" t="s">
        <v>2297</v>
      </c>
      <c r="E25" s="7"/>
      <c r="F25" s="81">
        <v>491</v>
      </c>
      <c r="G25" s="81">
        <v>390</v>
      </c>
      <c r="H25" s="225">
        <f t="shared" si="0"/>
        <v>881</v>
      </c>
      <c r="I25" s="334"/>
      <c r="J25" s="334"/>
      <c r="K25" s="330"/>
    </row>
    <row r="26" spans="1:11" ht="15" customHeight="1">
      <c r="A26" s="152"/>
      <c r="B26" s="116"/>
      <c r="C26" s="99"/>
      <c r="D26" s="68"/>
      <c r="E26" s="225" t="s">
        <v>5507</v>
      </c>
      <c r="F26" s="86">
        <f>SUM(F24:F25)</f>
        <v>1164</v>
      </c>
      <c r="G26" s="86">
        <f t="shared" ref="G26:K26" si="11">SUM(G24:G25)</f>
        <v>935</v>
      </c>
      <c r="H26" s="86">
        <f t="shared" si="11"/>
        <v>2099</v>
      </c>
      <c r="I26" s="86">
        <f t="shared" si="11"/>
        <v>2</v>
      </c>
      <c r="J26" s="86">
        <f t="shared" si="11"/>
        <v>2</v>
      </c>
      <c r="K26" s="86">
        <f t="shared" si="11"/>
        <v>4</v>
      </c>
    </row>
    <row r="27" spans="1:11" ht="17.45" customHeight="1">
      <c r="A27" s="371">
        <v>7</v>
      </c>
      <c r="B27" s="347" t="s">
        <v>5712</v>
      </c>
      <c r="C27" s="99" t="s">
        <v>2308</v>
      </c>
      <c r="D27" s="68" t="s">
        <v>2298</v>
      </c>
      <c r="E27" s="7"/>
      <c r="F27" s="81">
        <v>435</v>
      </c>
      <c r="G27" s="81">
        <v>368</v>
      </c>
      <c r="H27" s="225">
        <f t="shared" si="0"/>
        <v>803</v>
      </c>
      <c r="I27" s="333">
        <v>2</v>
      </c>
      <c r="J27" s="333">
        <v>2</v>
      </c>
      <c r="K27" s="328">
        <f t="shared" ref="K27" si="12">SUM(I27:J28)</f>
        <v>4</v>
      </c>
    </row>
    <row r="28" spans="1:11" ht="17.45" customHeight="1">
      <c r="A28" s="373"/>
      <c r="B28" s="349"/>
      <c r="C28" s="99" t="s">
        <v>2308</v>
      </c>
      <c r="D28" s="68" t="s">
        <v>2299</v>
      </c>
      <c r="E28" s="7"/>
      <c r="F28" s="81">
        <v>511</v>
      </c>
      <c r="G28" s="81">
        <v>394</v>
      </c>
      <c r="H28" s="225">
        <f t="shared" si="0"/>
        <v>905</v>
      </c>
      <c r="I28" s="334"/>
      <c r="J28" s="334"/>
      <c r="K28" s="330"/>
    </row>
    <row r="29" spans="1:11" ht="13.9" customHeight="1">
      <c r="A29" s="152"/>
      <c r="B29" s="116"/>
      <c r="C29" s="99"/>
      <c r="D29" s="68"/>
      <c r="E29" s="225" t="s">
        <v>5507</v>
      </c>
      <c r="F29" s="86">
        <f>SUM(F27:F28)</f>
        <v>946</v>
      </c>
      <c r="G29" s="86">
        <f t="shared" ref="G29:K29" si="13">SUM(G27:G28)</f>
        <v>762</v>
      </c>
      <c r="H29" s="86">
        <f t="shared" si="13"/>
        <v>1708</v>
      </c>
      <c r="I29" s="86">
        <f t="shared" si="13"/>
        <v>2</v>
      </c>
      <c r="J29" s="86">
        <f t="shared" si="13"/>
        <v>2</v>
      </c>
      <c r="K29" s="86">
        <f t="shared" si="13"/>
        <v>4</v>
      </c>
    </row>
    <row r="30" spans="1:11" ht="28.15" customHeight="1">
      <c r="A30" s="152">
        <v>8</v>
      </c>
      <c r="B30" s="116" t="s">
        <v>5712</v>
      </c>
      <c r="C30" s="228" t="s">
        <v>2308</v>
      </c>
      <c r="D30" s="68" t="s">
        <v>2300</v>
      </c>
      <c r="E30" s="7"/>
      <c r="F30" s="81">
        <v>716</v>
      </c>
      <c r="G30" s="81">
        <v>538</v>
      </c>
      <c r="H30" s="225">
        <f t="shared" si="0"/>
        <v>1254</v>
      </c>
      <c r="I30" s="9">
        <v>2</v>
      </c>
      <c r="J30" s="9">
        <v>2</v>
      </c>
      <c r="K30" s="225">
        <f>SUM(I30:J30)</f>
        <v>4</v>
      </c>
    </row>
    <row r="31" spans="1:11" ht="13.9" customHeight="1">
      <c r="A31" s="152"/>
      <c r="B31" s="116"/>
      <c r="C31" s="99"/>
      <c r="D31" s="68"/>
      <c r="E31" s="225" t="s">
        <v>5507</v>
      </c>
      <c r="F31" s="86">
        <f>SUM(F30)</f>
        <v>716</v>
      </c>
      <c r="G31" s="86">
        <f t="shared" ref="G31:K31" si="14">SUM(G30)</f>
        <v>538</v>
      </c>
      <c r="H31" s="86">
        <f t="shared" si="14"/>
        <v>1254</v>
      </c>
      <c r="I31" s="86">
        <f t="shared" si="14"/>
        <v>2</v>
      </c>
      <c r="J31" s="86">
        <f t="shared" si="14"/>
        <v>2</v>
      </c>
      <c r="K31" s="86">
        <f t="shared" si="14"/>
        <v>4</v>
      </c>
    </row>
    <row r="32" spans="1:11" ht="17.45" customHeight="1">
      <c r="A32" s="371">
        <v>9</v>
      </c>
      <c r="B32" s="347" t="s">
        <v>5707</v>
      </c>
      <c r="C32" s="99" t="s">
        <v>2302</v>
      </c>
      <c r="D32" s="68" t="s">
        <v>2301</v>
      </c>
      <c r="E32" s="7"/>
      <c r="F32" s="81">
        <v>363</v>
      </c>
      <c r="G32" s="81">
        <v>316</v>
      </c>
      <c r="H32" s="225">
        <f t="shared" si="0"/>
        <v>679</v>
      </c>
      <c r="I32" s="333">
        <v>2</v>
      </c>
      <c r="J32" s="333">
        <v>2</v>
      </c>
      <c r="K32" s="328">
        <f t="shared" ref="K32" si="15">SUM(I32:J34)</f>
        <v>4</v>
      </c>
    </row>
    <row r="33" spans="1:11" ht="17.45" customHeight="1">
      <c r="A33" s="372"/>
      <c r="B33" s="348"/>
      <c r="C33" s="99" t="s">
        <v>2302</v>
      </c>
      <c r="D33" s="68" t="s">
        <v>2303</v>
      </c>
      <c r="E33" s="7"/>
      <c r="F33" s="81">
        <v>240</v>
      </c>
      <c r="G33" s="81">
        <v>181</v>
      </c>
      <c r="H33" s="225">
        <f t="shared" si="0"/>
        <v>421</v>
      </c>
      <c r="I33" s="336"/>
      <c r="J33" s="336"/>
      <c r="K33" s="329"/>
    </row>
    <row r="34" spans="1:11" ht="17.45" customHeight="1">
      <c r="A34" s="373"/>
      <c r="B34" s="349"/>
      <c r="C34" s="99" t="s">
        <v>2302</v>
      </c>
      <c r="D34" s="68" t="s">
        <v>2304</v>
      </c>
      <c r="E34" s="7"/>
      <c r="F34" s="81">
        <v>330</v>
      </c>
      <c r="G34" s="81">
        <v>234</v>
      </c>
      <c r="H34" s="225">
        <f t="shared" si="0"/>
        <v>564</v>
      </c>
      <c r="I34" s="334"/>
      <c r="J34" s="334"/>
      <c r="K34" s="330"/>
    </row>
    <row r="35" spans="1:11" ht="15" customHeight="1">
      <c r="A35" s="152"/>
      <c r="B35" s="116"/>
      <c r="C35" s="99"/>
      <c r="D35" s="68"/>
      <c r="E35" s="225" t="s">
        <v>5507</v>
      </c>
      <c r="F35" s="86">
        <f>SUM(F32:F34)</f>
        <v>933</v>
      </c>
      <c r="G35" s="86">
        <f t="shared" ref="G35:K35" si="16">SUM(G32:G34)</f>
        <v>731</v>
      </c>
      <c r="H35" s="86">
        <f t="shared" si="16"/>
        <v>1664</v>
      </c>
      <c r="I35" s="86">
        <f t="shared" si="16"/>
        <v>2</v>
      </c>
      <c r="J35" s="86">
        <f t="shared" si="16"/>
        <v>2</v>
      </c>
      <c r="K35" s="86">
        <f t="shared" si="16"/>
        <v>4</v>
      </c>
    </row>
    <row r="36" spans="1:11" ht="17.45" customHeight="1">
      <c r="A36" s="371">
        <v>10</v>
      </c>
      <c r="B36" s="347" t="s">
        <v>5707</v>
      </c>
      <c r="C36" s="99" t="s">
        <v>2302</v>
      </c>
      <c r="D36" s="68" t="s">
        <v>2305</v>
      </c>
      <c r="E36" s="7"/>
      <c r="F36" s="81">
        <v>379</v>
      </c>
      <c r="G36" s="81">
        <v>315</v>
      </c>
      <c r="H36" s="225">
        <f t="shared" si="0"/>
        <v>694</v>
      </c>
      <c r="I36" s="333">
        <v>2</v>
      </c>
      <c r="J36" s="333">
        <v>2</v>
      </c>
      <c r="K36" s="328">
        <f t="shared" ref="K36" si="17">SUM(I36:J37)</f>
        <v>4</v>
      </c>
    </row>
    <row r="37" spans="1:11" ht="17.45" customHeight="1">
      <c r="A37" s="373"/>
      <c r="B37" s="349"/>
      <c r="C37" s="99" t="s">
        <v>2302</v>
      </c>
      <c r="D37" s="68" t="s">
        <v>2306</v>
      </c>
      <c r="E37" s="7"/>
      <c r="F37" s="81">
        <v>436</v>
      </c>
      <c r="G37" s="81">
        <v>356</v>
      </c>
      <c r="H37" s="225">
        <f t="shared" si="0"/>
        <v>792</v>
      </c>
      <c r="I37" s="334"/>
      <c r="J37" s="334"/>
      <c r="K37" s="330"/>
    </row>
    <row r="38" spans="1:11" ht="13.9" customHeight="1">
      <c r="A38" s="152"/>
      <c r="B38" s="116"/>
      <c r="C38" s="99"/>
      <c r="D38" s="68"/>
      <c r="E38" s="225" t="s">
        <v>5507</v>
      </c>
      <c r="F38" s="86">
        <f>SUM(F36:F37)</f>
        <v>815</v>
      </c>
      <c r="G38" s="86">
        <f t="shared" ref="G38:K38" si="18">SUM(G36:G37)</f>
        <v>671</v>
      </c>
      <c r="H38" s="86">
        <f t="shared" si="18"/>
        <v>1486</v>
      </c>
      <c r="I38" s="86">
        <f t="shared" si="18"/>
        <v>2</v>
      </c>
      <c r="J38" s="86">
        <f t="shared" si="18"/>
        <v>2</v>
      </c>
      <c r="K38" s="86">
        <f t="shared" si="18"/>
        <v>4</v>
      </c>
    </row>
    <row r="39" spans="1:11" ht="17.45" customHeight="1">
      <c r="A39" s="371">
        <v>11</v>
      </c>
      <c r="B39" s="347" t="s">
        <v>5713</v>
      </c>
      <c r="C39" s="99" t="s">
        <v>2308</v>
      </c>
      <c r="D39" s="68" t="s">
        <v>2307</v>
      </c>
      <c r="E39" s="7"/>
      <c r="F39" s="81">
        <v>620</v>
      </c>
      <c r="G39" s="81">
        <v>460</v>
      </c>
      <c r="H39" s="225">
        <f t="shared" si="0"/>
        <v>1080</v>
      </c>
      <c r="I39" s="333">
        <v>2</v>
      </c>
      <c r="J39" s="333">
        <v>2</v>
      </c>
      <c r="K39" s="328">
        <f t="shared" ref="K39" si="19">SUM(I39:J40)</f>
        <v>4</v>
      </c>
    </row>
    <row r="40" spans="1:11" ht="13.9" customHeight="1">
      <c r="A40" s="373"/>
      <c r="B40" s="349"/>
      <c r="C40" s="99" t="s">
        <v>2308</v>
      </c>
      <c r="D40" s="68" t="s">
        <v>2309</v>
      </c>
      <c r="E40" s="7"/>
      <c r="F40" s="81">
        <v>768</v>
      </c>
      <c r="G40" s="81">
        <v>615</v>
      </c>
      <c r="H40" s="225">
        <f t="shared" si="0"/>
        <v>1383</v>
      </c>
      <c r="I40" s="334"/>
      <c r="J40" s="334"/>
      <c r="K40" s="330"/>
    </row>
    <row r="41" spans="1:11" ht="9" customHeight="1">
      <c r="A41" s="152"/>
      <c r="B41" s="116"/>
      <c r="C41" s="99"/>
      <c r="D41" s="68"/>
      <c r="E41" s="225" t="s">
        <v>5507</v>
      </c>
      <c r="F41" s="86">
        <f>SUM(F39:F40)</f>
        <v>1388</v>
      </c>
      <c r="G41" s="86">
        <f t="shared" ref="G41:K41" si="20">SUM(G39:G40)</f>
        <v>1075</v>
      </c>
      <c r="H41" s="86">
        <f t="shared" si="20"/>
        <v>2463</v>
      </c>
      <c r="I41" s="86">
        <f t="shared" si="20"/>
        <v>2</v>
      </c>
      <c r="J41" s="86">
        <f t="shared" si="20"/>
        <v>2</v>
      </c>
      <c r="K41" s="86">
        <f t="shared" si="20"/>
        <v>4</v>
      </c>
    </row>
    <row r="42" spans="1:11" ht="17.45" customHeight="1">
      <c r="A42" s="371">
        <v>12</v>
      </c>
      <c r="B42" s="347" t="s">
        <v>5714</v>
      </c>
      <c r="C42" s="99" t="s">
        <v>2308</v>
      </c>
      <c r="D42" s="68" t="s">
        <v>2310</v>
      </c>
      <c r="E42" s="7"/>
      <c r="F42" s="81">
        <v>307</v>
      </c>
      <c r="G42" s="81">
        <v>240</v>
      </c>
      <c r="H42" s="225">
        <f t="shared" si="0"/>
        <v>547</v>
      </c>
      <c r="I42" s="333">
        <v>2</v>
      </c>
      <c r="J42" s="333">
        <v>2</v>
      </c>
      <c r="K42" s="328">
        <f t="shared" ref="K42" si="21">SUM(I42:J43)</f>
        <v>4</v>
      </c>
    </row>
    <row r="43" spans="1:11" ht="17.45" customHeight="1">
      <c r="A43" s="373"/>
      <c r="B43" s="349"/>
      <c r="C43" s="99" t="s">
        <v>2308</v>
      </c>
      <c r="D43" s="68" t="s">
        <v>2311</v>
      </c>
      <c r="E43" s="7"/>
      <c r="F43" s="81">
        <v>539</v>
      </c>
      <c r="G43" s="81">
        <v>410</v>
      </c>
      <c r="H43" s="225">
        <f t="shared" si="0"/>
        <v>949</v>
      </c>
      <c r="I43" s="334"/>
      <c r="J43" s="334"/>
      <c r="K43" s="330"/>
    </row>
    <row r="44" spans="1:11" ht="17.45" customHeight="1">
      <c r="A44" s="152"/>
      <c r="B44" s="116"/>
      <c r="C44" s="99"/>
      <c r="D44" s="68"/>
      <c r="E44" s="225" t="s">
        <v>5507</v>
      </c>
      <c r="F44" s="86">
        <f>SUM(F42:F43)</f>
        <v>846</v>
      </c>
      <c r="G44" s="86">
        <f t="shared" ref="G44:K44" si="22">SUM(G42:G43)</f>
        <v>650</v>
      </c>
      <c r="H44" s="86">
        <f t="shared" si="22"/>
        <v>1496</v>
      </c>
      <c r="I44" s="86">
        <f t="shared" si="22"/>
        <v>2</v>
      </c>
      <c r="J44" s="86">
        <f t="shared" si="22"/>
        <v>2</v>
      </c>
      <c r="K44" s="86">
        <f t="shared" si="22"/>
        <v>4</v>
      </c>
    </row>
    <row r="45" spans="1:11" ht="17.45" customHeight="1">
      <c r="A45" s="371">
        <v>13</v>
      </c>
      <c r="B45" s="347" t="s">
        <v>5715</v>
      </c>
      <c r="C45" s="99" t="s">
        <v>2308</v>
      </c>
      <c r="D45" s="68" t="s">
        <v>2312</v>
      </c>
      <c r="E45" s="7"/>
      <c r="F45" s="81">
        <v>394</v>
      </c>
      <c r="G45" s="81">
        <v>332</v>
      </c>
      <c r="H45" s="225">
        <f t="shared" si="0"/>
        <v>726</v>
      </c>
      <c r="I45" s="333">
        <v>2</v>
      </c>
      <c r="J45" s="333">
        <v>2</v>
      </c>
      <c r="K45" s="328">
        <f t="shared" ref="K45" si="23">SUM(I45:J46)</f>
        <v>4</v>
      </c>
    </row>
    <row r="46" spans="1:11" ht="17.45" customHeight="1">
      <c r="A46" s="373"/>
      <c r="B46" s="349"/>
      <c r="C46" s="99" t="s">
        <v>2308</v>
      </c>
      <c r="D46" s="68" t="s">
        <v>2313</v>
      </c>
      <c r="E46" s="7"/>
      <c r="F46" s="81">
        <v>400</v>
      </c>
      <c r="G46" s="81">
        <v>319</v>
      </c>
      <c r="H46" s="225">
        <f t="shared" si="0"/>
        <v>719</v>
      </c>
      <c r="I46" s="334"/>
      <c r="J46" s="334"/>
      <c r="K46" s="330"/>
    </row>
    <row r="47" spans="1:11" ht="17.45" customHeight="1">
      <c r="A47" s="152"/>
      <c r="B47" s="116"/>
      <c r="C47" s="99"/>
      <c r="D47" s="68"/>
      <c r="E47" s="225" t="s">
        <v>5507</v>
      </c>
      <c r="F47" s="86">
        <f>SUM(F45:F46)</f>
        <v>794</v>
      </c>
      <c r="G47" s="86">
        <f t="shared" ref="G47:K47" si="24">SUM(G45:G46)</f>
        <v>651</v>
      </c>
      <c r="H47" s="86">
        <f t="shared" si="24"/>
        <v>1445</v>
      </c>
      <c r="I47" s="86">
        <f t="shared" si="24"/>
        <v>2</v>
      </c>
      <c r="J47" s="86">
        <f t="shared" si="24"/>
        <v>2</v>
      </c>
      <c r="K47" s="86">
        <f t="shared" si="24"/>
        <v>4</v>
      </c>
    </row>
    <row r="48" spans="1:11" ht="17.45" customHeight="1">
      <c r="A48" s="371">
        <v>14</v>
      </c>
      <c r="B48" s="347" t="s">
        <v>5716</v>
      </c>
      <c r="C48" s="99" t="s">
        <v>2315</v>
      </c>
      <c r="D48" s="68" t="s">
        <v>2314</v>
      </c>
      <c r="E48" s="7"/>
      <c r="F48" s="81">
        <v>121</v>
      </c>
      <c r="G48" s="81">
        <v>92</v>
      </c>
      <c r="H48" s="225">
        <f t="shared" si="0"/>
        <v>213</v>
      </c>
      <c r="I48" s="333">
        <v>2</v>
      </c>
      <c r="J48" s="333">
        <v>2</v>
      </c>
      <c r="K48" s="328">
        <f t="shared" ref="K48" si="25">SUM(I48:J50)</f>
        <v>4</v>
      </c>
    </row>
    <row r="49" spans="1:11" ht="17.45" customHeight="1">
      <c r="A49" s="372"/>
      <c r="B49" s="348"/>
      <c r="C49" s="99" t="s">
        <v>2315</v>
      </c>
      <c r="D49" s="68" t="s">
        <v>2316</v>
      </c>
      <c r="E49" s="7"/>
      <c r="F49" s="81">
        <v>344</v>
      </c>
      <c r="G49" s="81">
        <v>285</v>
      </c>
      <c r="H49" s="225">
        <f t="shared" si="0"/>
        <v>629</v>
      </c>
      <c r="I49" s="336"/>
      <c r="J49" s="336"/>
      <c r="K49" s="329"/>
    </row>
    <row r="50" spans="1:11" ht="17.45" customHeight="1">
      <c r="A50" s="373"/>
      <c r="B50" s="349"/>
      <c r="C50" s="99" t="s">
        <v>2315</v>
      </c>
      <c r="D50" s="68" t="s">
        <v>2317</v>
      </c>
      <c r="E50" s="7"/>
      <c r="F50" s="81">
        <v>274</v>
      </c>
      <c r="G50" s="81">
        <v>239</v>
      </c>
      <c r="H50" s="225">
        <f t="shared" si="0"/>
        <v>513</v>
      </c>
      <c r="I50" s="334"/>
      <c r="J50" s="334"/>
      <c r="K50" s="330"/>
    </row>
    <row r="51" spans="1:11" ht="17.45" customHeight="1">
      <c r="A51" s="152"/>
      <c r="B51" s="116"/>
      <c r="C51" s="99"/>
      <c r="D51" s="68"/>
      <c r="E51" s="225" t="s">
        <v>5507</v>
      </c>
      <c r="F51" s="86">
        <f>SUM(F48:F50)</f>
        <v>739</v>
      </c>
      <c r="G51" s="86">
        <f t="shared" ref="G51:K51" si="26">SUM(G48:G50)</f>
        <v>616</v>
      </c>
      <c r="H51" s="86">
        <f t="shared" si="26"/>
        <v>1355</v>
      </c>
      <c r="I51" s="86">
        <f t="shared" si="26"/>
        <v>2</v>
      </c>
      <c r="J51" s="86">
        <f t="shared" si="26"/>
        <v>2</v>
      </c>
      <c r="K51" s="86">
        <f t="shared" si="26"/>
        <v>4</v>
      </c>
    </row>
    <row r="52" spans="1:11" ht="17.45" customHeight="1">
      <c r="A52" s="371">
        <v>15</v>
      </c>
      <c r="B52" s="347" t="s">
        <v>5717</v>
      </c>
      <c r="C52" s="99" t="s">
        <v>2319</v>
      </c>
      <c r="D52" s="68" t="s">
        <v>2318</v>
      </c>
      <c r="E52" s="7"/>
      <c r="F52" s="81">
        <v>421</v>
      </c>
      <c r="G52" s="81">
        <v>306</v>
      </c>
      <c r="H52" s="225">
        <f t="shared" si="0"/>
        <v>727</v>
      </c>
      <c r="I52" s="333">
        <v>2</v>
      </c>
      <c r="J52" s="333">
        <v>2</v>
      </c>
      <c r="K52" s="328">
        <f t="shared" ref="K52" si="27">SUM(I52:J55)</f>
        <v>4</v>
      </c>
    </row>
    <row r="53" spans="1:11" ht="17.45" customHeight="1">
      <c r="A53" s="372"/>
      <c r="B53" s="348"/>
      <c r="C53" s="99" t="s">
        <v>2319</v>
      </c>
      <c r="D53" s="68" t="s">
        <v>2320</v>
      </c>
      <c r="E53" s="7"/>
      <c r="F53" s="81">
        <v>303</v>
      </c>
      <c r="G53" s="81">
        <v>227</v>
      </c>
      <c r="H53" s="225">
        <f t="shared" si="0"/>
        <v>530</v>
      </c>
      <c r="I53" s="336"/>
      <c r="J53" s="336"/>
      <c r="K53" s="329"/>
    </row>
    <row r="54" spans="1:11" ht="17.45" customHeight="1">
      <c r="A54" s="372"/>
      <c r="B54" s="348"/>
      <c r="C54" s="99" t="s">
        <v>2322</v>
      </c>
      <c r="D54" s="68" t="s">
        <v>2321</v>
      </c>
      <c r="E54" s="7"/>
      <c r="F54" s="81">
        <v>193</v>
      </c>
      <c r="G54" s="81">
        <v>143</v>
      </c>
      <c r="H54" s="225">
        <f t="shared" si="0"/>
        <v>336</v>
      </c>
      <c r="I54" s="336"/>
      <c r="J54" s="336"/>
      <c r="K54" s="329"/>
    </row>
    <row r="55" spans="1:11" ht="17.45" customHeight="1">
      <c r="A55" s="373"/>
      <c r="B55" s="349"/>
      <c r="C55" s="99" t="s">
        <v>2324</v>
      </c>
      <c r="D55" s="68" t="s">
        <v>2323</v>
      </c>
      <c r="E55" s="7"/>
      <c r="F55" s="81">
        <v>330</v>
      </c>
      <c r="G55" s="81">
        <v>236</v>
      </c>
      <c r="H55" s="225">
        <f t="shared" si="0"/>
        <v>566</v>
      </c>
      <c r="I55" s="334"/>
      <c r="J55" s="334"/>
      <c r="K55" s="330"/>
    </row>
    <row r="56" spans="1:11" ht="17.45" customHeight="1">
      <c r="A56" s="152"/>
      <c r="B56" s="116"/>
      <c r="C56" s="99"/>
      <c r="D56" s="68"/>
      <c r="E56" s="225" t="s">
        <v>5507</v>
      </c>
      <c r="F56" s="86">
        <f>SUM(F52:F55)</f>
        <v>1247</v>
      </c>
      <c r="G56" s="86">
        <f t="shared" ref="G56:K56" si="28">SUM(G52:G55)</f>
        <v>912</v>
      </c>
      <c r="H56" s="86">
        <f t="shared" si="28"/>
        <v>2159</v>
      </c>
      <c r="I56" s="86">
        <f t="shared" si="28"/>
        <v>2</v>
      </c>
      <c r="J56" s="86">
        <f t="shared" si="28"/>
        <v>2</v>
      </c>
      <c r="K56" s="86">
        <f t="shared" si="28"/>
        <v>4</v>
      </c>
    </row>
    <row r="57" spans="1:11" ht="17.45" customHeight="1">
      <c r="A57" s="371">
        <v>16</v>
      </c>
      <c r="B57" s="347" t="s">
        <v>5718</v>
      </c>
      <c r="C57" s="99" t="s">
        <v>2326</v>
      </c>
      <c r="D57" s="68" t="s">
        <v>2325</v>
      </c>
      <c r="E57" s="7"/>
      <c r="F57" s="81">
        <v>264</v>
      </c>
      <c r="G57" s="81">
        <v>222</v>
      </c>
      <c r="H57" s="225">
        <f t="shared" si="0"/>
        <v>486</v>
      </c>
      <c r="I57" s="333">
        <v>2</v>
      </c>
      <c r="J57" s="333">
        <v>2</v>
      </c>
      <c r="K57" s="328">
        <f t="shared" ref="K57" si="29">SUM(I57:J59)</f>
        <v>4</v>
      </c>
    </row>
    <row r="58" spans="1:11" ht="17.45" customHeight="1">
      <c r="A58" s="372"/>
      <c r="B58" s="348"/>
      <c r="C58" s="99" t="s">
        <v>2326</v>
      </c>
      <c r="D58" s="68" t="s">
        <v>2327</v>
      </c>
      <c r="E58" s="7"/>
      <c r="F58" s="81">
        <v>349</v>
      </c>
      <c r="G58" s="81">
        <v>281</v>
      </c>
      <c r="H58" s="225">
        <f t="shared" si="0"/>
        <v>630</v>
      </c>
      <c r="I58" s="336"/>
      <c r="J58" s="336"/>
      <c r="K58" s="329"/>
    </row>
    <row r="59" spans="1:11" ht="17.45" customHeight="1">
      <c r="A59" s="373"/>
      <c r="B59" s="349"/>
      <c r="C59" s="99" t="s">
        <v>2326</v>
      </c>
      <c r="D59" s="68" t="s">
        <v>2328</v>
      </c>
      <c r="E59" s="7"/>
      <c r="F59" s="81">
        <v>213</v>
      </c>
      <c r="G59" s="81">
        <v>137</v>
      </c>
      <c r="H59" s="225">
        <f t="shared" si="0"/>
        <v>350</v>
      </c>
      <c r="I59" s="334"/>
      <c r="J59" s="334"/>
      <c r="K59" s="330"/>
    </row>
    <row r="60" spans="1:11" ht="17.45" customHeight="1">
      <c r="A60" s="152"/>
      <c r="B60" s="116"/>
      <c r="C60" s="99"/>
      <c r="D60" s="68"/>
      <c r="E60" s="225" t="s">
        <v>5507</v>
      </c>
      <c r="F60" s="86">
        <f>SUM(F57:F59)</f>
        <v>826</v>
      </c>
      <c r="G60" s="86">
        <f t="shared" ref="G60:K60" si="30">SUM(G57:G59)</f>
        <v>640</v>
      </c>
      <c r="H60" s="86">
        <f t="shared" si="30"/>
        <v>1466</v>
      </c>
      <c r="I60" s="86">
        <f t="shared" si="30"/>
        <v>2</v>
      </c>
      <c r="J60" s="86">
        <f t="shared" si="30"/>
        <v>2</v>
      </c>
      <c r="K60" s="86">
        <f t="shared" si="30"/>
        <v>4</v>
      </c>
    </row>
    <row r="61" spans="1:11" ht="17.45" customHeight="1">
      <c r="A61" s="371">
        <v>17</v>
      </c>
      <c r="B61" s="347" t="s">
        <v>5718</v>
      </c>
      <c r="C61" s="99" t="s">
        <v>2326</v>
      </c>
      <c r="D61" s="68" t="s">
        <v>2329</v>
      </c>
      <c r="E61" s="7"/>
      <c r="F61" s="81">
        <v>232</v>
      </c>
      <c r="G61" s="81">
        <v>146</v>
      </c>
      <c r="H61" s="225">
        <f t="shared" si="0"/>
        <v>378</v>
      </c>
      <c r="I61" s="333">
        <v>2</v>
      </c>
      <c r="J61" s="333">
        <v>2</v>
      </c>
      <c r="K61" s="328">
        <f t="shared" ref="K61" si="31">SUM(I61:J63)</f>
        <v>4</v>
      </c>
    </row>
    <row r="62" spans="1:11" ht="17.45" customHeight="1">
      <c r="A62" s="372"/>
      <c r="B62" s="348"/>
      <c r="C62" s="99" t="s">
        <v>2326</v>
      </c>
      <c r="D62" s="68" t="s">
        <v>2330</v>
      </c>
      <c r="E62" s="7"/>
      <c r="F62" s="81">
        <v>360</v>
      </c>
      <c r="G62" s="81">
        <v>260</v>
      </c>
      <c r="H62" s="225">
        <f t="shared" si="0"/>
        <v>620</v>
      </c>
      <c r="I62" s="336"/>
      <c r="J62" s="336"/>
      <c r="K62" s="329"/>
    </row>
    <row r="63" spans="1:11" ht="17.45" customHeight="1">
      <c r="A63" s="373"/>
      <c r="B63" s="349"/>
      <c r="C63" s="99" t="s">
        <v>2326</v>
      </c>
      <c r="D63" s="68" t="s">
        <v>2331</v>
      </c>
      <c r="E63" s="7"/>
      <c r="F63" s="81">
        <v>336</v>
      </c>
      <c r="G63" s="81">
        <v>238</v>
      </c>
      <c r="H63" s="225">
        <f t="shared" si="0"/>
        <v>574</v>
      </c>
      <c r="I63" s="334"/>
      <c r="J63" s="334"/>
      <c r="K63" s="330"/>
    </row>
    <row r="64" spans="1:11" ht="17.45" customHeight="1">
      <c r="A64" s="152"/>
      <c r="B64" s="116"/>
      <c r="C64" s="99"/>
      <c r="D64" s="68"/>
      <c r="E64" s="225" t="s">
        <v>5507</v>
      </c>
      <c r="F64" s="86">
        <f>SUM(F61:F63)</f>
        <v>928</v>
      </c>
      <c r="G64" s="86">
        <f t="shared" ref="G64:K64" si="32">SUM(G61:G63)</f>
        <v>644</v>
      </c>
      <c r="H64" s="86">
        <f t="shared" si="32"/>
        <v>1572</v>
      </c>
      <c r="I64" s="86">
        <f t="shared" si="32"/>
        <v>2</v>
      </c>
      <c r="J64" s="86">
        <f t="shared" si="32"/>
        <v>2</v>
      </c>
      <c r="K64" s="86">
        <f t="shared" si="32"/>
        <v>4</v>
      </c>
    </row>
    <row r="65" spans="1:11" ht="17.45" customHeight="1">
      <c r="A65" s="371">
        <v>18</v>
      </c>
      <c r="B65" s="347" t="s">
        <v>5719</v>
      </c>
      <c r="C65" s="99" t="s">
        <v>2333</v>
      </c>
      <c r="D65" s="68" t="s">
        <v>2332</v>
      </c>
      <c r="E65" s="7"/>
      <c r="F65" s="81">
        <v>397</v>
      </c>
      <c r="G65" s="81">
        <v>309</v>
      </c>
      <c r="H65" s="225">
        <f t="shared" si="0"/>
        <v>706</v>
      </c>
      <c r="I65" s="333">
        <v>2</v>
      </c>
      <c r="J65" s="333">
        <v>2</v>
      </c>
      <c r="K65" s="328">
        <f t="shared" ref="K65" si="33">SUM(I65:J67)</f>
        <v>4</v>
      </c>
    </row>
    <row r="66" spans="1:11" ht="17.45" customHeight="1">
      <c r="A66" s="372"/>
      <c r="B66" s="348"/>
      <c r="C66" s="99" t="s">
        <v>2335</v>
      </c>
      <c r="D66" s="68" t="s">
        <v>2334</v>
      </c>
      <c r="E66" s="7"/>
      <c r="F66" s="81">
        <v>401</v>
      </c>
      <c r="G66" s="81">
        <v>278</v>
      </c>
      <c r="H66" s="225">
        <f t="shared" si="0"/>
        <v>679</v>
      </c>
      <c r="I66" s="336"/>
      <c r="J66" s="336"/>
      <c r="K66" s="329"/>
    </row>
    <row r="67" spans="1:11" ht="17.45" customHeight="1">
      <c r="A67" s="373"/>
      <c r="B67" s="349"/>
      <c r="C67" s="99" t="s">
        <v>2326</v>
      </c>
      <c r="D67" s="68" t="s">
        <v>2336</v>
      </c>
      <c r="E67" s="7"/>
      <c r="F67" s="81">
        <v>431</v>
      </c>
      <c r="G67" s="81">
        <v>382</v>
      </c>
      <c r="H67" s="225">
        <f t="shared" si="0"/>
        <v>813</v>
      </c>
      <c r="I67" s="334"/>
      <c r="J67" s="334"/>
      <c r="K67" s="330"/>
    </row>
    <row r="68" spans="1:11" ht="17.45" customHeight="1">
      <c r="A68" s="152"/>
      <c r="B68" s="116"/>
      <c r="C68" s="99"/>
      <c r="D68" s="68"/>
      <c r="E68" s="225" t="s">
        <v>5507</v>
      </c>
      <c r="F68" s="86">
        <f>SUM(F65:F67)</f>
        <v>1229</v>
      </c>
      <c r="G68" s="86">
        <f t="shared" ref="G68:K68" si="34">SUM(G65:G67)</f>
        <v>969</v>
      </c>
      <c r="H68" s="86">
        <f t="shared" si="34"/>
        <v>2198</v>
      </c>
      <c r="I68" s="86">
        <f t="shared" si="34"/>
        <v>2</v>
      </c>
      <c r="J68" s="86">
        <f t="shared" si="34"/>
        <v>2</v>
      </c>
      <c r="K68" s="86">
        <f t="shared" si="34"/>
        <v>4</v>
      </c>
    </row>
    <row r="69" spans="1:11" ht="17.45" customHeight="1">
      <c r="A69" s="371">
        <v>19</v>
      </c>
      <c r="B69" s="347" t="s">
        <v>5719</v>
      </c>
      <c r="C69" s="99" t="s">
        <v>2326</v>
      </c>
      <c r="D69" s="68" t="s">
        <v>2337</v>
      </c>
      <c r="E69" s="7"/>
      <c r="F69" s="81">
        <v>468</v>
      </c>
      <c r="G69" s="81">
        <v>348</v>
      </c>
      <c r="H69" s="225">
        <f t="shared" si="0"/>
        <v>816</v>
      </c>
      <c r="I69" s="333">
        <v>2</v>
      </c>
      <c r="J69" s="333">
        <v>2</v>
      </c>
      <c r="K69" s="328">
        <f t="shared" ref="K69" si="35">SUM(I69:J70)</f>
        <v>4</v>
      </c>
    </row>
    <row r="70" spans="1:11" ht="17.45" customHeight="1">
      <c r="A70" s="373"/>
      <c r="B70" s="349"/>
      <c r="C70" s="99" t="s">
        <v>2339</v>
      </c>
      <c r="D70" s="68" t="s">
        <v>2338</v>
      </c>
      <c r="E70" s="7"/>
      <c r="F70" s="81">
        <v>255</v>
      </c>
      <c r="G70" s="81">
        <v>197</v>
      </c>
      <c r="H70" s="225">
        <f t="shared" si="0"/>
        <v>452</v>
      </c>
      <c r="I70" s="334"/>
      <c r="J70" s="334"/>
      <c r="K70" s="330"/>
    </row>
    <row r="71" spans="1:11" ht="17.45" customHeight="1">
      <c r="A71" s="152"/>
      <c r="B71" s="116"/>
      <c r="C71" s="99"/>
      <c r="D71" s="68"/>
      <c r="E71" s="225" t="s">
        <v>5507</v>
      </c>
      <c r="F71" s="86">
        <f>SUM(F69:F70)</f>
        <v>723</v>
      </c>
      <c r="G71" s="86">
        <f t="shared" ref="G71:K71" si="36">SUM(G69:G70)</f>
        <v>545</v>
      </c>
      <c r="H71" s="86">
        <f t="shared" si="36"/>
        <v>1268</v>
      </c>
      <c r="I71" s="86">
        <f t="shared" si="36"/>
        <v>2</v>
      </c>
      <c r="J71" s="86">
        <f t="shared" si="36"/>
        <v>2</v>
      </c>
      <c r="K71" s="86">
        <f t="shared" si="36"/>
        <v>4</v>
      </c>
    </row>
    <row r="72" spans="1:11" ht="17.45" customHeight="1">
      <c r="A72" s="371">
        <v>20</v>
      </c>
      <c r="B72" s="347" t="s">
        <v>5720</v>
      </c>
      <c r="C72" s="99" t="s">
        <v>2341</v>
      </c>
      <c r="D72" s="68" t="s">
        <v>2340</v>
      </c>
      <c r="E72" s="7"/>
      <c r="F72" s="81">
        <v>365</v>
      </c>
      <c r="G72" s="81">
        <v>257</v>
      </c>
      <c r="H72" s="225">
        <f t="shared" si="0"/>
        <v>622</v>
      </c>
      <c r="I72" s="333">
        <v>2</v>
      </c>
      <c r="J72" s="333">
        <v>2</v>
      </c>
      <c r="K72" s="328">
        <f t="shared" ref="K72" si="37">SUM(I72:J74)</f>
        <v>4</v>
      </c>
    </row>
    <row r="73" spans="1:11" ht="17.45" customHeight="1">
      <c r="A73" s="372"/>
      <c r="B73" s="348"/>
      <c r="C73" s="99" t="s">
        <v>2341</v>
      </c>
      <c r="D73" s="68" t="s">
        <v>2342</v>
      </c>
      <c r="E73" s="7"/>
      <c r="F73" s="81">
        <v>408</v>
      </c>
      <c r="G73" s="81">
        <v>361</v>
      </c>
      <c r="H73" s="225">
        <f t="shared" si="0"/>
        <v>769</v>
      </c>
      <c r="I73" s="336"/>
      <c r="J73" s="336"/>
      <c r="K73" s="329"/>
    </row>
    <row r="74" spans="1:11" ht="17.45" customHeight="1">
      <c r="A74" s="373"/>
      <c r="B74" s="349"/>
      <c r="C74" s="99" t="s">
        <v>2341</v>
      </c>
      <c r="D74" s="68" t="s">
        <v>2343</v>
      </c>
      <c r="E74" s="7"/>
      <c r="F74" s="81">
        <v>416</v>
      </c>
      <c r="G74" s="81">
        <v>325</v>
      </c>
      <c r="H74" s="225">
        <f t="shared" si="0"/>
        <v>741</v>
      </c>
      <c r="I74" s="334"/>
      <c r="J74" s="334"/>
      <c r="K74" s="330"/>
    </row>
    <row r="75" spans="1:11" ht="17.45" customHeight="1">
      <c r="A75" s="152"/>
      <c r="B75" s="116"/>
      <c r="C75" s="99"/>
      <c r="D75" s="68"/>
      <c r="E75" s="225" t="s">
        <v>5507</v>
      </c>
      <c r="F75" s="86">
        <f>SUM(F72:F74)</f>
        <v>1189</v>
      </c>
      <c r="G75" s="86">
        <f t="shared" ref="G75:K75" si="38">SUM(G72:G74)</f>
        <v>943</v>
      </c>
      <c r="H75" s="86">
        <f t="shared" si="38"/>
        <v>2132</v>
      </c>
      <c r="I75" s="86">
        <f t="shared" si="38"/>
        <v>2</v>
      </c>
      <c r="J75" s="86">
        <f t="shared" si="38"/>
        <v>2</v>
      </c>
      <c r="K75" s="86">
        <f t="shared" si="38"/>
        <v>4</v>
      </c>
    </row>
    <row r="76" spans="1:11" ht="17.45" customHeight="1">
      <c r="A76" s="371">
        <v>21</v>
      </c>
      <c r="B76" s="347" t="s">
        <v>5720</v>
      </c>
      <c r="C76" s="99" t="s">
        <v>2341</v>
      </c>
      <c r="D76" s="68" t="s">
        <v>2344</v>
      </c>
      <c r="E76" s="7"/>
      <c r="F76" s="81">
        <v>564</v>
      </c>
      <c r="G76" s="81">
        <v>437</v>
      </c>
      <c r="H76" s="225">
        <f t="shared" si="0"/>
        <v>1001</v>
      </c>
      <c r="I76" s="333">
        <v>2</v>
      </c>
      <c r="J76" s="333">
        <v>2</v>
      </c>
      <c r="K76" s="328">
        <f t="shared" ref="K76" si="39">SUM(I76:J78)</f>
        <v>4</v>
      </c>
    </row>
    <row r="77" spans="1:11" ht="17.45" customHeight="1">
      <c r="A77" s="372"/>
      <c r="B77" s="348"/>
      <c r="C77" s="99" t="s">
        <v>2341</v>
      </c>
      <c r="D77" s="68" t="s">
        <v>2345</v>
      </c>
      <c r="E77" s="7"/>
      <c r="F77" s="81">
        <v>451</v>
      </c>
      <c r="G77" s="81">
        <v>331</v>
      </c>
      <c r="H77" s="225">
        <f t="shared" si="0"/>
        <v>782</v>
      </c>
      <c r="I77" s="336"/>
      <c r="J77" s="336"/>
      <c r="K77" s="329"/>
    </row>
    <row r="78" spans="1:11" ht="17.45" customHeight="1">
      <c r="A78" s="373"/>
      <c r="B78" s="349"/>
      <c r="C78" s="99" t="s">
        <v>2341</v>
      </c>
      <c r="D78" s="68" t="s">
        <v>2346</v>
      </c>
      <c r="E78" s="7"/>
      <c r="F78" s="81">
        <v>404</v>
      </c>
      <c r="G78" s="81">
        <v>290</v>
      </c>
      <c r="H78" s="225">
        <f t="shared" si="0"/>
        <v>694</v>
      </c>
      <c r="I78" s="334"/>
      <c r="J78" s="334"/>
      <c r="K78" s="330"/>
    </row>
    <row r="79" spans="1:11" ht="17.45" customHeight="1">
      <c r="A79" s="152"/>
      <c r="B79" s="116"/>
      <c r="C79" s="99"/>
      <c r="D79" s="68"/>
      <c r="E79" s="225" t="s">
        <v>5507</v>
      </c>
      <c r="F79" s="86">
        <f>SUM(F76:F78)</f>
        <v>1419</v>
      </c>
      <c r="G79" s="86">
        <f t="shared" ref="G79:K79" si="40">SUM(G76:G78)</f>
        <v>1058</v>
      </c>
      <c r="H79" s="86">
        <f t="shared" si="40"/>
        <v>2477</v>
      </c>
      <c r="I79" s="86">
        <f t="shared" si="40"/>
        <v>2</v>
      </c>
      <c r="J79" s="86">
        <f t="shared" si="40"/>
        <v>2</v>
      </c>
      <c r="K79" s="86">
        <f t="shared" si="40"/>
        <v>4</v>
      </c>
    </row>
    <row r="80" spans="1:11" ht="17.45" customHeight="1">
      <c r="A80" s="371">
        <v>22</v>
      </c>
      <c r="B80" s="347" t="s">
        <v>5721</v>
      </c>
      <c r="C80" s="99" t="s">
        <v>2341</v>
      </c>
      <c r="D80" s="68" t="s">
        <v>2347</v>
      </c>
      <c r="E80" s="7"/>
      <c r="F80" s="81">
        <v>441</v>
      </c>
      <c r="G80" s="81">
        <v>359</v>
      </c>
      <c r="H80" s="225">
        <f t="shared" ref="H80:H165" si="41">SUM(F80:G80)</f>
        <v>800</v>
      </c>
      <c r="I80" s="333">
        <v>2</v>
      </c>
      <c r="J80" s="333">
        <v>2</v>
      </c>
      <c r="K80" s="328">
        <f t="shared" ref="K80" si="42">SUM(I80:J81)</f>
        <v>4</v>
      </c>
    </row>
    <row r="81" spans="1:11" ht="24.4" customHeight="1">
      <c r="A81" s="373"/>
      <c r="B81" s="349"/>
      <c r="C81" s="99" t="s">
        <v>2341</v>
      </c>
      <c r="D81" s="68" t="s">
        <v>2348</v>
      </c>
      <c r="E81" s="7"/>
      <c r="F81" s="81">
        <v>399</v>
      </c>
      <c r="G81" s="81">
        <v>365</v>
      </c>
      <c r="H81" s="225">
        <f t="shared" si="41"/>
        <v>764</v>
      </c>
      <c r="I81" s="334"/>
      <c r="J81" s="334"/>
      <c r="K81" s="330"/>
    </row>
    <row r="82" spans="1:11" ht="17.45" customHeight="1">
      <c r="A82" s="152"/>
      <c r="B82" s="116"/>
      <c r="C82" s="99"/>
      <c r="D82" s="68"/>
      <c r="E82" s="225" t="s">
        <v>5507</v>
      </c>
      <c r="F82" s="86">
        <f>SUM(F80:F81)</f>
        <v>840</v>
      </c>
      <c r="G82" s="86">
        <f t="shared" ref="G82:K82" si="43">SUM(G80:G81)</f>
        <v>724</v>
      </c>
      <c r="H82" s="86">
        <f t="shared" si="43"/>
        <v>1564</v>
      </c>
      <c r="I82" s="86">
        <f t="shared" si="43"/>
        <v>2</v>
      </c>
      <c r="J82" s="86">
        <f t="shared" si="43"/>
        <v>2</v>
      </c>
      <c r="K82" s="86">
        <f t="shared" si="43"/>
        <v>4</v>
      </c>
    </row>
    <row r="83" spans="1:11" ht="17.45" customHeight="1">
      <c r="A83" s="371">
        <v>23</v>
      </c>
      <c r="B83" s="347" t="s">
        <v>5721</v>
      </c>
      <c r="C83" s="99" t="s">
        <v>2341</v>
      </c>
      <c r="D83" s="68" t="s">
        <v>2349</v>
      </c>
      <c r="E83" s="7"/>
      <c r="F83" s="81">
        <v>597</v>
      </c>
      <c r="G83" s="81">
        <v>443</v>
      </c>
      <c r="H83" s="225">
        <f t="shared" si="41"/>
        <v>1040</v>
      </c>
      <c r="I83" s="333">
        <v>2</v>
      </c>
      <c r="J83" s="333">
        <v>2</v>
      </c>
      <c r="K83" s="328">
        <f t="shared" ref="K83" si="44">SUM(I83:J85)</f>
        <v>4</v>
      </c>
    </row>
    <row r="84" spans="1:11" ht="17.45" customHeight="1">
      <c r="A84" s="372"/>
      <c r="B84" s="348"/>
      <c r="C84" s="99" t="s">
        <v>2341</v>
      </c>
      <c r="D84" s="68" t="s">
        <v>2350</v>
      </c>
      <c r="E84" s="7"/>
      <c r="F84" s="81">
        <v>267</v>
      </c>
      <c r="G84" s="81">
        <v>209</v>
      </c>
      <c r="H84" s="225">
        <f t="shared" si="41"/>
        <v>476</v>
      </c>
      <c r="I84" s="336"/>
      <c r="J84" s="336"/>
      <c r="K84" s="329"/>
    </row>
    <row r="85" spans="1:11" ht="17.45" customHeight="1">
      <c r="A85" s="373"/>
      <c r="B85" s="349"/>
      <c r="C85" s="99" t="s">
        <v>2341</v>
      </c>
      <c r="D85" s="68" t="s">
        <v>2351</v>
      </c>
      <c r="E85" s="7"/>
      <c r="F85" s="81">
        <v>315</v>
      </c>
      <c r="G85" s="81">
        <v>302</v>
      </c>
      <c r="H85" s="225">
        <f t="shared" si="41"/>
        <v>617</v>
      </c>
      <c r="I85" s="334"/>
      <c r="J85" s="334"/>
      <c r="K85" s="330"/>
    </row>
    <row r="86" spans="1:11" ht="17.45" customHeight="1">
      <c r="A86" s="152"/>
      <c r="B86" s="116"/>
      <c r="C86" s="99"/>
      <c r="D86" s="68"/>
      <c r="E86" s="225" t="s">
        <v>5507</v>
      </c>
      <c r="F86" s="86">
        <f>SUM(F83:F85)</f>
        <v>1179</v>
      </c>
      <c r="G86" s="86">
        <f t="shared" ref="G86:K86" si="45">SUM(G83:G85)</f>
        <v>954</v>
      </c>
      <c r="H86" s="86">
        <f t="shared" si="45"/>
        <v>2133</v>
      </c>
      <c r="I86" s="86">
        <f t="shared" si="45"/>
        <v>2</v>
      </c>
      <c r="J86" s="86">
        <f t="shared" si="45"/>
        <v>2</v>
      </c>
      <c r="K86" s="86">
        <f t="shared" si="45"/>
        <v>4</v>
      </c>
    </row>
    <row r="87" spans="1:11" ht="17.45" customHeight="1">
      <c r="A87" s="371">
        <v>24</v>
      </c>
      <c r="B87" s="347" t="s">
        <v>5722</v>
      </c>
      <c r="C87" s="99" t="s">
        <v>5355</v>
      </c>
      <c r="D87" s="68" t="s">
        <v>2352</v>
      </c>
      <c r="E87" s="7"/>
      <c r="F87" s="81">
        <v>374</v>
      </c>
      <c r="G87" s="81">
        <v>304</v>
      </c>
      <c r="H87" s="225">
        <f t="shared" si="41"/>
        <v>678</v>
      </c>
      <c r="I87" s="333">
        <v>2</v>
      </c>
      <c r="J87" s="333">
        <v>2</v>
      </c>
      <c r="K87" s="328">
        <f t="shared" ref="K87" si="46">SUM(I87:J89)</f>
        <v>4</v>
      </c>
    </row>
    <row r="88" spans="1:11" ht="17.45" customHeight="1">
      <c r="A88" s="372"/>
      <c r="B88" s="348"/>
      <c r="C88" s="99" t="s">
        <v>5355</v>
      </c>
      <c r="D88" s="68" t="s">
        <v>2353</v>
      </c>
      <c r="E88" s="7"/>
      <c r="F88" s="81">
        <v>334</v>
      </c>
      <c r="G88" s="81">
        <v>265</v>
      </c>
      <c r="H88" s="225">
        <f t="shared" si="41"/>
        <v>599</v>
      </c>
      <c r="I88" s="336"/>
      <c r="J88" s="336"/>
      <c r="K88" s="329"/>
    </row>
    <row r="89" spans="1:11" ht="17.45" customHeight="1">
      <c r="A89" s="373"/>
      <c r="B89" s="349"/>
      <c r="C89" s="99" t="s">
        <v>5355</v>
      </c>
      <c r="D89" s="68" t="s">
        <v>2354</v>
      </c>
      <c r="E89" s="7"/>
      <c r="F89" s="81">
        <v>408</v>
      </c>
      <c r="G89" s="81">
        <v>271</v>
      </c>
      <c r="H89" s="225">
        <f t="shared" si="41"/>
        <v>679</v>
      </c>
      <c r="I89" s="334"/>
      <c r="J89" s="334"/>
      <c r="K89" s="330"/>
    </row>
    <row r="90" spans="1:11" ht="17.45" customHeight="1">
      <c r="A90" s="152"/>
      <c r="B90" s="116"/>
      <c r="C90" s="99"/>
      <c r="D90" s="68"/>
      <c r="E90" s="225" t="s">
        <v>5507</v>
      </c>
      <c r="F90" s="86">
        <f>SUM(F87:F89)</f>
        <v>1116</v>
      </c>
      <c r="G90" s="86">
        <f t="shared" ref="G90:K90" si="47">SUM(G87:G89)</f>
        <v>840</v>
      </c>
      <c r="H90" s="86">
        <f t="shared" si="47"/>
        <v>1956</v>
      </c>
      <c r="I90" s="86">
        <f t="shared" si="47"/>
        <v>2</v>
      </c>
      <c r="J90" s="86">
        <f t="shared" si="47"/>
        <v>2</v>
      </c>
      <c r="K90" s="86">
        <f t="shared" si="47"/>
        <v>4</v>
      </c>
    </row>
    <row r="91" spans="1:11" ht="17.45" customHeight="1">
      <c r="A91" s="371">
        <v>25</v>
      </c>
      <c r="B91" s="347" t="s">
        <v>5722</v>
      </c>
      <c r="C91" s="99" t="s">
        <v>5355</v>
      </c>
      <c r="D91" s="68" t="s">
        <v>2355</v>
      </c>
      <c r="E91" s="7"/>
      <c r="F91" s="81">
        <v>333</v>
      </c>
      <c r="G91" s="81">
        <v>238</v>
      </c>
      <c r="H91" s="225">
        <f t="shared" si="41"/>
        <v>571</v>
      </c>
      <c r="I91" s="333">
        <v>2</v>
      </c>
      <c r="J91" s="333">
        <v>2</v>
      </c>
      <c r="K91" s="328">
        <f t="shared" ref="K91" si="48">SUM(I91:J92)</f>
        <v>4</v>
      </c>
    </row>
    <row r="92" spans="1:11" ht="28.9" customHeight="1">
      <c r="A92" s="373"/>
      <c r="B92" s="349"/>
      <c r="C92" s="99" t="s">
        <v>5355</v>
      </c>
      <c r="D92" s="68" t="s">
        <v>2356</v>
      </c>
      <c r="E92" s="7"/>
      <c r="F92" s="81">
        <v>296</v>
      </c>
      <c r="G92" s="81">
        <v>220</v>
      </c>
      <c r="H92" s="225">
        <f t="shared" si="41"/>
        <v>516</v>
      </c>
      <c r="I92" s="334"/>
      <c r="J92" s="334"/>
      <c r="K92" s="330"/>
    </row>
    <row r="93" spans="1:11" ht="19.149999999999999" customHeight="1">
      <c r="A93" s="152"/>
      <c r="B93" s="116"/>
      <c r="C93" s="99"/>
      <c r="D93" s="68"/>
      <c r="E93" s="225" t="s">
        <v>5507</v>
      </c>
      <c r="F93" s="86">
        <f>SUM(F91:F92)</f>
        <v>629</v>
      </c>
      <c r="G93" s="86">
        <f t="shared" ref="G93:K93" si="49">SUM(G91:G92)</f>
        <v>458</v>
      </c>
      <c r="H93" s="86">
        <f t="shared" si="49"/>
        <v>1087</v>
      </c>
      <c r="I93" s="86">
        <f t="shared" si="49"/>
        <v>2</v>
      </c>
      <c r="J93" s="86">
        <f t="shared" si="49"/>
        <v>2</v>
      </c>
      <c r="K93" s="86">
        <f t="shared" si="49"/>
        <v>4</v>
      </c>
    </row>
    <row r="94" spans="1:11" ht="17.45" customHeight="1">
      <c r="A94" s="371">
        <v>26</v>
      </c>
      <c r="B94" s="347" t="s">
        <v>5722</v>
      </c>
      <c r="C94" s="99" t="s">
        <v>5355</v>
      </c>
      <c r="D94" s="68" t="s">
        <v>2357</v>
      </c>
      <c r="E94" s="7"/>
      <c r="F94" s="81">
        <v>202</v>
      </c>
      <c r="G94" s="81">
        <v>153</v>
      </c>
      <c r="H94" s="225">
        <f t="shared" si="41"/>
        <v>355</v>
      </c>
      <c r="I94" s="333">
        <v>2</v>
      </c>
      <c r="J94" s="333">
        <v>2</v>
      </c>
      <c r="K94" s="328">
        <f t="shared" ref="K94" si="50">SUM(I94:J98)</f>
        <v>4</v>
      </c>
    </row>
    <row r="95" spans="1:11" ht="17.45" customHeight="1">
      <c r="A95" s="372"/>
      <c r="B95" s="348"/>
      <c r="C95" s="99" t="s">
        <v>5355</v>
      </c>
      <c r="D95" s="68" t="s">
        <v>2358</v>
      </c>
      <c r="E95" s="7"/>
      <c r="F95" s="81">
        <v>92</v>
      </c>
      <c r="G95" s="81">
        <v>59</v>
      </c>
      <c r="H95" s="225">
        <f t="shared" si="41"/>
        <v>151</v>
      </c>
      <c r="I95" s="336"/>
      <c r="J95" s="336"/>
      <c r="K95" s="329"/>
    </row>
    <row r="96" spans="1:11" ht="17.45" customHeight="1">
      <c r="A96" s="372"/>
      <c r="B96" s="348"/>
      <c r="C96" s="99" t="s">
        <v>5355</v>
      </c>
      <c r="D96" s="68" t="s">
        <v>2359</v>
      </c>
      <c r="E96" s="7"/>
      <c r="F96" s="81">
        <v>246</v>
      </c>
      <c r="G96" s="81">
        <v>173</v>
      </c>
      <c r="H96" s="225">
        <f t="shared" si="41"/>
        <v>419</v>
      </c>
      <c r="I96" s="336"/>
      <c r="J96" s="336"/>
      <c r="K96" s="329"/>
    </row>
    <row r="97" spans="1:11" ht="17.45" customHeight="1">
      <c r="A97" s="372"/>
      <c r="B97" s="348"/>
      <c r="C97" s="99" t="s">
        <v>5355</v>
      </c>
      <c r="D97" s="68" t="s">
        <v>2360</v>
      </c>
      <c r="E97" s="7"/>
      <c r="F97" s="81">
        <v>550</v>
      </c>
      <c r="G97" s="81">
        <v>419</v>
      </c>
      <c r="H97" s="225">
        <f t="shared" si="41"/>
        <v>969</v>
      </c>
      <c r="I97" s="336"/>
      <c r="J97" s="336"/>
      <c r="K97" s="329"/>
    </row>
    <row r="98" spans="1:11" ht="17.45" customHeight="1">
      <c r="A98" s="373"/>
      <c r="B98" s="349"/>
      <c r="C98" s="99" t="s">
        <v>5355</v>
      </c>
      <c r="D98" s="68" t="s">
        <v>2361</v>
      </c>
      <c r="E98" s="7"/>
      <c r="F98" s="81">
        <v>362</v>
      </c>
      <c r="G98" s="81">
        <v>284</v>
      </c>
      <c r="H98" s="225">
        <f t="shared" si="41"/>
        <v>646</v>
      </c>
      <c r="I98" s="334"/>
      <c r="J98" s="334"/>
      <c r="K98" s="330"/>
    </row>
    <row r="99" spans="1:11" ht="17.45" customHeight="1">
      <c r="A99" s="152"/>
      <c r="B99" s="116"/>
      <c r="C99" s="99"/>
      <c r="D99" s="68"/>
      <c r="E99" s="225" t="s">
        <v>5507</v>
      </c>
      <c r="F99" s="86">
        <f>SUM(F94:F98)</f>
        <v>1452</v>
      </c>
      <c r="G99" s="86">
        <f t="shared" ref="G99:K99" si="51">SUM(G94:G98)</f>
        <v>1088</v>
      </c>
      <c r="H99" s="86">
        <f t="shared" si="51"/>
        <v>2540</v>
      </c>
      <c r="I99" s="86">
        <f t="shared" si="51"/>
        <v>2</v>
      </c>
      <c r="J99" s="86">
        <f t="shared" si="51"/>
        <v>2</v>
      </c>
      <c r="K99" s="86">
        <f t="shared" si="51"/>
        <v>4</v>
      </c>
    </row>
    <row r="100" spans="1:11" ht="17.45" customHeight="1">
      <c r="A100" s="371">
        <v>27</v>
      </c>
      <c r="B100" s="347" t="s">
        <v>5723</v>
      </c>
      <c r="C100" s="99" t="s">
        <v>2480</v>
      </c>
      <c r="D100" s="68" t="s">
        <v>2362</v>
      </c>
      <c r="E100" s="7"/>
      <c r="F100" s="81">
        <v>427</v>
      </c>
      <c r="G100" s="81">
        <v>329</v>
      </c>
      <c r="H100" s="225">
        <f t="shared" si="41"/>
        <v>756</v>
      </c>
      <c r="I100" s="333">
        <v>2</v>
      </c>
      <c r="J100" s="333">
        <v>2</v>
      </c>
      <c r="K100" s="328">
        <f t="shared" ref="K100" si="52">SUM(I100:J101)</f>
        <v>4</v>
      </c>
    </row>
    <row r="101" spans="1:11" ht="25.9" customHeight="1">
      <c r="A101" s="373"/>
      <c r="B101" s="349"/>
      <c r="C101" s="99" t="s">
        <v>2480</v>
      </c>
      <c r="D101" s="68" t="s">
        <v>2363</v>
      </c>
      <c r="E101" s="7"/>
      <c r="F101" s="81">
        <v>424</v>
      </c>
      <c r="G101" s="81">
        <v>351</v>
      </c>
      <c r="H101" s="225">
        <f t="shared" si="41"/>
        <v>775</v>
      </c>
      <c r="I101" s="334"/>
      <c r="J101" s="334"/>
      <c r="K101" s="330"/>
    </row>
    <row r="102" spans="1:11" ht="17.45" customHeight="1">
      <c r="A102" s="152"/>
      <c r="B102" s="116"/>
      <c r="C102" s="99"/>
      <c r="D102" s="68"/>
      <c r="E102" s="225" t="s">
        <v>5507</v>
      </c>
      <c r="F102" s="86">
        <f>SUM(F100:F101)</f>
        <v>851</v>
      </c>
      <c r="G102" s="86">
        <f t="shared" ref="G102:K102" si="53">SUM(G100:G101)</f>
        <v>680</v>
      </c>
      <c r="H102" s="86">
        <f t="shared" si="53"/>
        <v>1531</v>
      </c>
      <c r="I102" s="86">
        <f t="shared" si="53"/>
        <v>2</v>
      </c>
      <c r="J102" s="86">
        <f t="shared" si="53"/>
        <v>2</v>
      </c>
      <c r="K102" s="86">
        <f t="shared" si="53"/>
        <v>4</v>
      </c>
    </row>
    <row r="103" spans="1:11" ht="17.45" customHeight="1">
      <c r="A103" s="371">
        <v>28</v>
      </c>
      <c r="B103" s="347" t="s">
        <v>5723</v>
      </c>
      <c r="C103" s="99" t="s">
        <v>2480</v>
      </c>
      <c r="D103" s="68" t="s">
        <v>2364</v>
      </c>
      <c r="E103" s="7"/>
      <c r="F103" s="81">
        <v>472</v>
      </c>
      <c r="G103" s="81">
        <v>398</v>
      </c>
      <c r="H103" s="225">
        <f t="shared" si="41"/>
        <v>870</v>
      </c>
      <c r="I103" s="333">
        <v>2</v>
      </c>
      <c r="J103" s="333">
        <v>2</v>
      </c>
      <c r="K103" s="328">
        <f t="shared" ref="K103" si="54">SUM(I103:J104)</f>
        <v>4</v>
      </c>
    </row>
    <row r="104" spans="1:11" ht="27" customHeight="1">
      <c r="A104" s="373"/>
      <c r="B104" s="349"/>
      <c r="C104" s="99" t="s">
        <v>2480</v>
      </c>
      <c r="D104" s="68" t="s">
        <v>2365</v>
      </c>
      <c r="E104" s="7"/>
      <c r="F104" s="81">
        <v>451</v>
      </c>
      <c r="G104" s="81">
        <v>381</v>
      </c>
      <c r="H104" s="225">
        <f t="shared" si="41"/>
        <v>832</v>
      </c>
      <c r="I104" s="334"/>
      <c r="J104" s="334"/>
      <c r="K104" s="330"/>
    </row>
    <row r="105" spans="1:11" ht="17.45" customHeight="1">
      <c r="A105" s="152"/>
      <c r="B105" s="116"/>
      <c r="C105" s="99"/>
      <c r="D105" s="68"/>
      <c r="E105" s="225" t="s">
        <v>5507</v>
      </c>
      <c r="F105" s="86">
        <f>SUM(F103:F104)</f>
        <v>923</v>
      </c>
      <c r="G105" s="86">
        <f t="shared" ref="G105:K105" si="55">SUM(G103:G104)</f>
        <v>779</v>
      </c>
      <c r="H105" s="86">
        <f t="shared" si="55"/>
        <v>1702</v>
      </c>
      <c r="I105" s="86">
        <f t="shared" si="55"/>
        <v>2</v>
      </c>
      <c r="J105" s="86">
        <f t="shared" si="55"/>
        <v>2</v>
      </c>
      <c r="K105" s="86">
        <f t="shared" si="55"/>
        <v>4</v>
      </c>
    </row>
    <row r="106" spans="1:11" ht="17.45" customHeight="1">
      <c r="A106" s="371">
        <v>29</v>
      </c>
      <c r="B106" s="347" t="s">
        <v>5724</v>
      </c>
      <c r="C106" s="99" t="s">
        <v>2367</v>
      </c>
      <c r="D106" s="68" t="s">
        <v>2366</v>
      </c>
      <c r="E106" s="7"/>
      <c r="F106" s="81">
        <v>387</v>
      </c>
      <c r="G106" s="81">
        <v>365</v>
      </c>
      <c r="H106" s="225">
        <f t="shared" si="41"/>
        <v>752</v>
      </c>
      <c r="I106" s="333">
        <v>2</v>
      </c>
      <c r="J106" s="333">
        <v>2</v>
      </c>
      <c r="K106" s="328">
        <f t="shared" ref="K106" si="56">SUM(I106:J108)</f>
        <v>4</v>
      </c>
    </row>
    <row r="107" spans="1:11" ht="17.45" customHeight="1">
      <c r="A107" s="372"/>
      <c r="B107" s="348"/>
      <c r="C107" s="99" t="s">
        <v>2369</v>
      </c>
      <c r="D107" s="68" t="s">
        <v>2368</v>
      </c>
      <c r="E107" s="7"/>
      <c r="F107" s="81">
        <v>375</v>
      </c>
      <c r="G107" s="81">
        <v>293</v>
      </c>
      <c r="H107" s="225">
        <f t="shared" si="41"/>
        <v>668</v>
      </c>
      <c r="I107" s="336"/>
      <c r="J107" s="336"/>
      <c r="K107" s="329"/>
    </row>
    <row r="108" spans="1:11" ht="17.45" customHeight="1">
      <c r="A108" s="373"/>
      <c r="B108" s="349"/>
      <c r="C108" s="99" t="s">
        <v>2371</v>
      </c>
      <c r="D108" s="68" t="s">
        <v>2370</v>
      </c>
      <c r="E108" s="7"/>
      <c r="F108" s="81">
        <v>166</v>
      </c>
      <c r="G108" s="81">
        <v>162</v>
      </c>
      <c r="H108" s="225">
        <f t="shared" si="41"/>
        <v>328</v>
      </c>
      <c r="I108" s="334"/>
      <c r="J108" s="334"/>
      <c r="K108" s="330"/>
    </row>
    <row r="109" spans="1:11" ht="17.45" customHeight="1">
      <c r="A109" s="152"/>
      <c r="B109" s="116"/>
      <c r="C109" s="99"/>
      <c r="D109" s="68"/>
      <c r="E109" s="225" t="s">
        <v>5507</v>
      </c>
      <c r="F109" s="86">
        <f>SUM(F106:F108)</f>
        <v>928</v>
      </c>
      <c r="G109" s="86">
        <f t="shared" ref="G109:K109" si="57">SUM(G106:G108)</f>
        <v>820</v>
      </c>
      <c r="H109" s="86">
        <f t="shared" si="57"/>
        <v>1748</v>
      </c>
      <c r="I109" s="86">
        <f t="shared" si="57"/>
        <v>2</v>
      </c>
      <c r="J109" s="86">
        <f t="shared" si="57"/>
        <v>2</v>
      </c>
      <c r="K109" s="86">
        <f t="shared" si="57"/>
        <v>4</v>
      </c>
    </row>
    <row r="110" spans="1:11" ht="17.45" customHeight="1">
      <c r="A110" s="371">
        <v>30</v>
      </c>
      <c r="B110" s="347" t="s">
        <v>5724</v>
      </c>
      <c r="C110" s="99" t="s">
        <v>2371</v>
      </c>
      <c r="D110" s="68" t="s">
        <v>2372</v>
      </c>
      <c r="E110" s="7"/>
      <c r="F110" s="81">
        <v>400</v>
      </c>
      <c r="G110" s="81">
        <v>357</v>
      </c>
      <c r="H110" s="225">
        <f t="shared" si="41"/>
        <v>757</v>
      </c>
      <c r="I110" s="333">
        <v>2</v>
      </c>
      <c r="J110" s="333">
        <v>2</v>
      </c>
      <c r="K110" s="328">
        <f t="shared" ref="K110" si="58">SUM(I110:J111)</f>
        <v>4</v>
      </c>
    </row>
    <row r="111" spans="1:11" ht="17.45" customHeight="1">
      <c r="A111" s="373"/>
      <c r="B111" s="349"/>
      <c r="C111" s="99" t="s">
        <v>2371</v>
      </c>
      <c r="D111" s="68" t="s">
        <v>2373</v>
      </c>
      <c r="E111" s="7"/>
      <c r="F111" s="81">
        <v>224</v>
      </c>
      <c r="G111" s="81">
        <v>175</v>
      </c>
      <c r="H111" s="225">
        <f t="shared" si="41"/>
        <v>399</v>
      </c>
      <c r="I111" s="334"/>
      <c r="J111" s="334"/>
      <c r="K111" s="330"/>
    </row>
    <row r="112" spans="1:11" ht="17.45" customHeight="1">
      <c r="A112" s="152"/>
      <c r="B112" s="116"/>
      <c r="C112" s="99"/>
      <c r="D112" s="68"/>
      <c r="E112" s="225" t="s">
        <v>5507</v>
      </c>
      <c r="F112" s="86">
        <f>SUM(F110:F111)</f>
        <v>624</v>
      </c>
      <c r="G112" s="86">
        <f t="shared" ref="G112:K112" si="59">SUM(G110:G111)</f>
        <v>532</v>
      </c>
      <c r="H112" s="86">
        <f t="shared" si="59"/>
        <v>1156</v>
      </c>
      <c r="I112" s="86">
        <f t="shared" si="59"/>
        <v>2</v>
      </c>
      <c r="J112" s="86">
        <f t="shared" si="59"/>
        <v>2</v>
      </c>
      <c r="K112" s="86">
        <f t="shared" si="59"/>
        <v>4</v>
      </c>
    </row>
    <row r="113" spans="1:11" ht="17.45" customHeight="1">
      <c r="A113" s="371">
        <v>31</v>
      </c>
      <c r="B113" s="347" t="s">
        <v>5724</v>
      </c>
      <c r="C113" s="99" t="s">
        <v>2375</v>
      </c>
      <c r="D113" s="68" t="s">
        <v>2374</v>
      </c>
      <c r="E113" s="7"/>
      <c r="F113" s="81">
        <v>591</v>
      </c>
      <c r="G113" s="81">
        <v>483</v>
      </c>
      <c r="H113" s="225">
        <f t="shared" si="41"/>
        <v>1074</v>
      </c>
      <c r="I113" s="333">
        <v>2</v>
      </c>
      <c r="J113" s="333">
        <v>2</v>
      </c>
      <c r="K113" s="328">
        <f t="shared" ref="K113" si="60">SUM(I113:J114)</f>
        <v>4</v>
      </c>
    </row>
    <row r="114" spans="1:11" ht="17.45" customHeight="1">
      <c r="A114" s="373"/>
      <c r="B114" s="349"/>
      <c r="C114" s="99" t="s">
        <v>2377</v>
      </c>
      <c r="D114" s="68" t="s">
        <v>2376</v>
      </c>
      <c r="E114" s="7"/>
      <c r="F114" s="81">
        <v>270</v>
      </c>
      <c r="G114" s="81">
        <v>244</v>
      </c>
      <c r="H114" s="225">
        <f t="shared" si="41"/>
        <v>514</v>
      </c>
      <c r="I114" s="334"/>
      <c r="J114" s="334"/>
      <c r="K114" s="330"/>
    </row>
    <row r="115" spans="1:11" ht="17.45" customHeight="1">
      <c r="A115" s="152"/>
      <c r="B115" s="116"/>
      <c r="C115" s="99"/>
      <c r="D115" s="68"/>
      <c r="E115" s="225" t="s">
        <v>5507</v>
      </c>
      <c r="F115" s="86">
        <f>SUM(F113:F114)</f>
        <v>861</v>
      </c>
      <c r="G115" s="86">
        <f t="shared" ref="G115:K115" si="61">SUM(G113:G114)</f>
        <v>727</v>
      </c>
      <c r="H115" s="86">
        <f t="shared" si="61"/>
        <v>1588</v>
      </c>
      <c r="I115" s="86">
        <f t="shared" si="61"/>
        <v>2</v>
      </c>
      <c r="J115" s="86">
        <f t="shared" si="61"/>
        <v>2</v>
      </c>
      <c r="K115" s="86">
        <f t="shared" si="61"/>
        <v>4</v>
      </c>
    </row>
    <row r="116" spans="1:11" ht="17.45" customHeight="1">
      <c r="A116" s="371">
        <v>32</v>
      </c>
      <c r="B116" s="347" t="s">
        <v>5725</v>
      </c>
      <c r="C116" s="99" t="s">
        <v>5356</v>
      </c>
      <c r="D116" s="68" t="s">
        <v>2378</v>
      </c>
      <c r="E116" s="7"/>
      <c r="F116" s="81">
        <v>317</v>
      </c>
      <c r="G116" s="81">
        <v>274</v>
      </c>
      <c r="H116" s="225">
        <f t="shared" si="41"/>
        <v>591</v>
      </c>
      <c r="I116" s="333">
        <v>2</v>
      </c>
      <c r="J116" s="333">
        <v>2</v>
      </c>
      <c r="K116" s="328">
        <f t="shared" ref="K116" si="62">SUM(I116:J118)</f>
        <v>4</v>
      </c>
    </row>
    <row r="117" spans="1:11" ht="17.45" customHeight="1">
      <c r="A117" s="372"/>
      <c r="B117" s="348"/>
      <c r="C117" s="99" t="s">
        <v>2380</v>
      </c>
      <c r="D117" s="68" t="s">
        <v>2379</v>
      </c>
      <c r="E117" s="7"/>
      <c r="F117" s="81">
        <v>234</v>
      </c>
      <c r="G117" s="81">
        <v>177</v>
      </c>
      <c r="H117" s="225">
        <f t="shared" si="41"/>
        <v>411</v>
      </c>
      <c r="I117" s="336"/>
      <c r="J117" s="336"/>
      <c r="K117" s="329"/>
    </row>
    <row r="118" spans="1:11" ht="17.45" customHeight="1">
      <c r="A118" s="373"/>
      <c r="B118" s="349"/>
      <c r="C118" s="99" t="s">
        <v>2382</v>
      </c>
      <c r="D118" s="68" t="s">
        <v>2381</v>
      </c>
      <c r="E118" s="7"/>
      <c r="F118" s="81">
        <v>460</v>
      </c>
      <c r="G118" s="81">
        <v>367</v>
      </c>
      <c r="H118" s="225">
        <f t="shared" si="41"/>
        <v>827</v>
      </c>
      <c r="I118" s="334"/>
      <c r="J118" s="334"/>
      <c r="K118" s="330"/>
    </row>
    <row r="119" spans="1:11" ht="30.6" customHeight="1">
      <c r="A119" s="152"/>
      <c r="B119" s="116"/>
      <c r="C119" s="99"/>
      <c r="D119" s="68"/>
      <c r="E119" s="225" t="s">
        <v>5507</v>
      </c>
      <c r="F119" s="86">
        <f>SUM(F116:F118)</f>
        <v>1011</v>
      </c>
      <c r="G119" s="86">
        <f t="shared" ref="G119:K119" si="63">SUM(G116:G118)</f>
        <v>818</v>
      </c>
      <c r="H119" s="86">
        <f t="shared" si="63"/>
        <v>1829</v>
      </c>
      <c r="I119" s="86">
        <f t="shared" si="63"/>
        <v>2</v>
      </c>
      <c r="J119" s="86">
        <f t="shared" si="63"/>
        <v>2</v>
      </c>
      <c r="K119" s="86">
        <f t="shared" si="63"/>
        <v>4</v>
      </c>
    </row>
    <row r="120" spans="1:11" ht="17.45" customHeight="1">
      <c r="A120" s="371">
        <v>33</v>
      </c>
      <c r="B120" s="347" t="s">
        <v>5726</v>
      </c>
      <c r="C120" s="99" t="s">
        <v>2382</v>
      </c>
      <c r="D120" s="68" t="s">
        <v>2383</v>
      </c>
      <c r="E120" s="7"/>
      <c r="F120" s="81">
        <v>441</v>
      </c>
      <c r="G120" s="81">
        <v>369</v>
      </c>
      <c r="H120" s="225">
        <f t="shared" si="41"/>
        <v>810</v>
      </c>
      <c r="I120" s="333">
        <v>2</v>
      </c>
      <c r="J120" s="333">
        <v>2</v>
      </c>
      <c r="K120" s="328">
        <f t="shared" ref="K120" si="64">SUM(I120:J121)</f>
        <v>4</v>
      </c>
    </row>
    <row r="121" spans="1:11" ht="17.45" customHeight="1">
      <c r="A121" s="373"/>
      <c r="B121" s="349"/>
      <c r="C121" s="99" t="s">
        <v>2382</v>
      </c>
      <c r="D121" s="68" t="s">
        <v>2384</v>
      </c>
      <c r="E121" s="7"/>
      <c r="F121" s="81">
        <v>263</v>
      </c>
      <c r="G121" s="81">
        <v>236</v>
      </c>
      <c r="H121" s="225">
        <f t="shared" si="41"/>
        <v>499</v>
      </c>
      <c r="I121" s="334"/>
      <c r="J121" s="334"/>
      <c r="K121" s="330"/>
    </row>
    <row r="122" spans="1:11" ht="17.45" customHeight="1">
      <c r="A122" s="152"/>
      <c r="B122" s="116"/>
      <c r="C122" s="99"/>
      <c r="D122" s="68"/>
      <c r="E122" s="225" t="s">
        <v>5507</v>
      </c>
      <c r="F122" s="86">
        <f>SUM(F120:F121)</f>
        <v>704</v>
      </c>
      <c r="G122" s="86">
        <f t="shared" ref="G122:K122" si="65">SUM(G120:G121)</f>
        <v>605</v>
      </c>
      <c r="H122" s="86">
        <f t="shared" si="65"/>
        <v>1309</v>
      </c>
      <c r="I122" s="86">
        <f t="shared" si="65"/>
        <v>2</v>
      </c>
      <c r="J122" s="86">
        <f t="shared" si="65"/>
        <v>2</v>
      </c>
      <c r="K122" s="86">
        <f t="shared" si="65"/>
        <v>4</v>
      </c>
    </row>
    <row r="123" spans="1:11" ht="17.45" customHeight="1">
      <c r="A123" s="371">
        <v>34</v>
      </c>
      <c r="B123" s="347" t="s">
        <v>5726</v>
      </c>
      <c r="C123" s="99" t="s">
        <v>2382</v>
      </c>
      <c r="D123" s="68" t="s">
        <v>2385</v>
      </c>
      <c r="E123" s="7"/>
      <c r="F123" s="81">
        <v>267</v>
      </c>
      <c r="G123" s="81">
        <v>223</v>
      </c>
      <c r="H123" s="225">
        <f t="shared" si="41"/>
        <v>490</v>
      </c>
      <c r="I123" s="333">
        <v>2</v>
      </c>
      <c r="J123" s="333">
        <v>2</v>
      </c>
      <c r="K123" s="328">
        <f t="shared" ref="K123" si="66">SUM(I123:J126)</f>
        <v>4</v>
      </c>
    </row>
    <row r="124" spans="1:11" ht="17.45" customHeight="1">
      <c r="A124" s="372"/>
      <c r="B124" s="348"/>
      <c r="C124" s="99" t="s">
        <v>2387</v>
      </c>
      <c r="D124" s="68" t="s">
        <v>2386</v>
      </c>
      <c r="E124" s="7"/>
      <c r="F124" s="81">
        <v>429</v>
      </c>
      <c r="G124" s="81">
        <v>402</v>
      </c>
      <c r="H124" s="225">
        <f t="shared" si="41"/>
        <v>831</v>
      </c>
      <c r="I124" s="336"/>
      <c r="J124" s="336"/>
      <c r="K124" s="329"/>
    </row>
    <row r="125" spans="1:11" ht="17.45" customHeight="1">
      <c r="A125" s="372"/>
      <c r="B125" s="348"/>
      <c r="C125" s="99" t="s">
        <v>2382</v>
      </c>
      <c r="D125" s="68" t="s">
        <v>2388</v>
      </c>
      <c r="E125" s="7"/>
      <c r="F125" s="81">
        <v>376</v>
      </c>
      <c r="G125" s="81">
        <v>305</v>
      </c>
      <c r="H125" s="225">
        <f t="shared" si="41"/>
        <v>681</v>
      </c>
      <c r="I125" s="336"/>
      <c r="J125" s="336"/>
      <c r="K125" s="329"/>
    </row>
    <row r="126" spans="1:11" ht="17.45" customHeight="1">
      <c r="A126" s="373"/>
      <c r="B126" s="349"/>
      <c r="C126" s="99" t="s">
        <v>2382</v>
      </c>
      <c r="D126" s="68" t="s">
        <v>2389</v>
      </c>
      <c r="E126" s="7"/>
      <c r="F126" s="81">
        <v>360</v>
      </c>
      <c r="G126" s="81">
        <v>294</v>
      </c>
      <c r="H126" s="225">
        <f t="shared" si="41"/>
        <v>654</v>
      </c>
      <c r="I126" s="334"/>
      <c r="J126" s="334"/>
      <c r="K126" s="330"/>
    </row>
    <row r="127" spans="1:11" ht="15.6" customHeight="1">
      <c r="A127" s="152"/>
      <c r="B127" s="116"/>
      <c r="C127" s="99"/>
      <c r="D127" s="68"/>
      <c r="E127" s="225" t="s">
        <v>5507</v>
      </c>
      <c r="F127" s="86">
        <f>SUM(F123:F126)</f>
        <v>1432</v>
      </c>
      <c r="G127" s="86">
        <f t="shared" ref="G127:K127" si="67">SUM(G123:G126)</f>
        <v>1224</v>
      </c>
      <c r="H127" s="86">
        <f t="shared" si="67"/>
        <v>2656</v>
      </c>
      <c r="I127" s="86">
        <f t="shared" si="67"/>
        <v>2</v>
      </c>
      <c r="J127" s="86">
        <f t="shared" si="67"/>
        <v>2</v>
      </c>
      <c r="K127" s="86">
        <f t="shared" si="67"/>
        <v>4</v>
      </c>
    </row>
    <row r="128" spans="1:11" ht="17.45" customHeight="1">
      <c r="A128" s="371">
        <v>35</v>
      </c>
      <c r="B128" s="347" t="s">
        <v>5727</v>
      </c>
      <c r="C128" s="99" t="s">
        <v>2391</v>
      </c>
      <c r="D128" s="68" t="s">
        <v>2390</v>
      </c>
      <c r="E128" s="7"/>
      <c r="F128" s="81">
        <v>345</v>
      </c>
      <c r="G128" s="81">
        <v>293</v>
      </c>
      <c r="H128" s="225">
        <f t="shared" si="41"/>
        <v>638</v>
      </c>
      <c r="I128" s="333">
        <v>2</v>
      </c>
      <c r="J128" s="333">
        <v>2</v>
      </c>
      <c r="K128" s="328">
        <f t="shared" ref="K128" si="68">SUM(I128:J131)</f>
        <v>4</v>
      </c>
    </row>
    <row r="129" spans="1:11" ht="17.45" customHeight="1">
      <c r="A129" s="372"/>
      <c r="B129" s="348"/>
      <c r="C129" s="99" t="s">
        <v>2393</v>
      </c>
      <c r="D129" s="68" t="s">
        <v>2392</v>
      </c>
      <c r="E129" s="7"/>
      <c r="F129" s="81">
        <v>281</v>
      </c>
      <c r="G129" s="81">
        <v>236</v>
      </c>
      <c r="H129" s="225">
        <f t="shared" si="41"/>
        <v>517</v>
      </c>
      <c r="I129" s="336"/>
      <c r="J129" s="336"/>
      <c r="K129" s="329"/>
    </row>
    <row r="130" spans="1:11" ht="17.45" customHeight="1">
      <c r="A130" s="372"/>
      <c r="B130" s="348"/>
      <c r="C130" s="99" t="s">
        <v>2393</v>
      </c>
      <c r="D130" s="68" t="s">
        <v>2394</v>
      </c>
      <c r="E130" s="7"/>
      <c r="F130" s="81">
        <v>344</v>
      </c>
      <c r="G130" s="81">
        <v>318</v>
      </c>
      <c r="H130" s="225">
        <f t="shared" si="41"/>
        <v>662</v>
      </c>
      <c r="I130" s="336"/>
      <c r="J130" s="336"/>
      <c r="K130" s="329"/>
    </row>
    <row r="131" spans="1:11" ht="17.45" customHeight="1">
      <c r="A131" s="373"/>
      <c r="B131" s="349"/>
      <c r="C131" s="99" t="s">
        <v>2382</v>
      </c>
      <c r="D131" s="68" t="s">
        <v>2395</v>
      </c>
      <c r="E131" s="7"/>
      <c r="F131" s="81">
        <v>255</v>
      </c>
      <c r="G131" s="81">
        <v>204</v>
      </c>
      <c r="H131" s="225">
        <f t="shared" si="41"/>
        <v>459</v>
      </c>
      <c r="I131" s="334"/>
      <c r="J131" s="334"/>
      <c r="K131" s="330"/>
    </row>
    <row r="132" spans="1:11" ht="13.9" customHeight="1">
      <c r="A132" s="152"/>
      <c r="B132" s="116"/>
      <c r="C132" s="99"/>
      <c r="D132" s="68"/>
      <c r="E132" s="225" t="s">
        <v>5507</v>
      </c>
      <c r="F132" s="86">
        <f>SUM(F128:F131)</f>
        <v>1225</v>
      </c>
      <c r="G132" s="86">
        <f t="shared" ref="G132:K132" si="69">SUM(G128:G131)</f>
        <v>1051</v>
      </c>
      <c r="H132" s="86">
        <f t="shared" si="69"/>
        <v>2276</v>
      </c>
      <c r="I132" s="86">
        <f t="shared" si="69"/>
        <v>2</v>
      </c>
      <c r="J132" s="86">
        <f t="shared" si="69"/>
        <v>2</v>
      </c>
      <c r="K132" s="86">
        <f t="shared" si="69"/>
        <v>4</v>
      </c>
    </row>
    <row r="133" spans="1:11" ht="17.45" customHeight="1">
      <c r="A133" s="371">
        <v>36</v>
      </c>
      <c r="B133" s="347" t="s">
        <v>5727</v>
      </c>
      <c r="C133" s="99" t="s">
        <v>2397</v>
      </c>
      <c r="D133" s="68" t="s">
        <v>2396</v>
      </c>
      <c r="E133" s="7"/>
      <c r="F133" s="81">
        <v>178</v>
      </c>
      <c r="G133" s="81">
        <v>135</v>
      </c>
      <c r="H133" s="225">
        <f t="shared" si="41"/>
        <v>313</v>
      </c>
      <c r="I133" s="333">
        <v>2</v>
      </c>
      <c r="J133" s="333">
        <v>2</v>
      </c>
      <c r="K133" s="328">
        <f t="shared" ref="K133" si="70">SUM(I133:J136)</f>
        <v>4</v>
      </c>
    </row>
    <row r="134" spans="1:11" ht="17.45" customHeight="1">
      <c r="A134" s="372"/>
      <c r="B134" s="348"/>
      <c r="C134" s="99" t="s">
        <v>2399</v>
      </c>
      <c r="D134" s="68" t="s">
        <v>2398</v>
      </c>
      <c r="E134" s="7"/>
      <c r="F134" s="81">
        <v>293</v>
      </c>
      <c r="G134" s="81">
        <v>216</v>
      </c>
      <c r="H134" s="225">
        <f t="shared" si="41"/>
        <v>509</v>
      </c>
      <c r="I134" s="336"/>
      <c r="J134" s="336"/>
      <c r="K134" s="329"/>
    </row>
    <row r="135" spans="1:11" ht="17.45" customHeight="1">
      <c r="A135" s="372"/>
      <c r="B135" s="348"/>
      <c r="C135" s="99" t="s">
        <v>2399</v>
      </c>
      <c r="D135" s="68" t="s">
        <v>2400</v>
      </c>
      <c r="E135" s="7"/>
      <c r="F135" s="81">
        <v>273</v>
      </c>
      <c r="G135" s="81">
        <v>209</v>
      </c>
      <c r="H135" s="225">
        <f t="shared" si="41"/>
        <v>482</v>
      </c>
      <c r="I135" s="336"/>
      <c r="J135" s="336"/>
      <c r="K135" s="329"/>
    </row>
    <row r="136" spans="1:11" ht="17.45" customHeight="1">
      <c r="A136" s="373"/>
      <c r="B136" s="349"/>
      <c r="C136" s="99" t="s">
        <v>5357</v>
      </c>
      <c r="D136" s="68" t="s">
        <v>2401</v>
      </c>
      <c r="E136" s="7"/>
      <c r="F136" s="81">
        <v>337</v>
      </c>
      <c r="G136" s="81">
        <v>232</v>
      </c>
      <c r="H136" s="225">
        <f t="shared" si="41"/>
        <v>569</v>
      </c>
      <c r="I136" s="334"/>
      <c r="J136" s="334"/>
      <c r="K136" s="330"/>
    </row>
    <row r="137" spans="1:11" ht="14.45" customHeight="1">
      <c r="A137" s="152"/>
      <c r="B137" s="116"/>
      <c r="C137" s="99"/>
      <c r="D137" s="68"/>
      <c r="E137" s="225" t="s">
        <v>5507</v>
      </c>
      <c r="F137" s="86">
        <f>SUM(F133:F136)</f>
        <v>1081</v>
      </c>
      <c r="G137" s="86">
        <f t="shared" ref="G137:K137" si="71">SUM(G133:G136)</f>
        <v>792</v>
      </c>
      <c r="H137" s="86">
        <f t="shared" si="71"/>
        <v>1873</v>
      </c>
      <c r="I137" s="86">
        <f t="shared" si="71"/>
        <v>2</v>
      </c>
      <c r="J137" s="86">
        <f t="shared" si="71"/>
        <v>2</v>
      </c>
      <c r="K137" s="86">
        <f t="shared" si="71"/>
        <v>4</v>
      </c>
    </row>
    <row r="138" spans="1:11" ht="17.45" customHeight="1">
      <c r="A138" s="371">
        <v>37</v>
      </c>
      <c r="B138" s="347" t="s">
        <v>5728</v>
      </c>
      <c r="C138" s="99" t="s">
        <v>2403</v>
      </c>
      <c r="D138" s="68" t="s">
        <v>2402</v>
      </c>
      <c r="E138" s="7"/>
      <c r="F138" s="81">
        <v>517</v>
      </c>
      <c r="G138" s="81">
        <v>428</v>
      </c>
      <c r="H138" s="225">
        <f t="shared" si="41"/>
        <v>945</v>
      </c>
      <c r="I138" s="333">
        <v>2</v>
      </c>
      <c r="J138" s="333">
        <v>2</v>
      </c>
      <c r="K138" s="328">
        <f t="shared" ref="K138" si="72">SUM(I138:J139)</f>
        <v>4</v>
      </c>
    </row>
    <row r="139" spans="1:11" ht="17.45" customHeight="1">
      <c r="A139" s="373"/>
      <c r="B139" s="349"/>
      <c r="C139" s="99" t="s">
        <v>2405</v>
      </c>
      <c r="D139" s="68" t="s">
        <v>2404</v>
      </c>
      <c r="E139" s="7"/>
      <c r="F139" s="81">
        <v>241</v>
      </c>
      <c r="G139" s="81">
        <v>212</v>
      </c>
      <c r="H139" s="225">
        <f t="shared" si="41"/>
        <v>453</v>
      </c>
      <c r="I139" s="334"/>
      <c r="J139" s="334"/>
      <c r="K139" s="330"/>
    </row>
    <row r="140" spans="1:11" ht="17.45" customHeight="1">
      <c r="A140" s="152"/>
      <c r="B140" s="116"/>
      <c r="C140" s="99"/>
      <c r="D140" s="68"/>
      <c r="E140" s="225" t="s">
        <v>5507</v>
      </c>
      <c r="F140" s="86">
        <f>SUM(F138:F139)</f>
        <v>758</v>
      </c>
      <c r="G140" s="86">
        <f t="shared" ref="G140:K140" si="73">SUM(G138:G139)</f>
        <v>640</v>
      </c>
      <c r="H140" s="86">
        <f t="shared" si="73"/>
        <v>1398</v>
      </c>
      <c r="I140" s="86">
        <f t="shared" si="73"/>
        <v>2</v>
      </c>
      <c r="J140" s="86">
        <f t="shared" si="73"/>
        <v>2</v>
      </c>
      <c r="K140" s="86">
        <f t="shared" si="73"/>
        <v>4</v>
      </c>
    </row>
    <row r="141" spans="1:11" ht="17.45" customHeight="1">
      <c r="A141" s="371">
        <v>38</v>
      </c>
      <c r="B141" s="347" t="s">
        <v>5728</v>
      </c>
      <c r="C141" s="99" t="s">
        <v>2405</v>
      </c>
      <c r="D141" s="68" t="s">
        <v>2406</v>
      </c>
      <c r="E141" s="7"/>
      <c r="F141" s="81">
        <v>490</v>
      </c>
      <c r="G141" s="81">
        <v>395</v>
      </c>
      <c r="H141" s="225">
        <f t="shared" si="41"/>
        <v>885</v>
      </c>
      <c r="I141" s="333">
        <v>2</v>
      </c>
      <c r="J141" s="333">
        <v>2</v>
      </c>
      <c r="K141" s="328">
        <f t="shared" ref="K141" si="74">SUM(I141:J142)</f>
        <v>4</v>
      </c>
    </row>
    <row r="142" spans="1:11" ht="17.45" customHeight="1">
      <c r="A142" s="373"/>
      <c r="B142" s="349"/>
      <c r="C142" s="99" t="s">
        <v>2405</v>
      </c>
      <c r="D142" s="68" t="s">
        <v>2407</v>
      </c>
      <c r="E142" s="7"/>
      <c r="F142" s="81">
        <v>335</v>
      </c>
      <c r="G142" s="81">
        <v>252</v>
      </c>
      <c r="H142" s="225">
        <f t="shared" si="41"/>
        <v>587</v>
      </c>
      <c r="I142" s="334"/>
      <c r="J142" s="334"/>
      <c r="K142" s="330"/>
    </row>
    <row r="143" spans="1:11" ht="13.15" customHeight="1">
      <c r="A143" s="152"/>
      <c r="B143" s="116"/>
      <c r="C143" s="99"/>
      <c r="D143" s="68"/>
      <c r="E143" s="225" t="s">
        <v>5507</v>
      </c>
      <c r="F143" s="86">
        <f>SUM(F141:F142)</f>
        <v>825</v>
      </c>
      <c r="G143" s="86">
        <f t="shared" ref="G143:K143" si="75">SUM(G141:G142)</f>
        <v>647</v>
      </c>
      <c r="H143" s="86">
        <f t="shared" si="75"/>
        <v>1472</v>
      </c>
      <c r="I143" s="86">
        <f t="shared" si="75"/>
        <v>2</v>
      </c>
      <c r="J143" s="86">
        <f t="shared" si="75"/>
        <v>2</v>
      </c>
      <c r="K143" s="86">
        <f t="shared" si="75"/>
        <v>4</v>
      </c>
    </row>
    <row r="144" spans="1:11" ht="17.45" customHeight="1">
      <c r="A144" s="371">
        <v>39</v>
      </c>
      <c r="B144" s="347" t="s">
        <v>5728</v>
      </c>
      <c r="C144" s="99" t="s">
        <v>5358</v>
      </c>
      <c r="D144" s="68" t="s">
        <v>2408</v>
      </c>
      <c r="E144" s="7"/>
      <c r="F144" s="81">
        <v>312</v>
      </c>
      <c r="G144" s="81">
        <v>263</v>
      </c>
      <c r="H144" s="225">
        <f t="shared" si="41"/>
        <v>575</v>
      </c>
      <c r="I144" s="333">
        <v>2</v>
      </c>
      <c r="J144" s="333">
        <v>2</v>
      </c>
      <c r="K144" s="328">
        <f t="shared" ref="K144" si="76">SUM(I144:J146)</f>
        <v>4</v>
      </c>
    </row>
    <row r="145" spans="1:11" ht="17.45" customHeight="1">
      <c r="A145" s="372"/>
      <c r="B145" s="348"/>
      <c r="C145" s="99" t="s">
        <v>5358</v>
      </c>
      <c r="D145" s="68" t="s">
        <v>2409</v>
      </c>
      <c r="E145" s="7"/>
      <c r="F145" s="81">
        <v>263</v>
      </c>
      <c r="G145" s="81">
        <v>236</v>
      </c>
      <c r="H145" s="225">
        <f t="shared" si="41"/>
        <v>499</v>
      </c>
      <c r="I145" s="336"/>
      <c r="J145" s="336"/>
      <c r="K145" s="329"/>
    </row>
    <row r="146" spans="1:11" ht="17.45" customHeight="1">
      <c r="A146" s="373"/>
      <c r="B146" s="349"/>
      <c r="C146" s="99" t="s">
        <v>5358</v>
      </c>
      <c r="D146" s="68" t="s">
        <v>2410</v>
      </c>
      <c r="E146" s="7"/>
      <c r="F146" s="81">
        <v>339</v>
      </c>
      <c r="G146" s="81">
        <v>279</v>
      </c>
      <c r="H146" s="225">
        <f t="shared" si="41"/>
        <v>618</v>
      </c>
      <c r="I146" s="334"/>
      <c r="J146" s="334"/>
      <c r="K146" s="330"/>
    </row>
    <row r="147" spans="1:11" ht="14.45" customHeight="1">
      <c r="A147" s="152"/>
      <c r="B147" s="116"/>
      <c r="C147" s="99"/>
      <c r="D147" s="68"/>
      <c r="E147" s="225" t="s">
        <v>5507</v>
      </c>
      <c r="F147" s="86">
        <f>SUM(F144:F146)</f>
        <v>914</v>
      </c>
      <c r="G147" s="86">
        <f t="shared" ref="G147:K147" si="77">SUM(G144:G146)</f>
        <v>778</v>
      </c>
      <c r="H147" s="86">
        <f t="shared" si="77"/>
        <v>1692</v>
      </c>
      <c r="I147" s="86">
        <f t="shared" si="77"/>
        <v>2</v>
      </c>
      <c r="J147" s="86">
        <f t="shared" si="77"/>
        <v>2</v>
      </c>
      <c r="K147" s="86">
        <f t="shared" si="77"/>
        <v>4</v>
      </c>
    </row>
    <row r="148" spans="1:11" ht="17.45" customHeight="1">
      <c r="A148" s="371">
        <v>40</v>
      </c>
      <c r="B148" s="347" t="s">
        <v>5728</v>
      </c>
      <c r="C148" s="99" t="s">
        <v>5358</v>
      </c>
      <c r="D148" s="68" t="s">
        <v>2411</v>
      </c>
      <c r="E148" s="7"/>
      <c r="F148" s="81">
        <v>376</v>
      </c>
      <c r="G148" s="81">
        <v>309</v>
      </c>
      <c r="H148" s="225">
        <f t="shared" si="41"/>
        <v>685</v>
      </c>
      <c r="I148" s="333">
        <v>2</v>
      </c>
      <c r="J148" s="333">
        <v>2</v>
      </c>
      <c r="K148" s="328">
        <f t="shared" ref="K148" si="78">SUM(I148:J151)</f>
        <v>4</v>
      </c>
    </row>
    <row r="149" spans="1:11" ht="17.45" customHeight="1">
      <c r="A149" s="372"/>
      <c r="B149" s="348"/>
      <c r="C149" s="99" t="s">
        <v>2413</v>
      </c>
      <c r="D149" s="68" t="s">
        <v>2412</v>
      </c>
      <c r="E149" s="7"/>
      <c r="F149" s="81">
        <v>320</v>
      </c>
      <c r="G149" s="81">
        <v>243</v>
      </c>
      <c r="H149" s="225">
        <f t="shared" si="41"/>
        <v>563</v>
      </c>
      <c r="I149" s="336"/>
      <c r="J149" s="336"/>
      <c r="K149" s="329"/>
    </row>
    <row r="150" spans="1:11" ht="17.45" customHeight="1">
      <c r="A150" s="372"/>
      <c r="B150" s="348"/>
      <c r="C150" s="99" t="s">
        <v>2415</v>
      </c>
      <c r="D150" s="68" t="s">
        <v>2414</v>
      </c>
      <c r="E150" s="7"/>
      <c r="F150" s="81">
        <v>260</v>
      </c>
      <c r="G150" s="81">
        <v>215</v>
      </c>
      <c r="H150" s="225">
        <f t="shared" si="41"/>
        <v>475</v>
      </c>
      <c r="I150" s="336"/>
      <c r="J150" s="336"/>
      <c r="K150" s="329"/>
    </row>
    <row r="151" spans="1:11" ht="17.45" customHeight="1">
      <c r="A151" s="373"/>
      <c r="B151" s="349"/>
      <c r="C151" s="99" t="s">
        <v>2421</v>
      </c>
      <c r="D151" s="68" t="s">
        <v>2416</v>
      </c>
      <c r="E151" s="7"/>
      <c r="F151" s="81">
        <v>435</v>
      </c>
      <c r="G151" s="81">
        <v>377</v>
      </c>
      <c r="H151" s="225">
        <f t="shared" si="41"/>
        <v>812</v>
      </c>
      <c r="I151" s="334"/>
      <c r="J151" s="334"/>
      <c r="K151" s="330"/>
    </row>
    <row r="152" spans="1:11" ht="17.45" customHeight="1">
      <c r="A152" s="152"/>
      <c r="B152" s="116"/>
      <c r="C152" s="99"/>
      <c r="D152" s="68"/>
      <c r="E152" s="225" t="s">
        <v>5507</v>
      </c>
      <c r="F152" s="86">
        <f>SUM(F148:F151)</f>
        <v>1391</v>
      </c>
      <c r="G152" s="86">
        <f t="shared" ref="G152:K152" si="79">SUM(G148:G151)</f>
        <v>1144</v>
      </c>
      <c r="H152" s="86">
        <f t="shared" si="79"/>
        <v>2535</v>
      </c>
      <c r="I152" s="86">
        <f t="shared" si="79"/>
        <v>2</v>
      </c>
      <c r="J152" s="86">
        <f t="shared" si="79"/>
        <v>2</v>
      </c>
      <c r="K152" s="86">
        <f t="shared" si="79"/>
        <v>4</v>
      </c>
    </row>
    <row r="153" spans="1:11" ht="17.45" customHeight="1">
      <c r="A153" s="371">
        <v>41</v>
      </c>
      <c r="B153" s="347" t="s">
        <v>5728</v>
      </c>
      <c r="C153" s="99" t="s">
        <v>2421</v>
      </c>
      <c r="D153" s="68" t="s">
        <v>2417</v>
      </c>
      <c r="E153" s="7"/>
      <c r="F153" s="81">
        <v>173</v>
      </c>
      <c r="G153" s="81">
        <v>120</v>
      </c>
      <c r="H153" s="225">
        <f t="shared" si="41"/>
        <v>293</v>
      </c>
      <c r="I153" s="333">
        <v>2</v>
      </c>
      <c r="J153" s="333">
        <v>2</v>
      </c>
      <c r="K153" s="328">
        <f t="shared" ref="K153" si="80">SUM(I153:J155)</f>
        <v>4</v>
      </c>
    </row>
    <row r="154" spans="1:11" ht="17.45" customHeight="1">
      <c r="A154" s="372"/>
      <c r="B154" s="348"/>
      <c r="C154" s="99" t="s">
        <v>2421</v>
      </c>
      <c r="D154" s="68" t="s">
        <v>2418</v>
      </c>
      <c r="E154" s="7"/>
      <c r="F154" s="81">
        <v>417</v>
      </c>
      <c r="G154" s="81">
        <v>370</v>
      </c>
      <c r="H154" s="225">
        <f t="shared" si="41"/>
        <v>787</v>
      </c>
      <c r="I154" s="336"/>
      <c r="J154" s="336"/>
      <c r="K154" s="329"/>
    </row>
    <row r="155" spans="1:11" ht="17.45" customHeight="1">
      <c r="A155" s="373"/>
      <c r="B155" s="349"/>
      <c r="C155" s="99" t="s">
        <v>2423</v>
      </c>
      <c r="D155" s="68" t="s">
        <v>2419</v>
      </c>
      <c r="E155" s="7"/>
      <c r="F155" s="81">
        <v>320</v>
      </c>
      <c r="G155" s="81">
        <v>261</v>
      </c>
      <c r="H155" s="225">
        <f t="shared" si="41"/>
        <v>581</v>
      </c>
      <c r="I155" s="334"/>
      <c r="J155" s="334"/>
      <c r="K155" s="330"/>
    </row>
    <row r="156" spans="1:11" ht="17.45" customHeight="1">
      <c r="A156" s="152"/>
      <c r="B156" s="116"/>
      <c r="C156" s="99"/>
      <c r="D156" s="68"/>
      <c r="E156" s="225" t="s">
        <v>5507</v>
      </c>
      <c r="F156" s="86">
        <f>SUM(F153:F155)</f>
        <v>910</v>
      </c>
      <c r="G156" s="86">
        <f t="shared" ref="G156:K156" si="81">SUM(G153:G155)</f>
        <v>751</v>
      </c>
      <c r="H156" s="86">
        <f t="shared" si="81"/>
        <v>1661</v>
      </c>
      <c r="I156" s="86">
        <f t="shared" si="81"/>
        <v>2</v>
      </c>
      <c r="J156" s="86">
        <f t="shared" si="81"/>
        <v>2</v>
      </c>
      <c r="K156" s="86">
        <f t="shared" si="81"/>
        <v>4</v>
      </c>
    </row>
    <row r="157" spans="1:11" ht="17.45" customHeight="1">
      <c r="A157" s="371">
        <v>42</v>
      </c>
      <c r="B157" s="347" t="s">
        <v>5728</v>
      </c>
      <c r="C157" s="99" t="s">
        <v>2421</v>
      </c>
      <c r="D157" s="68" t="s">
        <v>2420</v>
      </c>
      <c r="E157" s="7"/>
      <c r="F157" s="81">
        <v>432</v>
      </c>
      <c r="G157" s="81">
        <v>308</v>
      </c>
      <c r="H157" s="225">
        <f t="shared" si="41"/>
        <v>740</v>
      </c>
      <c r="I157" s="333">
        <v>2</v>
      </c>
      <c r="J157" s="333">
        <v>2</v>
      </c>
      <c r="K157" s="328">
        <f t="shared" ref="K157" si="82">SUM(I157:J160)</f>
        <v>4</v>
      </c>
    </row>
    <row r="158" spans="1:11" ht="17.45" customHeight="1">
      <c r="A158" s="372"/>
      <c r="B158" s="348"/>
      <c r="C158" s="99" t="s">
        <v>2423</v>
      </c>
      <c r="D158" s="68" t="s">
        <v>2422</v>
      </c>
      <c r="E158" s="7"/>
      <c r="F158" s="81">
        <v>319</v>
      </c>
      <c r="G158" s="81">
        <v>281</v>
      </c>
      <c r="H158" s="225">
        <f t="shared" si="41"/>
        <v>600</v>
      </c>
      <c r="I158" s="336"/>
      <c r="J158" s="336"/>
      <c r="K158" s="329"/>
    </row>
    <row r="159" spans="1:11" ht="17.45" customHeight="1">
      <c r="A159" s="372"/>
      <c r="B159" s="348"/>
      <c r="C159" s="99" t="s">
        <v>2423</v>
      </c>
      <c r="D159" s="68" t="s">
        <v>2424</v>
      </c>
      <c r="E159" s="7"/>
      <c r="F159" s="81">
        <v>312</v>
      </c>
      <c r="G159" s="81">
        <v>240</v>
      </c>
      <c r="H159" s="225">
        <f t="shared" si="41"/>
        <v>552</v>
      </c>
      <c r="I159" s="336"/>
      <c r="J159" s="336"/>
      <c r="K159" s="329"/>
    </row>
    <row r="160" spans="1:11" ht="17.45" customHeight="1">
      <c r="A160" s="373"/>
      <c r="B160" s="349"/>
      <c r="C160" s="99" t="s">
        <v>2423</v>
      </c>
      <c r="D160" s="68" t="s">
        <v>2425</v>
      </c>
      <c r="E160" s="7"/>
      <c r="F160" s="81">
        <v>245</v>
      </c>
      <c r="G160" s="81">
        <v>192</v>
      </c>
      <c r="H160" s="225">
        <f t="shared" si="41"/>
        <v>437</v>
      </c>
      <c r="I160" s="334"/>
      <c r="J160" s="334"/>
      <c r="K160" s="330"/>
    </row>
    <row r="161" spans="1:11" ht="25.9" customHeight="1">
      <c r="A161" s="152"/>
      <c r="B161" s="116"/>
      <c r="C161" s="99"/>
      <c r="D161" s="68"/>
      <c r="E161" s="225" t="s">
        <v>5507</v>
      </c>
      <c r="F161" s="86">
        <f>SUM(F157:F160)</f>
        <v>1308</v>
      </c>
      <c r="G161" s="86">
        <f t="shared" ref="G161:K161" si="83">SUM(G157:G160)</f>
        <v>1021</v>
      </c>
      <c r="H161" s="86">
        <f t="shared" si="83"/>
        <v>2329</v>
      </c>
      <c r="I161" s="86">
        <f t="shared" si="83"/>
        <v>2</v>
      </c>
      <c r="J161" s="86">
        <f t="shared" si="83"/>
        <v>2</v>
      </c>
      <c r="K161" s="86">
        <f t="shared" si="83"/>
        <v>4</v>
      </c>
    </row>
    <row r="162" spans="1:11" ht="17.45" customHeight="1">
      <c r="A162" s="371">
        <v>43</v>
      </c>
      <c r="B162" s="347" t="s">
        <v>5729</v>
      </c>
      <c r="C162" s="99" t="s">
        <v>5358</v>
      </c>
      <c r="D162" s="68" t="s">
        <v>2426</v>
      </c>
      <c r="E162" s="7"/>
      <c r="F162" s="81">
        <v>394</v>
      </c>
      <c r="G162" s="81">
        <v>370</v>
      </c>
      <c r="H162" s="225">
        <f t="shared" si="41"/>
        <v>764</v>
      </c>
      <c r="I162" s="333">
        <v>2</v>
      </c>
      <c r="J162" s="333">
        <v>2</v>
      </c>
      <c r="K162" s="328">
        <f t="shared" ref="K162" si="84">SUM(I162:J163)</f>
        <v>4</v>
      </c>
    </row>
    <row r="163" spans="1:11" ht="27.4" customHeight="1">
      <c r="A163" s="373"/>
      <c r="B163" s="349"/>
      <c r="C163" s="99" t="s">
        <v>5358</v>
      </c>
      <c r="D163" s="68" t="s">
        <v>2427</v>
      </c>
      <c r="E163" s="7"/>
      <c r="F163" s="81">
        <v>353</v>
      </c>
      <c r="G163" s="81">
        <v>346</v>
      </c>
      <c r="H163" s="225">
        <f t="shared" si="41"/>
        <v>699</v>
      </c>
      <c r="I163" s="334"/>
      <c r="J163" s="334"/>
      <c r="K163" s="330"/>
    </row>
    <row r="164" spans="1:11" ht="31.9" customHeight="1">
      <c r="A164" s="152"/>
      <c r="B164" s="116"/>
      <c r="C164" s="99"/>
      <c r="D164" s="68"/>
      <c r="E164" s="225" t="s">
        <v>5507</v>
      </c>
      <c r="F164" s="86">
        <f>SUM(F162:F163)</f>
        <v>747</v>
      </c>
      <c r="G164" s="86">
        <f t="shared" ref="G164:K164" si="85">SUM(G162:G163)</f>
        <v>716</v>
      </c>
      <c r="H164" s="86">
        <f t="shared" si="85"/>
        <v>1463</v>
      </c>
      <c r="I164" s="86">
        <f t="shared" si="85"/>
        <v>2</v>
      </c>
      <c r="J164" s="86">
        <f t="shared" si="85"/>
        <v>2</v>
      </c>
      <c r="K164" s="86">
        <f t="shared" si="85"/>
        <v>4</v>
      </c>
    </row>
    <row r="165" spans="1:11" ht="17.45" customHeight="1">
      <c r="A165" s="371">
        <v>44</v>
      </c>
      <c r="B165" s="347" t="s">
        <v>5730</v>
      </c>
      <c r="C165" s="99" t="s">
        <v>5359</v>
      </c>
      <c r="D165" s="68" t="s">
        <v>2428</v>
      </c>
      <c r="E165" s="7"/>
      <c r="F165" s="81">
        <v>460</v>
      </c>
      <c r="G165" s="81">
        <v>395</v>
      </c>
      <c r="H165" s="225">
        <f t="shared" si="41"/>
        <v>855</v>
      </c>
      <c r="I165" s="333">
        <v>2</v>
      </c>
      <c r="J165" s="333">
        <v>2</v>
      </c>
      <c r="K165" s="328">
        <f t="shared" ref="K165" si="86">SUM(I165:J166)</f>
        <v>4</v>
      </c>
    </row>
    <row r="166" spans="1:11" ht="25.9" customHeight="1">
      <c r="A166" s="373"/>
      <c r="B166" s="349"/>
      <c r="C166" s="99" t="s">
        <v>2430</v>
      </c>
      <c r="D166" s="68" t="s">
        <v>2429</v>
      </c>
      <c r="E166" s="7"/>
      <c r="F166" s="81">
        <v>266</v>
      </c>
      <c r="G166" s="81">
        <v>256</v>
      </c>
      <c r="H166" s="225">
        <f t="shared" ref="H166:H255" si="87">SUM(F166:G166)</f>
        <v>522</v>
      </c>
      <c r="I166" s="334"/>
      <c r="J166" s="334"/>
      <c r="K166" s="330"/>
    </row>
    <row r="167" spans="1:11" ht="26.45" customHeight="1">
      <c r="A167" s="152"/>
      <c r="B167" s="116"/>
      <c r="C167" s="99"/>
      <c r="D167" s="68"/>
      <c r="E167" s="225" t="s">
        <v>5507</v>
      </c>
      <c r="F167" s="86">
        <f>SUM(F165:F166)</f>
        <v>726</v>
      </c>
      <c r="G167" s="86">
        <f t="shared" ref="G167:K167" si="88">SUM(G165:G166)</f>
        <v>651</v>
      </c>
      <c r="H167" s="86">
        <f t="shared" si="88"/>
        <v>1377</v>
      </c>
      <c r="I167" s="86">
        <f t="shared" si="88"/>
        <v>2</v>
      </c>
      <c r="J167" s="86">
        <f t="shared" si="88"/>
        <v>2</v>
      </c>
      <c r="K167" s="86">
        <f t="shared" si="88"/>
        <v>4</v>
      </c>
    </row>
    <row r="168" spans="1:11" ht="17.45" customHeight="1">
      <c r="A168" s="371">
        <v>45</v>
      </c>
      <c r="B168" s="347" t="s">
        <v>5718</v>
      </c>
      <c r="C168" s="99" t="s">
        <v>2432</v>
      </c>
      <c r="D168" s="68" t="s">
        <v>2431</v>
      </c>
      <c r="E168" s="7"/>
      <c r="F168" s="81">
        <v>393</v>
      </c>
      <c r="G168" s="81">
        <v>392</v>
      </c>
      <c r="H168" s="225">
        <f t="shared" si="87"/>
        <v>785</v>
      </c>
      <c r="I168" s="333">
        <v>2</v>
      </c>
      <c r="J168" s="333">
        <v>2</v>
      </c>
      <c r="K168" s="328">
        <f t="shared" ref="K168" si="89">SUM(I168:J170)</f>
        <v>4</v>
      </c>
    </row>
    <row r="169" spans="1:11" ht="17.45" customHeight="1">
      <c r="A169" s="372"/>
      <c r="B169" s="348"/>
      <c r="C169" s="99" t="s">
        <v>2434</v>
      </c>
      <c r="D169" s="68" t="s">
        <v>2433</v>
      </c>
      <c r="E169" s="7"/>
      <c r="F169" s="81">
        <v>345</v>
      </c>
      <c r="G169" s="81">
        <v>273</v>
      </c>
      <c r="H169" s="225">
        <f t="shared" si="87"/>
        <v>618</v>
      </c>
      <c r="I169" s="336"/>
      <c r="J169" s="336"/>
      <c r="K169" s="329"/>
    </row>
    <row r="170" spans="1:11" ht="17.45" customHeight="1">
      <c r="A170" s="373"/>
      <c r="B170" s="349"/>
      <c r="C170" s="99" t="s">
        <v>2436</v>
      </c>
      <c r="D170" s="68" t="s">
        <v>2435</v>
      </c>
      <c r="E170" s="7"/>
      <c r="F170" s="81">
        <v>384</v>
      </c>
      <c r="G170" s="81">
        <v>351</v>
      </c>
      <c r="H170" s="225">
        <f t="shared" si="87"/>
        <v>735</v>
      </c>
      <c r="I170" s="334"/>
      <c r="J170" s="334"/>
      <c r="K170" s="330"/>
    </row>
    <row r="171" spans="1:11" ht="15" customHeight="1">
      <c r="A171" s="152"/>
      <c r="B171" s="116"/>
      <c r="C171" s="99"/>
      <c r="D171" s="68"/>
      <c r="E171" s="225" t="s">
        <v>5507</v>
      </c>
      <c r="F171" s="86">
        <f>SUM(F168:F170)</f>
        <v>1122</v>
      </c>
      <c r="G171" s="86">
        <f t="shared" ref="G171:K171" si="90">SUM(G168:G170)</f>
        <v>1016</v>
      </c>
      <c r="H171" s="86">
        <f t="shared" si="90"/>
        <v>2138</v>
      </c>
      <c r="I171" s="86">
        <f t="shared" si="90"/>
        <v>2</v>
      </c>
      <c r="J171" s="86">
        <f t="shared" si="90"/>
        <v>2</v>
      </c>
      <c r="K171" s="86">
        <f t="shared" si="90"/>
        <v>4</v>
      </c>
    </row>
    <row r="172" spans="1:11" ht="17.45" customHeight="1">
      <c r="A172" s="371">
        <v>46</v>
      </c>
      <c r="B172" s="347" t="s">
        <v>5718</v>
      </c>
      <c r="C172" s="99" t="s">
        <v>2438</v>
      </c>
      <c r="D172" s="68" t="s">
        <v>2437</v>
      </c>
      <c r="E172" s="7"/>
      <c r="F172" s="81">
        <v>208</v>
      </c>
      <c r="G172" s="81">
        <v>186</v>
      </c>
      <c r="H172" s="225">
        <f t="shared" si="87"/>
        <v>394</v>
      </c>
      <c r="I172" s="333">
        <v>2</v>
      </c>
      <c r="J172" s="333">
        <v>2</v>
      </c>
      <c r="K172" s="328">
        <f t="shared" ref="K172" si="91">SUM(I172:J175)</f>
        <v>4</v>
      </c>
    </row>
    <row r="173" spans="1:11" ht="17.45" customHeight="1">
      <c r="A173" s="372"/>
      <c r="B173" s="348"/>
      <c r="C173" s="99" t="s">
        <v>2440</v>
      </c>
      <c r="D173" s="68" t="s">
        <v>2439</v>
      </c>
      <c r="E173" s="7"/>
      <c r="F173" s="81">
        <v>223</v>
      </c>
      <c r="G173" s="81">
        <v>217</v>
      </c>
      <c r="H173" s="225">
        <f t="shared" si="87"/>
        <v>440</v>
      </c>
      <c r="I173" s="336"/>
      <c r="J173" s="336"/>
      <c r="K173" s="329"/>
    </row>
    <row r="174" spans="1:11" ht="17.45" customHeight="1">
      <c r="A174" s="372"/>
      <c r="B174" s="348"/>
      <c r="C174" s="99" t="s">
        <v>2440</v>
      </c>
      <c r="D174" s="68" t="s">
        <v>2441</v>
      </c>
      <c r="E174" s="7"/>
      <c r="F174" s="81">
        <v>118</v>
      </c>
      <c r="G174" s="81">
        <v>97</v>
      </c>
      <c r="H174" s="225">
        <f t="shared" si="87"/>
        <v>215</v>
      </c>
      <c r="I174" s="336"/>
      <c r="J174" s="336"/>
      <c r="K174" s="329"/>
    </row>
    <row r="175" spans="1:11" ht="17.45" customHeight="1">
      <c r="A175" s="373"/>
      <c r="B175" s="349"/>
      <c r="C175" s="99" t="s">
        <v>2421</v>
      </c>
      <c r="D175" s="68" t="s">
        <v>2442</v>
      </c>
      <c r="E175" s="7"/>
      <c r="F175" s="81">
        <v>94</v>
      </c>
      <c r="G175" s="81">
        <v>83</v>
      </c>
      <c r="H175" s="225">
        <f t="shared" si="87"/>
        <v>177</v>
      </c>
      <c r="I175" s="334"/>
      <c r="J175" s="334"/>
      <c r="K175" s="330"/>
    </row>
    <row r="176" spans="1:11" ht="17.45" customHeight="1">
      <c r="A176" s="152"/>
      <c r="B176" s="116"/>
      <c r="C176" s="99"/>
      <c r="D176" s="68"/>
      <c r="E176" s="225" t="s">
        <v>5507</v>
      </c>
      <c r="F176" s="86">
        <f>SUM(F172:F175)</f>
        <v>643</v>
      </c>
      <c r="G176" s="86">
        <f t="shared" ref="G176:K176" si="92">SUM(G172:G175)</f>
        <v>583</v>
      </c>
      <c r="H176" s="86">
        <f t="shared" si="92"/>
        <v>1226</v>
      </c>
      <c r="I176" s="86">
        <f t="shared" si="92"/>
        <v>2</v>
      </c>
      <c r="J176" s="86">
        <f t="shared" si="92"/>
        <v>2</v>
      </c>
      <c r="K176" s="86">
        <f t="shared" si="92"/>
        <v>4</v>
      </c>
    </row>
    <row r="177" spans="1:11" ht="17.45" customHeight="1">
      <c r="A177" s="371">
        <v>47</v>
      </c>
      <c r="B177" s="347" t="s">
        <v>5932</v>
      </c>
      <c r="C177" s="99" t="s">
        <v>2444</v>
      </c>
      <c r="D177" s="68" t="s">
        <v>2443</v>
      </c>
      <c r="E177" s="7"/>
      <c r="F177" s="81">
        <v>289</v>
      </c>
      <c r="G177" s="81">
        <v>226</v>
      </c>
      <c r="H177" s="225">
        <f t="shared" si="87"/>
        <v>515</v>
      </c>
      <c r="I177" s="333">
        <v>2</v>
      </c>
      <c r="J177" s="333">
        <v>2</v>
      </c>
      <c r="K177" s="328">
        <f t="shared" ref="K177" si="93">SUM(I177:J180)</f>
        <v>4</v>
      </c>
    </row>
    <row r="178" spans="1:11" ht="17.45" customHeight="1">
      <c r="A178" s="372"/>
      <c r="B178" s="348"/>
      <c r="C178" s="99" t="s">
        <v>2444</v>
      </c>
      <c r="D178" s="68" t="s">
        <v>2445</v>
      </c>
      <c r="E178" s="7"/>
      <c r="F178" s="81">
        <v>250</v>
      </c>
      <c r="G178" s="81">
        <v>185</v>
      </c>
      <c r="H178" s="225">
        <f t="shared" si="87"/>
        <v>435</v>
      </c>
      <c r="I178" s="336"/>
      <c r="J178" s="336"/>
      <c r="K178" s="329"/>
    </row>
    <row r="179" spans="1:11" ht="17.45" customHeight="1">
      <c r="A179" s="372"/>
      <c r="B179" s="348"/>
      <c r="C179" s="99" t="s">
        <v>2444</v>
      </c>
      <c r="D179" s="68" t="s">
        <v>2446</v>
      </c>
      <c r="E179" s="7"/>
      <c r="F179" s="81">
        <v>197</v>
      </c>
      <c r="G179" s="81">
        <v>159</v>
      </c>
      <c r="H179" s="225">
        <f t="shared" si="87"/>
        <v>356</v>
      </c>
      <c r="I179" s="336"/>
      <c r="J179" s="336"/>
      <c r="K179" s="329"/>
    </row>
    <row r="180" spans="1:11" ht="17.45" customHeight="1">
      <c r="A180" s="373"/>
      <c r="B180" s="349"/>
      <c r="C180" s="99" t="s">
        <v>2448</v>
      </c>
      <c r="D180" s="68" t="s">
        <v>2447</v>
      </c>
      <c r="E180" s="7"/>
      <c r="F180" s="81">
        <v>181</v>
      </c>
      <c r="G180" s="81">
        <v>159</v>
      </c>
      <c r="H180" s="225">
        <f t="shared" si="87"/>
        <v>340</v>
      </c>
      <c r="I180" s="334"/>
      <c r="J180" s="334"/>
      <c r="K180" s="330"/>
    </row>
    <row r="181" spans="1:11" ht="17.45" customHeight="1">
      <c r="A181" s="152"/>
      <c r="B181" s="116"/>
      <c r="C181" s="99"/>
      <c r="D181" s="68"/>
      <c r="E181" s="225" t="s">
        <v>5507</v>
      </c>
      <c r="F181" s="86">
        <f>SUM(F177:F180)</f>
        <v>917</v>
      </c>
      <c r="G181" s="86">
        <f t="shared" ref="G181:K181" si="94">SUM(G177:G180)</f>
        <v>729</v>
      </c>
      <c r="H181" s="86">
        <f t="shared" si="94"/>
        <v>1646</v>
      </c>
      <c r="I181" s="86">
        <f t="shared" si="94"/>
        <v>2</v>
      </c>
      <c r="J181" s="86">
        <f t="shared" si="94"/>
        <v>2</v>
      </c>
      <c r="K181" s="86">
        <f t="shared" si="94"/>
        <v>4</v>
      </c>
    </row>
    <row r="182" spans="1:11" ht="21" customHeight="1">
      <c r="A182" s="371">
        <v>48</v>
      </c>
      <c r="B182" s="347" t="s">
        <v>5932</v>
      </c>
      <c r="C182" s="99" t="s">
        <v>2450</v>
      </c>
      <c r="D182" s="68" t="s">
        <v>2449</v>
      </c>
      <c r="E182" s="7"/>
      <c r="F182" s="81">
        <v>450</v>
      </c>
      <c r="G182" s="81">
        <v>427</v>
      </c>
      <c r="H182" s="225">
        <f t="shared" si="87"/>
        <v>877</v>
      </c>
      <c r="I182" s="333">
        <v>2</v>
      </c>
      <c r="J182" s="333">
        <v>2</v>
      </c>
      <c r="K182" s="328">
        <f t="shared" ref="K182" si="95">SUM(I182:J183)</f>
        <v>4</v>
      </c>
    </row>
    <row r="183" spans="1:11" ht="34.9" customHeight="1">
      <c r="A183" s="373"/>
      <c r="B183" s="349"/>
      <c r="C183" s="99" t="s">
        <v>5360</v>
      </c>
      <c r="D183" s="68" t="s">
        <v>2451</v>
      </c>
      <c r="E183" s="7"/>
      <c r="F183" s="81">
        <v>531</v>
      </c>
      <c r="G183" s="81">
        <v>475</v>
      </c>
      <c r="H183" s="225">
        <f t="shared" si="87"/>
        <v>1006</v>
      </c>
      <c r="I183" s="334"/>
      <c r="J183" s="334"/>
      <c r="K183" s="330"/>
    </row>
    <row r="184" spans="1:11" ht="17.45" customHeight="1">
      <c r="A184" s="152"/>
      <c r="B184" s="116"/>
      <c r="C184" s="99"/>
      <c r="D184" s="68"/>
      <c r="E184" s="225" t="s">
        <v>5507</v>
      </c>
      <c r="F184" s="86">
        <f>SUM(F182:F183)</f>
        <v>981</v>
      </c>
      <c r="G184" s="86">
        <f t="shared" ref="G184:K184" si="96">SUM(G182:G183)</f>
        <v>902</v>
      </c>
      <c r="H184" s="86">
        <f t="shared" si="96"/>
        <v>1883</v>
      </c>
      <c r="I184" s="86">
        <f t="shared" si="96"/>
        <v>2</v>
      </c>
      <c r="J184" s="86">
        <f t="shared" si="96"/>
        <v>2</v>
      </c>
      <c r="K184" s="86">
        <f t="shared" si="96"/>
        <v>4</v>
      </c>
    </row>
    <row r="185" spans="1:11" ht="52.9" customHeight="1">
      <c r="A185" s="152">
        <v>49</v>
      </c>
      <c r="B185" s="116" t="s">
        <v>5932</v>
      </c>
      <c r="C185" s="229" t="s">
        <v>2453</v>
      </c>
      <c r="D185" s="68" t="s">
        <v>2452</v>
      </c>
      <c r="E185" s="7"/>
      <c r="F185" s="81">
        <v>843</v>
      </c>
      <c r="G185" s="81">
        <v>716</v>
      </c>
      <c r="H185" s="225">
        <f t="shared" si="87"/>
        <v>1559</v>
      </c>
      <c r="I185" s="9">
        <v>2</v>
      </c>
      <c r="J185" s="9">
        <v>2</v>
      </c>
      <c r="K185" s="225">
        <f>SUM(I185:J185)</f>
        <v>4</v>
      </c>
    </row>
    <row r="186" spans="1:11" ht="17.45" customHeight="1">
      <c r="A186" s="152"/>
      <c r="B186" s="116"/>
      <c r="C186" s="229"/>
      <c r="D186" s="68"/>
      <c r="E186" s="225" t="s">
        <v>5507</v>
      </c>
      <c r="F186" s="86">
        <f>SUM(F185)</f>
        <v>843</v>
      </c>
      <c r="G186" s="86">
        <f t="shared" ref="G186:K186" si="97">SUM(G185)</f>
        <v>716</v>
      </c>
      <c r="H186" s="86">
        <f t="shared" si="97"/>
        <v>1559</v>
      </c>
      <c r="I186" s="86">
        <f t="shared" si="97"/>
        <v>2</v>
      </c>
      <c r="J186" s="86">
        <f t="shared" si="97"/>
        <v>2</v>
      </c>
      <c r="K186" s="86">
        <f t="shared" si="97"/>
        <v>4</v>
      </c>
    </row>
    <row r="187" spans="1:11" ht="49.9" customHeight="1">
      <c r="A187" s="152">
        <v>50</v>
      </c>
      <c r="B187" s="116" t="s">
        <v>5932</v>
      </c>
      <c r="C187" s="229" t="s">
        <v>2453</v>
      </c>
      <c r="D187" s="68" t="s">
        <v>2454</v>
      </c>
      <c r="E187" s="7"/>
      <c r="F187" s="81">
        <v>768</v>
      </c>
      <c r="G187" s="81">
        <v>714</v>
      </c>
      <c r="H187" s="225">
        <f t="shared" si="87"/>
        <v>1482</v>
      </c>
      <c r="I187" s="9">
        <v>2</v>
      </c>
      <c r="J187" s="9">
        <v>2</v>
      </c>
      <c r="K187" s="225">
        <f>SUM(I187:J187)</f>
        <v>4</v>
      </c>
    </row>
    <row r="188" spans="1:11" ht="17.45" customHeight="1">
      <c r="A188" s="152"/>
      <c r="B188" s="116"/>
      <c r="C188" s="229"/>
      <c r="D188" s="68"/>
      <c r="E188" s="225" t="s">
        <v>5507</v>
      </c>
      <c r="F188" s="86">
        <f>SUM(F187)</f>
        <v>768</v>
      </c>
      <c r="G188" s="86">
        <f t="shared" ref="G188:K188" si="98">SUM(G187)</f>
        <v>714</v>
      </c>
      <c r="H188" s="86">
        <f t="shared" si="98"/>
        <v>1482</v>
      </c>
      <c r="I188" s="86">
        <f t="shared" si="98"/>
        <v>2</v>
      </c>
      <c r="J188" s="86">
        <f t="shared" si="98"/>
        <v>2</v>
      </c>
      <c r="K188" s="86">
        <f t="shared" si="98"/>
        <v>4</v>
      </c>
    </row>
    <row r="189" spans="1:11" ht="43.15" customHeight="1">
      <c r="A189" s="152">
        <v>51</v>
      </c>
      <c r="B189" s="116" t="s">
        <v>5932</v>
      </c>
      <c r="C189" s="229" t="s">
        <v>2456</v>
      </c>
      <c r="D189" s="68" t="s">
        <v>2455</v>
      </c>
      <c r="E189" s="7"/>
      <c r="F189" s="81">
        <v>844</v>
      </c>
      <c r="G189" s="81">
        <v>805</v>
      </c>
      <c r="H189" s="225">
        <f t="shared" si="87"/>
        <v>1649</v>
      </c>
      <c r="I189" s="9">
        <v>2</v>
      </c>
      <c r="J189" s="9">
        <v>2</v>
      </c>
      <c r="K189" s="225">
        <f>SUM(I189:J189)</f>
        <v>4</v>
      </c>
    </row>
    <row r="190" spans="1:11" ht="30" customHeight="1">
      <c r="A190" s="152"/>
      <c r="B190" s="116"/>
      <c r="C190" s="99"/>
      <c r="D190" s="68"/>
      <c r="E190" s="225" t="s">
        <v>5507</v>
      </c>
      <c r="F190" s="86">
        <f>SUM(F189)</f>
        <v>844</v>
      </c>
      <c r="G190" s="86">
        <f t="shared" ref="G190:K190" si="99">SUM(G189)</f>
        <v>805</v>
      </c>
      <c r="H190" s="86">
        <f t="shared" si="99"/>
        <v>1649</v>
      </c>
      <c r="I190" s="86">
        <f t="shared" si="99"/>
        <v>2</v>
      </c>
      <c r="J190" s="86">
        <f t="shared" si="99"/>
        <v>2</v>
      </c>
      <c r="K190" s="86">
        <f t="shared" si="99"/>
        <v>4</v>
      </c>
    </row>
    <row r="191" spans="1:11" ht="17.45" customHeight="1">
      <c r="A191" s="371">
        <v>52</v>
      </c>
      <c r="B191" s="347" t="s">
        <v>5731</v>
      </c>
      <c r="C191" s="99" t="s">
        <v>2456</v>
      </c>
      <c r="D191" s="68" t="s">
        <v>2457</v>
      </c>
      <c r="E191" s="7"/>
      <c r="F191" s="81">
        <v>1063</v>
      </c>
      <c r="G191" s="81">
        <v>974</v>
      </c>
      <c r="H191" s="225">
        <f t="shared" si="87"/>
        <v>2037</v>
      </c>
      <c r="I191" s="333">
        <v>2</v>
      </c>
      <c r="J191" s="333">
        <v>2</v>
      </c>
      <c r="K191" s="328">
        <f t="shared" ref="K191" si="100">SUM(I191:J192)</f>
        <v>4</v>
      </c>
    </row>
    <row r="192" spans="1:11" ht="26.65" customHeight="1">
      <c r="A192" s="373"/>
      <c r="B192" s="349"/>
      <c r="C192" s="99" t="s">
        <v>2459</v>
      </c>
      <c r="D192" s="68" t="s">
        <v>2458</v>
      </c>
      <c r="E192" s="7"/>
      <c r="F192" s="81">
        <v>413</v>
      </c>
      <c r="G192" s="81">
        <v>390</v>
      </c>
      <c r="H192" s="225">
        <f t="shared" si="87"/>
        <v>803</v>
      </c>
      <c r="I192" s="334"/>
      <c r="J192" s="334"/>
      <c r="K192" s="330"/>
    </row>
    <row r="193" spans="1:11" ht="17.45" customHeight="1">
      <c r="A193" s="152"/>
      <c r="B193" s="116"/>
      <c r="C193" s="99"/>
      <c r="D193" s="68"/>
      <c r="E193" s="225" t="s">
        <v>5507</v>
      </c>
      <c r="F193" s="86">
        <f>SUM(F191:F192)</f>
        <v>1476</v>
      </c>
      <c r="G193" s="86">
        <f t="shared" ref="G193:K193" si="101">SUM(G191:G192)</f>
        <v>1364</v>
      </c>
      <c r="H193" s="86">
        <f t="shared" si="101"/>
        <v>2840</v>
      </c>
      <c r="I193" s="86">
        <f t="shared" si="101"/>
        <v>2</v>
      </c>
      <c r="J193" s="86">
        <f t="shared" si="101"/>
        <v>2</v>
      </c>
      <c r="K193" s="86">
        <f t="shared" si="101"/>
        <v>4</v>
      </c>
    </row>
    <row r="194" spans="1:11" ht="17.45" customHeight="1">
      <c r="A194" s="371">
        <v>53</v>
      </c>
      <c r="B194" s="347" t="s">
        <v>5732</v>
      </c>
      <c r="C194" s="99" t="s">
        <v>2456</v>
      </c>
      <c r="D194" s="68" t="s">
        <v>2460</v>
      </c>
      <c r="E194" s="7"/>
      <c r="F194" s="81">
        <v>412</v>
      </c>
      <c r="G194" s="81">
        <v>308</v>
      </c>
      <c r="H194" s="225">
        <f t="shared" si="87"/>
        <v>720</v>
      </c>
      <c r="I194" s="333">
        <v>2</v>
      </c>
      <c r="J194" s="333">
        <v>2</v>
      </c>
      <c r="K194" s="328">
        <f t="shared" ref="K194" si="102">SUM(I194:J196)</f>
        <v>4</v>
      </c>
    </row>
    <row r="195" spans="1:11" ht="17.45" customHeight="1">
      <c r="A195" s="372"/>
      <c r="B195" s="348"/>
      <c r="C195" s="99" t="s">
        <v>2462</v>
      </c>
      <c r="D195" s="68" t="s">
        <v>2461</v>
      </c>
      <c r="E195" s="7"/>
      <c r="F195" s="81">
        <v>379</v>
      </c>
      <c r="G195" s="81">
        <v>313</v>
      </c>
      <c r="H195" s="225">
        <f t="shared" si="87"/>
        <v>692</v>
      </c>
      <c r="I195" s="336"/>
      <c r="J195" s="336"/>
      <c r="K195" s="329"/>
    </row>
    <row r="196" spans="1:11" ht="17.45" customHeight="1">
      <c r="A196" s="373"/>
      <c r="B196" s="349"/>
      <c r="C196" s="99" t="s">
        <v>2464</v>
      </c>
      <c r="D196" s="68" t="s">
        <v>2463</v>
      </c>
      <c r="E196" s="7"/>
      <c r="F196" s="81">
        <v>239</v>
      </c>
      <c r="G196" s="81">
        <v>229</v>
      </c>
      <c r="H196" s="225">
        <f t="shared" si="87"/>
        <v>468</v>
      </c>
      <c r="I196" s="334"/>
      <c r="J196" s="334"/>
      <c r="K196" s="330"/>
    </row>
    <row r="197" spans="1:11" ht="18" customHeight="1">
      <c r="A197" s="152"/>
      <c r="B197" s="116"/>
      <c r="C197" s="99"/>
      <c r="D197" s="68"/>
      <c r="E197" s="225" t="s">
        <v>5507</v>
      </c>
      <c r="F197" s="86">
        <f>SUM(F194:F196)</f>
        <v>1030</v>
      </c>
      <c r="G197" s="86">
        <f t="shared" ref="G197:K197" si="103">SUM(G194:G196)</f>
        <v>850</v>
      </c>
      <c r="H197" s="86">
        <f t="shared" si="103"/>
        <v>1880</v>
      </c>
      <c r="I197" s="86">
        <f t="shared" si="103"/>
        <v>2</v>
      </c>
      <c r="J197" s="86">
        <f t="shared" si="103"/>
        <v>2</v>
      </c>
      <c r="K197" s="86">
        <f t="shared" si="103"/>
        <v>4</v>
      </c>
    </row>
    <row r="198" spans="1:11" ht="17.45" customHeight="1">
      <c r="A198" s="371">
        <v>54</v>
      </c>
      <c r="B198" s="347" t="s">
        <v>5732</v>
      </c>
      <c r="C198" s="99" t="s">
        <v>2464</v>
      </c>
      <c r="D198" s="68" t="s">
        <v>2465</v>
      </c>
      <c r="E198" s="7"/>
      <c r="F198" s="81">
        <v>526</v>
      </c>
      <c r="G198" s="81">
        <v>451</v>
      </c>
      <c r="H198" s="225">
        <f t="shared" si="87"/>
        <v>977</v>
      </c>
      <c r="I198" s="333">
        <v>2</v>
      </c>
      <c r="J198" s="333">
        <v>2</v>
      </c>
      <c r="K198" s="328">
        <f t="shared" ref="K198" si="104">SUM(I198:J199)</f>
        <v>4</v>
      </c>
    </row>
    <row r="199" spans="1:11" ht="17.45" customHeight="1">
      <c r="A199" s="373"/>
      <c r="B199" s="349"/>
      <c r="C199" s="99" t="s">
        <v>5361</v>
      </c>
      <c r="D199" s="68" t="s">
        <v>2466</v>
      </c>
      <c r="E199" s="7"/>
      <c r="F199" s="81">
        <v>221</v>
      </c>
      <c r="G199" s="81">
        <v>173</v>
      </c>
      <c r="H199" s="225">
        <f t="shared" si="87"/>
        <v>394</v>
      </c>
      <c r="I199" s="334"/>
      <c r="J199" s="334"/>
      <c r="K199" s="330"/>
    </row>
    <row r="200" spans="1:11" ht="17.45" customHeight="1">
      <c r="A200" s="152"/>
      <c r="B200" s="116"/>
      <c r="C200" s="99"/>
      <c r="D200" s="68"/>
      <c r="E200" s="225" t="s">
        <v>5507</v>
      </c>
      <c r="F200" s="86">
        <f>SUM(F198:F199)</f>
        <v>747</v>
      </c>
      <c r="G200" s="86">
        <f t="shared" ref="G200:K200" si="105">SUM(G198:G199)</f>
        <v>624</v>
      </c>
      <c r="H200" s="86">
        <f t="shared" si="105"/>
        <v>1371</v>
      </c>
      <c r="I200" s="86">
        <f t="shared" si="105"/>
        <v>2</v>
      </c>
      <c r="J200" s="86">
        <f t="shared" si="105"/>
        <v>2</v>
      </c>
      <c r="K200" s="86">
        <f t="shared" si="105"/>
        <v>4</v>
      </c>
    </row>
    <row r="201" spans="1:11" ht="17.45" customHeight="1">
      <c r="A201" s="371">
        <v>55</v>
      </c>
      <c r="B201" s="347" t="s">
        <v>5733</v>
      </c>
      <c r="C201" s="99" t="s">
        <v>5361</v>
      </c>
      <c r="D201" s="68" t="s">
        <v>2467</v>
      </c>
      <c r="E201" s="7"/>
      <c r="F201" s="81">
        <v>406</v>
      </c>
      <c r="G201" s="81">
        <v>374</v>
      </c>
      <c r="H201" s="225">
        <f t="shared" si="87"/>
        <v>780</v>
      </c>
      <c r="I201" s="333">
        <v>2</v>
      </c>
      <c r="J201" s="333">
        <v>2</v>
      </c>
      <c r="K201" s="328">
        <f t="shared" ref="K201" si="106">SUM(I201:J202)</f>
        <v>4</v>
      </c>
    </row>
    <row r="202" spans="1:11" ht="17.45" customHeight="1">
      <c r="A202" s="373"/>
      <c r="B202" s="349"/>
      <c r="C202" s="99" t="s">
        <v>5361</v>
      </c>
      <c r="D202" s="68" t="s">
        <v>2468</v>
      </c>
      <c r="E202" s="7"/>
      <c r="F202" s="81">
        <v>334</v>
      </c>
      <c r="G202" s="81">
        <v>269</v>
      </c>
      <c r="H202" s="225">
        <f t="shared" si="87"/>
        <v>603</v>
      </c>
      <c r="I202" s="334"/>
      <c r="J202" s="334"/>
      <c r="K202" s="330"/>
    </row>
    <row r="203" spans="1:11" ht="15" customHeight="1">
      <c r="A203" s="152"/>
      <c r="B203" s="116"/>
      <c r="C203" s="99"/>
      <c r="D203" s="68"/>
      <c r="E203" s="225" t="s">
        <v>5507</v>
      </c>
      <c r="F203" s="86">
        <f>SUM(F201:F202)</f>
        <v>740</v>
      </c>
      <c r="G203" s="86">
        <f t="shared" ref="G203:K203" si="107">SUM(G201:G202)</f>
        <v>643</v>
      </c>
      <c r="H203" s="86">
        <f t="shared" si="107"/>
        <v>1383</v>
      </c>
      <c r="I203" s="86">
        <f t="shared" si="107"/>
        <v>2</v>
      </c>
      <c r="J203" s="86">
        <f t="shared" si="107"/>
        <v>2</v>
      </c>
      <c r="K203" s="86">
        <f t="shared" si="107"/>
        <v>4</v>
      </c>
    </row>
    <row r="204" spans="1:11" ht="17.45" customHeight="1">
      <c r="A204" s="371">
        <v>56</v>
      </c>
      <c r="B204" s="347" t="s">
        <v>5733</v>
      </c>
      <c r="C204" s="99" t="s">
        <v>5361</v>
      </c>
      <c r="D204" s="68" t="s">
        <v>2469</v>
      </c>
      <c r="E204" s="7"/>
      <c r="F204" s="81">
        <v>497</v>
      </c>
      <c r="G204" s="81">
        <v>382</v>
      </c>
      <c r="H204" s="225">
        <f t="shared" si="87"/>
        <v>879</v>
      </c>
      <c r="I204" s="333">
        <v>2</v>
      </c>
      <c r="J204" s="333">
        <v>2</v>
      </c>
      <c r="K204" s="328">
        <f t="shared" ref="K204" si="108">SUM(I204:J205)</f>
        <v>4</v>
      </c>
    </row>
    <row r="205" spans="1:11" ht="17.45" customHeight="1">
      <c r="A205" s="373"/>
      <c r="B205" s="349"/>
      <c r="C205" s="99" t="s">
        <v>5361</v>
      </c>
      <c r="D205" s="68" t="s">
        <v>2470</v>
      </c>
      <c r="E205" s="7"/>
      <c r="F205" s="81">
        <v>417</v>
      </c>
      <c r="G205" s="81">
        <v>359</v>
      </c>
      <c r="H205" s="225">
        <f t="shared" si="87"/>
        <v>776</v>
      </c>
      <c r="I205" s="334"/>
      <c r="J205" s="334"/>
      <c r="K205" s="330"/>
    </row>
    <row r="206" spans="1:11" ht="14.45" customHeight="1">
      <c r="A206" s="152"/>
      <c r="B206" s="116"/>
      <c r="C206" s="99"/>
      <c r="D206" s="68"/>
      <c r="E206" s="225" t="s">
        <v>5507</v>
      </c>
      <c r="F206" s="86">
        <f>SUM(F204:F205)</f>
        <v>914</v>
      </c>
      <c r="G206" s="86">
        <f t="shared" ref="G206:K206" si="109">SUM(G204:G205)</f>
        <v>741</v>
      </c>
      <c r="H206" s="86">
        <f t="shared" si="109"/>
        <v>1655</v>
      </c>
      <c r="I206" s="86">
        <f t="shared" si="109"/>
        <v>2</v>
      </c>
      <c r="J206" s="86">
        <f t="shared" si="109"/>
        <v>2</v>
      </c>
      <c r="K206" s="86">
        <f t="shared" si="109"/>
        <v>4</v>
      </c>
    </row>
    <row r="207" spans="1:11" ht="17.45" customHeight="1">
      <c r="A207" s="371">
        <v>57</v>
      </c>
      <c r="B207" s="347" t="s">
        <v>5733</v>
      </c>
      <c r="C207" s="99" t="s">
        <v>5361</v>
      </c>
      <c r="D207" s="68" t="s">
        <v>2471</v>
      </c>
      <c r="E207" s="7"/>
      <c r="F207" s="81">
        <v>360</v>
      </c>
      <c r="G207" s="81">
        <v>257</v>
      </c>
      <c r="H207" s="225">
        <f t="shared" si="87"/>
        <v>617</v>
      </c>
      <c r="I207" s="333">
        <v>2</v>
      </c>
      <c r="J207" s="333">
        <v>2</v>
      </c>
      <c r="K207" s="328">
        <f t="shared" ref="K207" si="110">SUM(I207:J209)</f>
        <v>4</v>
      </c>
    </row>
    <row r="208" spans="1:11" ht="17.45" customHeight="1">
      <c r="A208" s="372"/>
      <c r="B208" s="348"/>
      <c r="C208" s="99" t="s">
        <v>5361</v>
      </c>
      <c r="D208" s="68" t="s">
        <v>2472</v>
      </c>
      <c r="E208" s="7"/>
      <c r="F208" s="81">
        <v>236</v>
      </c>
      <c r="G208" s="81">
        <v>228</v>
      </c>
      <c r="H208" s="225">
        <f t="shared" si="87"/>
        <v>464</v>
      </c>
      <c r="I208" s="336"/>
      <c r="J208" s="336"/>
      <c r="K208" s="329"/>
    </row>
    <row r="209" spans="1:11" ht="17.45" customHeight="1">
      <c r="A209" s="373"/>
      <c r="B209" s="349"/>
      <c r="C209" s="99" t="s">
        <v>5361</v>
      </c>
      <c r="D209" s="68" t="s">
        <v>2473</v>
      </c>
      <c r="E209" s="7"/>
      <c r="F209" s="81">
        <v>267</v>
      </c>
      <c r="G209" s="81">
        <v>259</v>
      </c>
      <c r="H209" s="225">
        <f t="shared" si="87"/>
        <v>526</v>
      </c>
      <c r="I209" s="334"/>
      <c r="J209" s="334"/>
      <c r="K209" s="330"/>
    </row>
    <row r="210" spans="1:11" ht="13.9" customHeight="1">
      <c r="A210" s="152"/>
      <c r="B210" s="116"/>
      <c r="C210" s="99"/>
      <c r="D210" s="68"/>
      <c r="E210" s="225" t="s">
        <v>5507</v>
      </c>
      <c r="F210" s="86">
        <f>SUM(F207:F209)</f>
        <v>863</v>
      </c>
      <c r="G210" s="86">
        <f t="shared" ref="G210:K210" si="111">SUM(G207:G209)</f>
        <v>744</v>
      </c>
      <c r="H210" s="86">
        <f t="shared" si="111"/>
        <v>1607</v>
      </c>
      <c r="I210" s="86">
        <f t="shared" si="111"/>
        <v>2</v>
      </c>
      <c r="J210" s="86">
        <f t="shared" si="111"/>
        <v>2</v>
      </c>
      <c r="K210" s="86">
        <f t="shared" si="111"/>
        <v>4</v>
      </c>
    </row>
    <row r="211" spans="1:11" ht="17.45" customHeight="1">
      <c r="A211" s="371">
        <v>58</v>
      </c>
      <c r="B211" s="347" t="s">
        <v>5733</v>
      </c>
      <c r="C211" s="99" t="s">
        <v>5361</v>
      </c>
      <c r="D211" s="68" t="s">
        <v>2474</v>
      </c>
      <c r="E211" s="7"/>
      <c r="F211" s="81">
        <v>437</v>
      </c>
      <c r="G211" s="81">
        <v>347</v>
      </c>
      <c r="H211" s="225">
        <f t="shared" si="87"/>
        <v>784</v>
      </c>
      <c r="I211" s="333">
        <v>2</v>
      </c>
      <c r="J211" s="333">
        <v>2</v>
      </c>
      <c r="K211" s="328">
        <f t="shared" ref="K211" si="112">SUM(I211:J213)</f>
        <v>4</v>
      </c>
    </row>
    <row r="212" spans="1:11" ht="17.45" customHeight="1">
      <c r="A212" s="372"/>
      <c r="B212" s="348"/>
      <c r="C212" s="99" t="s">
        <v>5361</v>
      </c>
      <c r="D212" s="68" t="s">
        <v>2475</v>
      </c>
      <c r="E212" s="7"/>
      <c r="F212" s="81">
        <v>512</v>
      </c>
      <c r="G212" s="81">
        <v>384</v>
      </c>
      <c r="H212" s="225">
        <f t="shared" si="87"/>
        <v>896</v>
      </c>
      <c r="I212" s="336"/>
      <c r="J212" s="336"/>
      <c r="K212" s="329"/>
    </row>
    <row r="213" spans="1:11" ht="17.45" customHeight="1">
      <c r="A213" s="373"/>
      <c r="B213" s="349"/>
      <c r="C213" s="99" t="s">
        <v>5361</v>
      </c>
      <c r="D213" s="68" t="s">
        <v>2476</v>
      </c>
      <c r="E213" s="7"/>
      <c r="F213" s="81">
        <v>303</v>
      </c>
      <c r="G213" s="81">
        <v>222</v>
      </c>
      <c r="H213" s="225">
        <f t="shared" si="87"/>
        <v>525</v>
      </c>
      <c r="I213" s="334"/>
      <c r="J213" s="334"/>
      <c r="K213" s="330"/>
    </row>
    <row r="214" spans="1:11" ht="13.9" customHeight="1">
      <c r="A214" s="152"/>
      <c r="B214" s="116"/>
      <c r="C214" s="99"/>
      <c r="D214" s="68"/>
      <c r="E214" s="225" t="s">
        <v>5507</v>
      </c>
      <c r="F214" s="86">
        <f>SUM(F211:F213)</f>
        <v>1252</v>
      </c>
      <c r="G214" s="86">
        <f t="shared" ref="G214:K214" si="113">SUM(G211:G213)</f>
        <v>953</v>
      </c>
      <c r="H214" s="86">
        <f t="shared" si="113"/>
        <v>2205</v>
      </c>
      <c r="I214" s="86">
        <f t="shared" si="113"/>
        <v>2</v>
      </c>
      <c r="J214" s="86">
        <f t="shared" si="113"/>
        <v>2</v>
      </c>
      <c r="K214" s="86">
        <f t="shared" si="113"/>
        <v>4</v>
      </c>
    </row>
    <row r="215" spans="1:11" ht="17.45" customHeight="1">
      <c r="A215" s="371">
        <v>59</v>
      </c>
      <c r="B215" s="390" t="s">
        <v>6047</v>
      </c>
      <c r="C215" s="232" t="s">
        <v>5933</v>
      </c>
      <c r="D215" s="230" t="s">
        <v>5369</v>
      </c>
      <c r="E215" s="7"/>
      <c r="F215" s="81">
        <v>278</v>
      </c>
      <c r="G215" s="81">
        <v>247</v>
      </c>
      <c r="H215" s="225">
        <f t="shared" si="87"/>
        <v>525</v>
      </c>
      <c r="I215" s="371">
        <v>2</v>
      </c>
      <c r="J215" s="371">
        <v>2</v>
      </c>
      <c r="K215" s="393">
        <f>SUM(I215:J215)</f>
        <v>4</v>
      </c>
    </row>
    <row r="216" spans="1:11" ht="17.45" customHeight="1">
      <c r="A216" s="373"/>
      <c r="B216" s="391"/>
      <c r="C216" s="232" t="s">
        <v>5933</v>
      </c>
      <c r="D216" s="230" t="s">
        <v>5370</v>
      </c>
      <c r="E216" s="7"/>
      <c r="F216" s="81">
        <v>1325</v>
      </c>
      <c r="G216" s="81">
        <v>899</v>
      </c>
      <c r="H216" s="225">
        <f t="shared" si="87"/>
        <v>2224</v>
      </c>
      <c r="I216" s="373"/>
      <c r="J216" s="373"/>
      <c r="K216" s="394"/>
    </row>
    <row r="217" spans="1:11" ht="13.15" customHeight="1">
      <c r="A217" s="152"/>
      <c r="B217" s="142"/>
      <c r="C217" s="140"/>
      <c r="D217" s="230"/>
      <c r="E217" s="225" t="s">
        <v>5507</v>
      </c>
      <c r="F217" s="86">
        <f>SUM(F215:F216)</f>
        <v>1603</v>
      </c>
      <c r="G217" s="86">
        <f t="shared" ref="G217:K217" si="114">SUM(G215:G216)</f>
        <v>1146</v>
      </c>
      <c r="H217" s="86">
        <f t="shared" si="114"/>
        <v>2749</v>
      </c>
      <c r="I217" s="86">
        <f t="shared" si="114"/>
        <v>2</v>
      </c>
      <c r="J217" s="86">
        <f t="shared" si="114"/>
        <v>2</v>
      </c>
      <c r="K217" s="86">
        <f t="shared" si="114"/>
        <v>4</v>
      </c>
    </row>
    <row r="218" spans="1:11" ht="17.45" customHeight="1">
      <c r="A218" s="371">
        <v>60</v>
      </c>
      <c r="B218" s="390" t="s">
        <v>6047</v>
      </c>
      <c r="C218" s="232" t="s">
        <v>5934</v>
      </c>
      <c r="D218" s="230" t="s">
        <v>5371</v>
      </c>
      <c r="E218" s="7"/>
      <c r="F218" s="81">
        <v>491</v>
      </c>
      <c r="G218" s="81">
        <v>415</v>
      </c>
      <c r="H218" s="225">
        <f t="shared" si="87"/>
        <v>906</v>
      </c>
      <c r="I218" s="371">
        <v>2</v>
      </c>
      <c r="J218" s="371">
        <v>2</v>
      </c>
      <c r="K218" s="393">
        <f>SUM(I218:J218)</f>
        <v>4</v>
      </c>
    </row>
    <row r="219" spans="1:11" ht="17.45" customHeight="1">
      <c r="A219" s="372"/>
      <c r="B219" s="392"/>
      <c r="C219" s="232" t="s">
        <v>5934</v>
      </c>
      <c r="D219" s="230" t="s">
        <v>5372</v>
      </c>
      <c r="E219" s="7"/>
      <c r="F219" s="81">
        <v>187</v>
      </c>
      <c r="G219" s="81">
        <v>172</v>
      </c>
      <c r="H219" s="225">
        <f t="shared" si="87"/>
        <v>359</v>
      </c>
      <c r="I219" s="372"/>
      <c r="J219" s="372"/>
      <c r="K219" s="395"/>
    </row>
    <row r="220" spans="1:11" ht="17.45" customHeight="1">
      <c r="A220" s="372"/>
      <c r="B220" s="392"/>
      <c r="C220" s="232" t="s">
        <v>5934</v>
      </c>
      <c r="D220" s="230" t="s">
        <v>5373</v>
      </c>
      <c r="E220" s="7"/>
      <c r="F220" s="81">
        <v>84</v>
      </c>
      <c r="G220" s="81">
        <v>84</v>
      </c>
      <c r="H220" s="225">
        <f t="shared" si="87"/>
        <v>168</v>
      </c>
      <c r="I220" s="372"/>
      <c r="J220" s="372"/>
      <c r="K220" s="395"/>
    </row>
    <row r="221" spans="1:11" ht="17.45" customHeight="1">
      <c r="A221" s="373"/>
      <c r="B221" s="391"/>
      <c r="C221" s="232" t="s">
        <v>5935</v>
      </c>
      <c r="D221" s="230" t="s">
        <v>5374</v>
      </c>
      <c r="E221" s="7"/>
      <c r="F221" s="81">
        <v>163</v>
      </c>
      <c r="G221" s="81">
        <v>154</v>
      </c>
      <c r="H221" s="225">
        <f t="shared" si="87"/>
        <v>317</v>
      </c>
      <c r="I221" s="373"/>
      <c r="J221" s="373"/>
      <c r="K221" s="394"/>
    </row>
    <row r="222" spans="1:11" ht="17.45" customHeight="1">
      <c r="A222" s="221"/>
      <c r="B222" s="220"/>
      <c r="C222" s="140"/>
      <c r="D222" s="141"/>
      <c r="E222" s="225" t="s">
        <v>5507</v>
      </c>
      <c r="F222" s="86">
        <f>SUM(F218:F221)</f>
        <v>925</v>
      </c>
      <c r="G222" s="86">
        <f t="shared" ref="G222:K222" si="115">SUM(G218:G221)</f>
        <v>825</v>
      </c>
      <c r="H222" s="86">
        <f t="shared" si="115"/>
        <v>1750</v>
      </c>
      <c r="I222" s="86">
        <f t="shared" si="115"/>
        <v>2</v>
      </c>
      <c r="J222" s="86">
        <f t="shared" si="115"/>
        <v>2</v>
      </c>
      <c r="K222" s="86">
        <f t="shared" si="115"/>
        <v>4</v>
      </c>
    </row>
    <row r="223" spans="1:11" ht="17.45" customHeight="1">
      <c r="A223" s="371">
        <v>61</v>
      </c>
      <c r="B223" s="347" t="s">
        <v>5734</v>
      </c>
      <c r="C223" s="99" t="s">
        <v>2478</v>
      </c>
      <c r="D223" s="68" t="s">
        <v>2477</v>
      </c>
      <c r="E223" s="7"/>
      <c r="F223" s="81">
        <v>831</v>
      </c>
      <c r="G223" s="81">
        <v>691</v>
      </c>
      <c r="H223" s="225">
        <f t="shared" si="87"/>
        <v>1522</v>
      </c>
      <c r="I223" s="333">
        <v>2</v>
      </c>
      <c r="J223" s="333">
        <v>2</v>
      </c>
      <c r="K223" s="328">
        <f t="shared" ref="K223" si="116">SUM(I223:J224)</f>
        <v>4</v>
      </c>
    </row>
    <row r="224" spans="1:11" ht="17.45" customHeight="1">
      <c r="A224" s="373"/>
      <c r="B224" s="349"/>
      <c r="C224" s="99" t="s">
        <v>2480</v>
      </c>
      <c r="D224" s="68" t="s">
        <v>2479</v>
      </c>
      <c r="E224" s="7"/>
      <c r="F224" s="81">
        <v>269</v>
      </c>
      <c r="G224" s="81">
        <v>217</v>
      </c>
      <c r="H224" s="225">
        <f t="shared" si="87"/>
        <v>486</v>
      </c>
      <c r="I224" s="334"/>
      <c r="J224" s="334"/>
      <c r="K224" s="330"/>
    </row>
    <row r="225" spans="1:11" ht="17.45" customHeight="1">
      <c r="A225" s="152"/>
      <c r="B225" s="116"/>
      <c r="C225" s="99"/>
      <c r="D225" s="68"/>
      <c r="E225" s="225" t="s">
        <v>5507</v>
      </c>
      <c r="F225" s="86">
        <f>SUM(F223:F224)</f>
        <v>1100</v>
      </c>
      <c r="G225" s="86">
        <f t="shared" ref="G225:K225" si="117">SUM(G223:G224)</f>
        <v>908</v>
      </c>
      <c r="H225" s="86">
        <f t="shared" si="117"/>
        <v>2008</v>
      </c>
      <c r="I225" s="86">
        <f t="shared" si="117"/>
        <v>2</v>
      </c>
      <c r="J225" s="86">
        <f t="shared" si="117"/>
        <v>2</v>
      </c>
      <c r="K225" s="86">
        <f t="shared" si="117"/>
        <v>4</v>
      </c>
    </row>
    <row r="226" spans="1:11" ht="17.45" customHeight="1">
      <c r="A226" s="371">
        <v>62</v>
      </c>
      <c r="B226" s="347" t="s">
        <v>5734</v>
      </c>
      <c r="C226" s="99" t="s">
        <v>2480</v>
      </c>
      <c r="D226" s="68" t="s">
        <v>2481</v>
      </c>
      <c r="E226" s="7"/>
      <c r="F226" s="81">
        <v>860</v>
      </c>
      <c r="G226" s="81">
        <v>694</v>
      </c>
      <c r="H226" s="225">
        <f t="shared" si="87"/>
        <v>1554</v>
      </c>
      <c r="I226" s="333">
        <v>2</v>
      </c>
      <c r="J226" s="333">
        <v>2</v>
      </c>
      <c r="K226" s="328">
        <f t="shared" ref="K226" si="118">SUM(I226:J227)</f>
        <v>4</v>
      </c>
    </row>
    <row r="227" spans="1:11" ht="17.45" customHeight="1">
      <c r="A227" s="373"/>
      <c r="B227" s="349"/>
      <c r="C227" s="99" t="s">
        <v>2480</v>
      </c>
      <c r="D227" s="68" t="s">
        <v>2482</v>
      </c>
      <c r="E227" s="7"/>
      <c r="F227" s="81">
        <v>338</v>
      </c>
      <c r="G227" s="81">
        <v>298</v>
      </c>
      <c r="H227" s="225">
        <f t="shared" si="87"/>
        <v>636</v>
      </c>
      <c r="I227" s="334"/>
      <c r="J227" s="334"/>
      <c r="K227" s="330"/>
    </row>
    <row r="228" spans="1:11" ht="17.45" customHeight="1">
      <c r="A228" s="152"/>
      <c r="B228" s="116"/>
      <c r="C228" s="99"/>
      <c r="D228" s="68"/>
      <c r="E228" s="225" t="s">
        <v>5507</v>
      </c>
      <c r="F228" s="86">
        <f>SUM(F226:F227)</f>
        <v>1198</v>
      </c>
      <c r="G228" s="86">
        <f t="shared" ref="G228:K228" si="119">SUM(G226:G227)</f>
        <v>992</v>
      </c>
      <c r="H228" s="86">
        <f t="shared" si="119"/>
        <v>2190</v>
      </c>
      <c r="I228" s="86">
        <f t="shared" si="119"/>
        <v>2</v>
      </c>
      <c r="J228" s="86">
        <f t="shared" si="119"/>
        <v>2</v>
      </c>
      <c r="K228" s="86">
        <f t="shared" si="119"/>
        <v>4</v>
      </c>
    </row>
    <row r="229" spans="1:11" ht="34.9" customHeight="1">
      <c r="A229" s="152">
        <v>63</v>
      </c>
      <c r="B229" s="231" t="s">
        <v>5734</v>
      </c>
      <c r="C229" s="229" t="s">
        <v>2480</v>
      </c>
      <c r="D229" s="230" t="s">
        <v>2483</v>
      </c>
      <c r="E229" s="7"/>
      <c r="F229" s="81">
        <v>556</v>
      </c>
      <c r="G229" s="81">
        <v>490</v>
      </c>
      <c r="H229" s="225">
        <f t="shared" si="87"/>
        <v>1046</v>
      </c>
      <c r="I229" s="9">
        <v>2</v>
      </c>
      <c r="J229" s="9">
        <v>2</v>
      </c>
      <c r="K229" s="225">
        <f>SUM(I229:J229)</f>
        <v>4</v>
      </c>
    </row>
    <row r="230" spans="1:11" ht="17.45" customHeight="1">
      <c r="A230" s="152"/>
      <c r="B230" s="116"/>
      <c r="C230" s="99"/>
      <c r="D230" s="68"/>
      <c r="E230" s="225" t="s">
        <v>5507</v>
      </c>
      <c r="F230" s="86">
        <f>SUM(F229)</f>
        <v>556</v>
      </c>
      <c r="G230" s="86">
        <f t="shared" ref="G230:K230" si="120">SUM(G229)</f>
        <v>490</v>
      </c>
      <c r="H230" s="86">
        <f t="shared" si="120"/>
        <v>1046</v>
      </c>
      <c r="I230" s="86">
        <f t="shared" si="120"/>
        <v>2</v>
      </c>
      <c r="J230" s="86">
        <f t="shared" si="120"/>
        <v>2</v>
      </c>
      <c r="K230" s="86">
        <f t="shared" si="120"/>
        <v>4</v>
      </c>
    </row>
    <row r="231" spans="1:11" ht="17.45" customHeight="1">
      <c r="A231" s="371">
        <v>64</v>
      </c>
      <c r="B231" s="347" t="s">
        <v>5723</v>
      </c>
      <c r="C231" s="99" t="s">
        <v>2480</v>
      </c>
      <c r="D231" s="68" t="s">
        <v>2484</v>
      </c>
      <c r="E231" s="7"/>
      <c r="F231" s="81">
        <v>666</v>
      </c>
      <c r="G231" s="81">
        <v>544</v>
      </c>
      <c r="H231" s="225">
        <f t="shared" si="87"/>
        <v>1210</v>
      </c>
      <c r="I231" s="333">
        <v>2</v>
      </c>
      <c r="J231" s="333">
        <v>2</v>
      </c>
      <c r="K231" s="328">
        <f t="shared" ref="K231" si="121">SUM(I231:J232)</f>
        <v>4</v>
      </c>
    </row>
    <row r="232" spans="1:11" ht="17.45" customHeight="1">
      <c r="A232" s="373"/>
      <c r="B232" s="349"/>
      <c r="C232" s="99" t="s">
        <v>2480</v>
      </c>
      <c r="D232" s="68" t="s">
        <v>2485</v>
      </c>
      <c r="E232" s="7"/>
      <c r="F232" s="81">
        <v>483</v>
      </c>
      <c r="G232" s="81">
        <v>402</v>
      </c>
      <c r="H232" s="225">
        <f t="shared" si="87"/>
        <v>885</v>
      </c>
      <c r="I232" s="334"/>
      <c r="J232" s="334"/>
      <c r="K232" s="330"/>
    </row>
    <row r="233" spans="1:11" ht="17.45" customHeight="1">
      <c r="A233" s="152"/>
      <c r="B233" s="116"/>
      <c r="C233" s="99"/>
      <c r="D233" s="68"/>
      <c r="E233" s="225" t="s">
        <v>5507</v>
      </c>
      <c r="F233" s="86">
        <f>SUM(F231:F232)</f>
        <v>1149</v>
      </c>
      <c r="G233" s="86">
        <f t="shared" ref="G233:K233" si="122">SUM(G231:G232)</f>
        <v>946</v>
      </c>
      <c r="H233" s="86">
        <f t="shared" si="122"/>
        <v>2095</v>
      </c>
      <c r="I233" s="86">
        <f t="shared" si="122"/>
        <v>2</v>
      </c>
      <c r="J233" s="86">
        <f t="shared" si="122"/>
        <v>2</v>
      </c>
      <c r="K233" s="86">
        <f t="shared" si="122"/>
        <v>4</v>
      </c>
    </row>
    <row r="234" spans="1:11" ht="17.45" customHeight="1">
      <c r="A234" s="371">
        <v>65</v>
      </c>
      <c r="B234" s="347" t="s">
        <v>5723</v>
      </c>
      <c r="C234" s="99" t="s">
        <v>2480</v>
      </c>
      <c r="D234" s="68" t="s">
        <v>2486</v>
      </c>
      <c r="E234" s="7"/>
      <c r="F234" s="81">
        <v>614</v>
      </c>
      <c r="G234" s="81">
        <v>497</v>
      </c>
      <c r="H234" s="225">
        <f t="shared" si="87"/>
        <v>1111</v>
      </c>
      <c r="I234" s="333">
        <v>2</v>
      </c>
      <c r="J234" s="333">
        <v>2</v>
      </c>
      <c r="K234" s="328">
        <f t="shared" ref="K234" si="123">SUM(I234:J235)</f>
        <v>4</v>
      </c>
    </row>
    <row r="235" spans="1:11" ht="17.45" customHeight="1">
      <c r="A235" s="373"/>
      <c r="B235" s="349"/>
      <c r="C235" s="99" t="s">
        <v>2480</v>
      </c>
      <c r="D235" s="68" t="s">
        <v>2487</v>
      </c>
      <c r="E235" s="7"/>
      <c r="F235" s="81">
        <v>576</v>
      </c>
      <c r="G235" s="81">
        <v>489</v>
      </c>
      <c r="H235" s="225">
        <f t="shared" si="87"/>
        <v>1065</v>
      </c>
      <c r="I235" s="334"/>
      <c r="J235" s="334"/>
      <c r="K235" s="330"/>
    </row>
    <row r="236" spans="1:11" ht="17.45" customHeight="1">
      <c r="A236" s="152"/>
      <c r="B236" s="116"/>
      <c r="C236" s="99"/>
      <c r="D236" s="68"/>
      <c r="E236" s="225" t="s">
        <v>5507</v>
      </c>
      <c r="F236" s="86">
        <f>SUM(F234:F235)</f>
        <v>1190</v>
      </c>
      <c r="G236" s="86">
        <f t="shared" ref="G236:K236" si="124">SUM(G234:G235)</f>
        <v>986</v>
      </c>
      <c r="H236" s="86">
        <f t="shared" si="124"/>
        <v>2176</v>
      </c>
      <c r="I236" s="86">
        <f t="shared" si="124"/>
        <v>2</v>
      </c>
      <c r="J236" s="86">
        <f t="shared" si="124"/>
        <v>2</v>
      </c>
      <c r="K236" s="86">
        <f t="shared" si="124"/>
        <v>4</v>
      </c>
    </row>
    <row r="237" spans="1:11" ht="17.45" customHeight="1">
      <c r="A237" s="371">
        <v>66</v>
      </c>
      <c r="B237" s="347" t="s">
        <v>5723</v>
      </c>
      <c r="C237" s="99" t="s">
        <v>2480</v>
      </c>
      <c r="D237" s="68" t="s">
        <v>2488</v>
      </c>
      <c r="E237" s="7"/>
      <c r="F237" s="81">
        <v>481</v>
      </c>
      <c r="G237" s="81">
        <v>383</v>
      </c>
      <c r="H237" s="225">
        <f t="shared" si="87"/>
        <v>864</v>
      </c>
      <c r="I237" s="333">
        <v>2</v>
      </c>
      <c r="J237" s="333">
        <v>2</v>
      </c>
      <c r="K237" s="328">
        <f t="shared" ref="K237" si="125">SUM(I237:J239)</f>
        <v>4</v>
      </c>
    </row>
    <row r="238" spans="1:11" ht="17.45" customHeight="1">
      <c r="A238" s="372"/>
      <c r="B238" s="348"/>
      <c r="C238" s="99" t="s">
        <v>2480</v>
      </c>
      <c r="D238" s="68" t="s">
        <v>2489</v>
      </c>
      <c r="E238" s="7"/>
      <c r="F238" s="81">
        <v>325</v>
      </c>
      <c r="G238" s="81">
        <v>265</v>
      </c>
      <c r="H238" s="225">
        <f t="shared" si="87"/>
        <v>590</v>
      </c>
      <c r="I238" s="336"/>
      <c r="J238" s="336"/>
      <c r="K238" s="329"/>
    </row>
    <row r="239" spans="1:11" ht="17.45" customHeight="1">
      <c r="A239" s="373"/>
      <c r="B239" s="349"/>
      <c r="C239" s="99" t="s">
        <v>2480</v>
      </c>
      <c r="D239" s="68" t="s">
        <v>2490</v>
      </c>
      <c r="E239" s="7"/>
      <c r="F239" s="81">
        <v>343</v>
      </c>
      <c r="G239" s="81">
        <v>266</v>
      </c>
      <c r="H239" s="225">
        <f t="shared" si="87"/>
        <v>609</v>
      </c>
      <c r="I239" s="334"/>
      <c r="J239" s="334"/>
      <c r="K239" s="330"/>
    </row>
    <row r="240" spans="1:11" ht="25.9" customHeight="1">
      <c r="A240" s="152"/>
      <c r="B240" s="116"/>
      <c r="C240" s="99"/>
      <c r="D240" s="68"/>
      <c r="E240" s="225" t="s">
        <v>5507</v>
      </c>
      <c r="F240" s="86">
        <f>SUM(F237:F239)</f>
        <v>1149</v>
      </c>
      <c r="G240" s="86">
        <f t="shared" ref="G240:K240" si="126">SUM(G237:G239)</f>
        <v>914</v>
      </c>
      <c r="H240" s="86">
        <f t="shared" si="126"/>
        <v>2063</v>
      </c>
      <c r="I240" s="86">
        <f t="shared" si="126"/>
        <v>2</v>
      </c>
      <c r="J240" s="86">
        <f t="shared" si="126"/>
        <v>2</v>
      </c>
      <c r="K240" s="86">
        <f t="shared" si="126"/>
        <v>4</v>
      </c>
    </row>
    <row r="241" spans="1:11" ht="17.45" customHeight="1">
      <c r="A241" s="371">
        <v>67</v>
      </c>
      <c r="B241" s="347" t="s">
        <v>5735</v>
      </c>
      <c r="C241" s="99" t="s">
        <v>2492</v>
      </c>
      <c r="D241" s="68" t="s">
        <v>2491</v>
      </c>
      <c r="E241" s="7"/>
      <c r="F241" s="81">
        <v>449</v>
      </c>
      <c r="G241" s="81">
        <v>335</v>
      </c>
      <c r="H241" s="225">
        <f t="shared" si="87"/>
        <v>784</v>
      </c>
      <c r="I241" s="333">
        <v>2</v>
      </c>
      <c r="J241" s="333">
        <v>2</v>
      </c>
      <c r="K241" s="328">
        <f t="shared" ref="K241" si="127">SUM(I241:J245)</f>
        <v>4</v>
      </c>
    </row>
    <row r="242" spans="1:11" ht="17.45" customHeight="1">
      <c r="A242" s="372"/>
      <c r="B242" s="348"/>
      <c r="C242" s="99" t="s">
        <v>2492</v>
      </c>
      <c r="D242" s="68" t="s">
        <v>2493</v>
      </c>
      <c r="E242" s="7"/>
      <c r="F242" s="81">
        <v>161</v>
      </c>
      <c r="G242" s="81">
        <v>129</v>
      </c>
      <c r="H242" s="225">
        <f t="shared" si="87"/>
        <v>290</v>
      </c>
      <c r="I242" s="336"/>
      <c r="J242" s="336"/>
      <c r="K242" s="329"/>
    </row>
    <row r="243" spans="1:11" ht="17.45" customHeight="1">
      <c r="A243" s="372"/>
      <c r="B243" s="348"/>
      <c r="C243" s="99" t="s">
        <v>2492</v>
      </c>
      <c r="D243" s="68" t="s">
        <v>2494</v>
      </c>
      <c r="E243" s="7"/>
      <c r="F243" s="81">
        <v>262</v>
      </c>
      <c r="G243" s="81">
        <v>193</v>
      </c>
      <c r="H243" s="225">
        <f t="shared" si="87"/>
        <v>455</v>
      </c>
      <c r="I243" s="336"/>
      <c r="J243" s="336"/>
      <c r="K243" s="329"/>
    </row>
    <row r="244" spans="1:11" ht="17.45" customHeight="1">
      <c r="A244" s="372"/>
      <c r="B244" s="348"/>
      <c r="C244" s="99" t="s">
        <v>2492</v>
      </c>
      <c r="D244" s="68" t="s">
        <v>2495</v>
      </c>
      <c r="E244" s="7"/>
      <c r="F244" s="81">
        <v>366</v>
      </c>
      <c r="G244" s="81">
        <v>275</v>
      </c>
      <c r="H244" s="225">
        <f t="shared" si="87"/>
        <v>641</v>
      </c>
      <c r="I244" s="336"/>
      <c r="J244" s="336"/>
      <c r="K244" s="329"/>
    </row>
    <row r="245" spans="1:11" ht="17.45" customHeight="1">
      <c r="A245" s="373"/>
      <c r="B245" s="349"/>
      <c r="C245" s="99" t="s">
        <v>2492</v>
      </c>
      <c r="D245" s="68" t="s">
        <v>2496</v>
      </c>
      <c r="E245" s="7"/>
      <c r="F245" s="81">
        <v>260</v>
      </c>
      <c r="G245" s="81">
        <v>222</v>
      </c>
      <c r="H245" s="225">
        <f t="shared" si="87"/>
        <v>482</v>
      </c>
      <c r="I245" s="334"/>
      <c r="J245" s="334"/>
      <c r="K245" s="330"/>
    </row>
    <row r="246" spans="1:11" ht="13.9" customHeight="1">
      <c r="A246" s="152"/>
      <c r="B246" s="116"/>
      <c r="C246" s="99"/>
      <c r="D246" s="68"/>
      <c r="E246" s="225" t="s">
        <v>5507</v>
      </c>
      <c r="F246" s="86">
        <f>SUM(F241:F245)</f>
        <v>1498</v>
      </c>
      <c r="G246" s="86">
        <f t="shared" ref="G246:K246" si="128">SUM(G241:G245)</f>
        <v>1154</v>
      </c>
      <c r="H246" s="86">
        <f t="shared" si="128"/>
        <v>2652</v>
      </c>
      <c r="I246" s="86">
        <f t="shared" si="128"/>
        <v>2</v>
      </c>
      <c r="J246" s="86">
        <f t="shared" si="128"/>
        <v>2</v>
      </c>
      <c r="K246" s="86">
        <f t="shared" si="128"/>
        <v>4</v>
      </c>
    </row>
    <row r="247" spans="1:11" ht="17.45" customHeight="1">
      <c r="A247" s="371">
        <v>68</v>
      </c>
      <c r="B247" s="347" t="s">
        <v>5948</v>
      </c>
      <c r="C247" s="99" t="s">
        <v>2498</v>
      </c>
      <c r="D247" s="68" t="s">
        <v>2497</v>
      </c>
      <c r="E247" s="7"/>
      <c r="F247" s="81">
        <v>541</v>
      </c>
      <c r="G247" s="81">
        <v>450</v>
      </c>
      <c r="H247" s="225">
        <f t="shared" si="87"/>
        <v>991</v>
      </c>
      <c r="I247" s="333">
        <v>2</v>
      </c>
      <c r="J247" s="333">
        <v>2</v>
      </c>
      <c r="K247" s="328">
        <f t="shared" ref="K247" si="129">SUM(I247:J249)</f>
        <v>4</v>
      </c>
    </row>
    <row r="248" spans="1:11" ht="17.45" customHeight="1">
      <c r="A248" s="372"/>
      <c r="B248" s="348"/>
      <c r="C248" s="99" t="s">
        <v>2498</v>
      </c>
      <c r="D248" s="68" t="s">
        <v>2499</v>
      </c>
      <c r="E248" s="7"/>
      <c r="F248" s="81">
        <v>419</v>
      </c>
      <c r="G248" s="81">
        <v>356</v>
      </c>
      <c r="H248" s="225">
        <f t="shared" si="87"/>
        <v>775</v>
      </c>
      <c r="I248" s="336"/>
      <c r="J248" s="336"/>
      <c r="K248" s="329"/>
    </row>
    <row r="249" spans="1:11" ht="17.45" customHeight="1">
      <c r="A249" s="373"/>
      <c r="B249" s="349"/>
      <c r="C249" s="99" t="s">
        <v>2498</v>
      </c>
      <c r="D249" s="68" t="s">
        <v>2500</v>
      </c>
      <c r="E249" s="7"/>
      <c r="F249" s="81">
        <v>47</v>
      </c>
      <c r="G249" s="81">
        <v>39</v>
      </c>
      <c r="H249" s="225">
        <f t="shared" si="87"/>
        <v>86</v>
      </c>
      <c r="I249" s="334"/>
      <c r="J249" s="334"/>
      <c r="K249" s="330"/>
    </row>
    <row r="250" spans="1:11" ht="13.9" customHeight="1">
      <c r="A250" s="152"/>
      <c r="B250" s="116"/>
      <c r="C250" s="99"/>
      <c r="D250" s="68"/>
      <c r="E250" s="225" t="s">
        <v>5507</v>
      </c>
      <c r="F250" s="86">
        <f>SUM(F247:F249)</f>
        <v>1007</v>
      </c>
      <c r="G250" s="86">
        <f t="shared" ref="G250:K250" si="130">SUM(G247:G249)</f>
        <v>845</v>
      </c>
      <c r="H250" s="86">
        <f t="shared" si="130"/>
        <v>1852</v>
      </c>
      <c r="I250" s="86">
        <f t="shared" si="130"/>
        <v>2</v>
      </c>
      <c r="J250" s="86">
        <f t="shared" si="130"/>
        <v>2</v>
      </c>
      <c r="K250" s="86">
        <f t="shared" si="130"/>
        <v>4</v>
      </c>
    </row>
    <row r="251" spans="1:11" ht="17.45" customHeight="1">
      <c r="A251" s="371">
        <v>69</v>
      </c>
      <c r="B251" s="347" t="s">
        <v>5949</v>
      </c>
      <c r="C251" s="99" t="s">
        <v>2502</v>
      </c>
      <c r="D251" s="68" t="s">
        <v>2501</v>
      </c>
      <c r="E251" s="7"/>
      <c r="F251" s="81">
        <v>269</v>
      </c>
      <c r="G251" s="81">
        <v>216</v>
      </c>
      <c r="H251" s="225">
        <f t="shared" si="87"/>
        <v>485</v>
      </c>
      <c r="I251" s="333">
        <v>2</v>
      </c>
      <c r="J251" s="333">
        <v>2</v>
      </c>
      <c r="K251" s="328">
        <f t="shared" ref="K251" si="131">SUM(I251:J252)</f>
        <v>4</v>
      </c>
    </row>
    <row r="252" spans="1:11" ht="24" customHeight="1">
      <c r="A252" s="373"/>
      <c r="B252" s="349"/>
      <c r="C252" s="99" t="s">
        <v>2504</v>
      </c>
      <c r="D252" s="68" t="s">
        <v>2503</v>
      </c>
      <c r="E252" s="7"/>
      <c r="F252" s="81">
        <v>874</v>
      </c>
      <c r="G252" s="81">
        <v>702</v>
      </c>
      <c r="H252" s="225">
        <f t="shared" si="87"/>
        <v>1576</v>
      </c>
      <c r="I252" s="334"/>
      <c r="J252" s="334"/>
      <c r="K252" s="330"/>
    </row>
    <row r="253" spans="1:11" ht="15" customHeight="1">
      <c r="A253" s="152"/>
      <c r="B253" s="116"/>
      <c r="C253" s="99"/>
      <c r="D253" s="68"/>
      <c r="E253" s="225" t="s">
        <v>5507</v>
      </c>
      <c r="F253" s="86">
        <f>SUM(F251:F252)</f>
        <v>1143</v>
      </c>
      <c r="G253" s="86">
        <f t="shared" ref="G253:K253" si="132">SUM(G251:G252)</f>
        <v>918</v>
      </c>
      <c r="H253" s="86">
        <f t="shared" si="132"/>
        <v>2061</v>
      </c>
      <c r="I253" s="86">
        <f t="shared" si="132"/>
        <v>2</v>
      </c>
      <c r="J253" s="86">
        <f t="shared" si="132"/>
        <v>2</v>
      </c>
      <c r="K253" s="86">
        <f t="shared" si="132"/>
        <v>4</v>
      </c>
    </row>
    <row r="254" spans="1:11" ht="15.6" customHeight="1">
      <c r="A254" s="371">
        <v>70</v>
      </c>
      <c r="B254" s="347" t="s">
        <v>5736</v>
      </c>
      <c r="C254" s="99" t="s">
        <v>2506</v>
      </c>
      <c r="D254" s="68" t="s">
        <v>2505</v>
      </c>
      <c r="E254" s="7"/>
      <c r="F254" s="81">
        <v>374</v>
      </c>
      <c r="G254" s="81">
        <v>267</v>
      </c>
      <c r="H254" s="225">
        <f t="shared" si="87"/>
        <v>641</v>
      </c>
      <c r="I254" s="333">
        <v>2</v>
      </c>
      <c r="J254" s="333">
        <v>2</v>
      </c>
      <c r="K254" s="328">
        <f t="shared" ref="K254" si="133">SUM(I254:J257)</f>
        <v>4</v>
      </c>
    </row>
    <row r="255" spans="1:11" ht="15.6" customHeight="1">
      <c r="A255" s="372"/>
      <c r="B255" s="348"/>
      <c r="C255" s="99" t="s">
        <v>2506</v>
      </c>
      <c r="D255" s="68" t="s">
        <v>2507</v>
      </c>
      <c r="E255" s="7"/>
      <c r="F255" s="81">
        <v>235</v>
      </c>
      <c r="G255" s="81">
        <v>168</v>
      </c>
      <c r="H255" s="225">
        <f t="shared" si="87"/>
        <v>403</v>
      </c>
      <c r="I255" s="336"/>
      <c r="J255" s="336"/>
      <c r="K255" s="329"/>
    </row>
    <row r="256" spans="1:11" ht="15.6" customHeight="1">
      <c r="A256" s="372"/>
      <c r="B256" s="348"/>
      <c r="C256" s="99" t="s">
        <v>2506</v>
      </c>
      <c r="D256" s="68" t="s">
        <v>2508</v>
      </c>
      <c r="E256" s="7"/>
      <c r="F256" s="81">
        <v>206</v>
      </c>
      <c r="G256" s="81">
        <v>171</v>
      </c>
      <c r="H256" s="225">
        <f t="shared" ref="H256:H340" si="134">SUM(F256:G256)</f>
        <v>377</v>
      </c>
      <c r="I256" s="336"/>
      <c r="J256" s="336"/>
      <c r="K256" s="329"/>
    </row>
    <row r="257" spans="1:11" ht="15.6" customHeight="1">
      <c r="A257" s="373"/>
      <c r="B257" s="349"/>
      <c r="C257" s="99" t="s">
        <v>2506</v>
      </c>
      <c r="D257" s="68" t="s">
        <v>2509</v>
      </c>
      <c r="E257" s="7"/>
      <c r="F257" s="81">
        <v>214</v>
      </c>
      <c r="G257" s="81">
        <v>189</v>
      </c>
      <c r="H257" s="225">
        <f t="shared" si="134"/>
        <v>403</v>
      </c>
      <c r="I257" s="334"/>
      <c r="J257" s="334"/>
      <c r="K257" s="330"/>
    </row>
    <row r="258" spans="1:11" ht="13.9" customHeight="1">
      <c r="A258" s="152"/>
      <c r="B258" s="116"/>
      <c r="C258" s="99"/>
      <c r="D258" s="68"/>
      <c r="E258" s="225" t="s">
        <v>5507</v>
      </c>
      <c r="F258" s="86">
        <f>SUM(F254:F257)</f>
        <v>1029</v>
      </c>
      <c r="G258" s="86">
        <f t="shared" ref="G258:K258" si="135">SUM(G254:G257)</f>
        <v>795</v>
      </c>
      <c r="H258" s="86">
        <f t="shared" si="135"/>
        <v>1824</v>
      </c>
      <c r="I258" s="86">
        <f t="shared" si="135"/>
        <v>2</v>
      </c>
      <c r="J258" s="86">
        <f t="shared" si="135"/>
        <v>2</v>
      </c>
      <c r="K258" s="86">
        <f t="shared" si="135"/>
        <v>4</v>
      </c>
    </row>
    <row r="259" spans="1:11" ht="15.6" customHeight="1">
      <c r="A259" s="371">
        <v>71</v>
      </c>
      <c r="B259" s="347" t="s">
        <v>5736</v>
      </c>
      <c r="C259" s="99" t="s">
        <v>2506</v>
      </c>
      <c r="D259" s="68" t="s">
        <v>2510</v>
      </c>
      <c r="E259" s="7"/>
      <c r="F259" s="81">
        <v>452</v>
      </c>
      <c r="G259" s="81">
        <v>336</v>
      </c>
      <c r="H259" s="225">
        <f t="shared" si="134"/>
        <v>788</v>
      </c>
      <c r="I259" s="333">
        <v>2</v>
      </c>
      <c r="J259" s="333">
        <v>2</v>
      </c>
      <c r="K259" s="328">
        <f t="shared" ref="K259" si="136">SUM(I259:J261)</f>
        <v>4</v>
      </c>
    </row>
    <row r="260" spans="1:11" ht="15.6" customHeight="1">
      <c r="A260" s="372"/>
      <c r="B260" s="348"/>
      <c r="C260" s="99" t="s">
        <v>2506</v>
      </c>
      <c r="D260" s="68" t="s">
        <v>2511</v>
      </c>
      <c r="E260" s="7"/>
      <c r="F260" s="81">
        <v>402</v>
      </c>
      <c r="G260" s="81">
        <v>241</v>
      </c>
      <c r="H260" s="225">
        <f t="shared" si="134"/>
        <v>643</v>
      </c>
      <c r="I260" s="336"/>
      <c r="J260" s="336"/>
      <c r="K260" s="329"/>
    </row>
    <row r="261" spans="1:11" ht="15.6" customHeight="1">
      <c r="A261" s="373"/>
      <c r="B261" s="349"/>
      <c r="C261" s="99" t="s">
        <v>2506</v>
      </c>
      <c r="D261" s="68" t="s">
        <v>2512</v>
      </c>
      <c r="E261" s="7"/>
      <c r="F261" s="81">
        <v>327</v>
      </c>
      <c r="G261" s="81">
        <v>257</v>
      </c>
      <c r="H261" s="225">
        <f t="shared" si="134"/>
        <v>584</v>
      </c>
      <c r="I261" s="334"/>
      <c r="J261" s="334"/>
      <c r="K261" s="330"/>
    </row>
    <row r="262" spans="1:11" ht="15" customHeight="1">
      <c r="A262" s="152"/>
      <c r="B262" s="116"/>
      <c r="C262" s="99"/>
      <c r="D262" s="68"/>
      <c r="E262" s="225" t="s">
        <v>5507</v>
      </c>
      <c r="F262" s="86">
        <f>SUM(F259:F261)</f>
        <v>1181</v>
      </c>
      <c r="G262" s="86">
        <f t="shared" ref="G262:K262" si="137">SUM(G259:G261)</f>
        <v>834</v>
      </c>
      <c r="H262" s="86">
        <f t="shared" si="137"/>
        <v>2015</v>
      </c>
      <c r="I262" s="86">
        <f t="shared" si="137"/>
        <v>2</v>
      </c>
      <c r="J262" s="86">
        <f t="shared" si="137"/>
        <v>2</v>
      </c>
      <c r="K262" s="86">
        <f t="shared" si="137"/>
        <v>4</v>
      </c>
    </row>
    <row r="263" spans="1:11" ht="15.6" customHeight="1">
      <c r="A263" s="371">
        <v>72</v>
      </c>
      <c r="B263" s="347" t="s">
        <v>5737</v>
      </c>
      <c r="C263" s="99" t="s">
        <v>2492</v>
      </c>
      <c r="D263" s="68" t="s">
        <v>2513</v>
      </c>
      <c r="E263" s="7"/>
      <c r="F263" s="81">
        <v>134</v>
      </c>
      <c r="G263" s="81">
        <v>102</v>
      </c>
      <c r="H263" s="225">
        <f t="shared" si="134"/>
        <v>236</v>
      </c>
      <c r="I263" s="333">
        <v>2</v>
      </c>
      <c r="J263" s="333">
        <v>2</v>
      </c>
      <c r="K263" s="328">
        <f t="shared" ref="K263" si="138">SUM(I263:J268)</f>
        <v>4</v>
      </c>
    </row>
    <row r="264" spans="1:11" ht="15.6" customHeight="1">
      <c r="A264" s="372"/>
      <c r="B264" s="348"/>
      <c r="C264" s="99" t="s">
        <v>2492</v>
      </c>
      <c r="D264" s="68" t="s">
        <v>2514</v>
      </c>
      <c r="E264" s="7"/>
      <c r="F264" s="81">
        <v>345</v>
      </c>
      <c r="G264" s="81">
        <v>288</v>
      </c>
      <c r="H264" s="225">
        <f t="shared" si="134"/>
        <v>633</v>
      </c>
      <c r="I264" s="336"/>
      <c r="J264" s="336"/>
      <c r="K264" s="329"/>
    </row>
    <row r="265" spans="1:11" ht="15.6" customHeight="1">
      <c r="A265" s="372"/>
      <c r="B265" s="348"/>
      <c r="C265" s="99" t="s">
        <v>2492</v>
      </c>
      <c r="D265" s="68" t="s">
        <v>2515</v>
      </c>
      <c r="E265" s="7"/>
      <c r="F265" s="81">
        <v>271</v>
      </c>
      <c r="G265" s="81">
        <v>196</v>
      </c>
      <c r="H265" s="225">
        <f t="shared" si="134"/>
        <v>467</v>
      </c>
      <c r="I265" s="336"/>
      <c r="J265" s="336"/>
      <c r="K265" s="329"/>
    </row>
    <row r="266" spans="1:11" ht="15.6" customHeight="1">
      <c r="A266" s="372"/>
      <c r="B266" s="348"/>
      <c r="C266" s="99" t="s">
        <v>2492</v>
      </c>
      <c r="D266" s="68" t="s">
        <v>2516</v>
      </c>
      <c r="E266" s="7"/>
      <c r="F266" s="81">
        <v>95</v>
      </c>
      <c r="G266" s="81">
        <v>68</v>
      </c>
      <c r="H266" s="225">
        <f t="shared" si="134"/>
        <v>163</v>
      </c>
      <c r="I266" s="336"/>
      <c r="J266" s="336"/>
      <c r="K266" s="329"/>
    </row>
    <row r="267" spans="1:11" ht="15.6" customHeight="1">
      <c r="A267" s="372"/>
      <c r="B267" s="348"/>
      <c r="C267" s="99" t="s">
        <v>2492</v>
      </c>
      <c r="D267" s="68" t="s">
        <v>2517</v>
      </c>
      <c r="E267" s="7"/>
      <c r="F267" s="81">
        <v>286</v>
      </c>
      <c r="G267" s="81">
        <v>247</v>
      </c>
      <c r="H267" s="225">
        <f t="shared" si="134"/>
        <v>533</v>
      </c>
      <c r="I267" s="336"/>
      <c r="J267" s="336"/>
      <c r="K267" s="329"/>
    </row>
    <row r="268" spans="1:11" ht="15.6" customHeight="1">
      <c r="A268" s="373"/>
      <c r="B268" s="349"/>
      <c r="C268" s="99" t="s">
        <v>2492</v>
      </c>
      <c r="D268" s="68" t="s">
        <v>2518</v>
      </c>
      <c r="E268" s="7"/>
      <c r="F268" s="81">
        <v>96</v>
      </c>
      <c r="G268" s="81">
        <v>88</v>
      </c>
      <c r="H268" s="225">
        <f t="shared" si="134"/>
        <v>184</v>
      </c>
      <c r="I268" s="334"/>
      <c r="J268" s="334"/>
      <c r="K268" s="330"/>
    </row>
    <row r="269" spans="1:11" ht="13.9" customHeight="1">
      <c r="A269" s="152"/>
      <c r="B269" s="116"/>
      <c r="C269" s="99"/>
      <c r="D269" s="68"/>
      <c r="E269" s="225" t="s">
        <v>5507</v>
      </c>
      <c r="F269" s="86">
        <f>SUM(F263:F268)</f>
        <v>1227</v>
      </c>
      <c r="G269" s="86">
        <f t="shared" ref="G269:K269" si="139">SUM(G263:G268)</f>
        <v>989</v>
      </c>
      <c r="H269" s="86">
        <f t="shared" si="139"/>
        <v>2216</v>
      </c>
      <c r="I269" s="86">
        <f t="shared" si="139"/>
        <v>2</v>
      </c>
      <c r="J269" s="86">
        <f t="shared" si="139"/>
        <v>2</v>
      </c>
      <c r="K269" s="86">
        <f t="shared" si="139"/>
        <v>4</v>
      </c>
    </row>
    <row r="270" spans="1:11" ht="15.6" customHeight="1">
      <c r="A270" s="371">
        <v>73</v>
      </c>
      <c r="B270" s="347" t="s">
        <v>5949</v>
      </c>
      <c r="C270" s="99" t="s">
        <v>2502</v>
      </c>
      <c r="D270" s="68" t="s">
        <v>2519</v>
      </c>
      <c r="E270" s="7"/>
      <c r="F270" s="81">
        <v>299</v>
      </c>
      <c r="G270" s="81">
        <v>270</v>
      </c>
      <c r="H270" s="225">
        <f t="shared" si="134"/>
        <v>569</v>
      </c>
      <c r="I270" s="333">
        <v>2</v>
      </c>
      <c r="J270" s="333">
        <v>2</v>
      </c>
      <c r="K270" s="328">
        <f t="shared" ref="K270" si="140">SUM(I270:J272)</f>
        <v>4</v>
      </c>
    </row>
    <row r="271" spans="1:11" ht="15.6" customHeight="1">
      <c r="A271" s="372"/>
      <c r="B271" s="348"/>
      <c r="C271" s="99" t="s">
        <v>2521</v>
      </c>
      <c r="D271" s="68" t="s">
        <v>2520</v>
      </c>
      <c r="E271" s="7"/>
      <c r="F271" s="81">
        <v>168</v>
      </c>
      <c r="G271" s="81">
        <v>151</v>
      </c>
      <c r="H271" s="225">
        <f t="shared" si="134"/>
        <v>319</v>
      </c>
      <c r="I271" s="336"/>
      <c r="J271" s="336"/>
      <c r="K271" s="329"/>
    </row>
    <row r="272" spans="1:11" ht="15.6" customHeight="1">
      <c r="A272" s="373"/>
      <c r="B272" s="349"/>
      <c r="C272" s="99" t="s">
        <v>2523</v>
      </c>
      <c r="D272" s="68" t="s">
        <v>2522</v>
      </c>
      <c r="E272" s="7"/>
      <c r="F272" s="81">
        <v>623</v>
      </c>
      <c r="G272" s="81">
        <v>510</v>
      </c>
      <c r="H272" s="225">
        <f t="shared" si="134"/>
        <v>1133</v>
      </c>
      <c r="I272" s="334"/>
      <c r="J272" s="334"/>
      <c r="K272" s="330"/>
    </row>
    <row r="273" spans="1:11" ht="15.6" customHeight="1">
      <c r="A273" s="152"/>
      <c r="B273" s="116"/>
      <c r="C273" s="99"/>
      <c r="D273" s="68"/>
      <c r="E273" s="225" t="s">
        <v>5507</v>
      </c>
      <c r="F273" s="86">
        <f>SUM(F270:F272)</f>
        <v>1090</v>
      </c>
      <c r="G273" s="86">
        <f t="shared" ref="G273:K273" si="141">SUM(G270:G272)</f>
        <v>931</v>
      </c>
      <c r="H273" s="86">
        <f t="shared" si="141"/>
        <v>2021</v>
      </c>
      <c r="I273" s="86">
        <f t="shared" si="141"/>
        <v>2</v>
      </c>
      <c r="J273" s="86">
        <f t="shared" si="141"/>
        <v>2</v>
      </c>
      <c r="K273" s="86">
        <f t="shared" si="141"/>
        <v>4</v>
      </c>
    </row>
    <row r="274" spans="1:11" ht="15.6" customHeight="1">
      <c r="A274" s="371">
        <v>74</v>
      </c>
      <c r="B274" s="347" t="s">
        <v>5738</v>
      </c>
      <c r="C274" s="99" t="s">
        <v>2523</v>
      </c>
      <c r="D274" s="68" t="s">
        <v>2524</v>
      </c>
      <c r="E274" s="7"/>
      <c r="F274" s="81">
        <v>324</v>
      </c>
      <c r="G274" s="81">
        <v>301</v>
      </c>
      <c r="H274" s="225">
        <f t="shared" si="134"/>
        <v>625</v>
      </c>
      <c r="I274" s="333">
        <v>2</v>
      </c>
      <c r="J274" s="333">
        <v>2</v>
      </c>
      <c r="K274" s="328">
        <f t="shared" ref="K274" si="142">SUM(I274:J275)</f>
        <v>4</v>
      </c>
    </row>
    <row r="275" spans="1:11" ht="28.15" customHeight="1">
      <c r="A275" s="373"/>
      <c r="B275" s="349"/>
      <c r="C275" s="99" t="s">
        <v>2526</v>
      </c>
      <c r="D275" s="68" t="s">
        <v>2525</v>
      </c>
      <c r="E275" s="7"/>
      <c r="F275" s="81">
        <v>331</v>
      </c>
      <c r="G275" s="81">
        <v>260</v>
      </c>
      <c r="H275" s="225">
        <f t="shared" si="134"/>
        <v>591</v>
      </c>
      <c r="I275" s="334"/>
      <c r="J275" s="334"/>
      <c r="K275" s="330"/>
    </row>
    <row r="276" spans="1:11" ht="15.6" customHeight="1">
      <c r="A276" s="152"/>
      <c r="B276" s="116"/>
      <c r="C276" s="99"/>
      <c r="D276" s="68"/>
      <c r="E276" s="225" t="s">
        <v>5507</v>
      </c>
      <c r="F276" s="86">
        <f>SUM(F274:F275)</f>
        <v>655</v>
      </c>
      <c r="G276" s="86">
        <f t="shared" ref="G276:K276" si="143">SUM(G274:G275)</f>
        <v>561</v>
      </c>
      <c r="H276" s="86">
        <f t="shared" si="143"/>
        <v>1216</v>
      </c>
      <c r="I276" s="86">
        <f t="shared" si="143"/>
        <v>2</v>
      </c>
      <c r="J276" s="86">
        <f t="shared" si="143"/>
        <v>2</v>
      </c>
      <c r="K276" s="86">
        <f t="shared" si="143"/>
        <v>4</v>
      </c>
    </row>
    <row r="277" spans="1:11" ht="15.6" customHeight="1">
      <c r="A277" s="371">
        <v>75</v>
      </c>
      <c r="B277" s="347" t="s">
        <v>5739</v>
      </c>
      <c r="C277" s="99" t="s">
        <v>2528</v>
      </c>
      <c r="D277" s="68" t="s">
        <v>2527</v>
      </c>
      <c r="E277" s="7"/>
      <c r="F277" s="81">
        <v>280</v>
      </c>
      <c r="G277" s="81">
        <v>250</v>
      </c>
      <c r="H277" s="225">
        <f t="shared" si="134"/>
        <v>530</v>
      </c>
      <c r="I277" s="333">
        <v>2</v>
      </c>
      <c r="J277" s="333">
        <v>2</v>
      </c>
      <c r="K277" s="328">
        <f t="shared" ref="K277" si="144">SUM(I277:J281)</f>
        <v>4</v>
      </c>
    </row>
    <row r="278" spans="1:11" ht="15.6" customHeight="1">
      <c r="A278" s="372"/>
      <c r="B278" s="348"/>
      <c r="C278" s="99" t="s">
        <v>2530</v>
      </c>
      <c r="D278" s="68" t="s">
        <v>2529</v>
      </c>
      <c r="E278" s="7"/>
      <c r="F278" s="81">
        <v>307</v>
      </c>
      <c r="G278" s="81">
        <v>247</v>
      </c>
      <c r="H278" s="225">
        <f t="shared" si="134"/>
        <v>554</v>
      </c>
      <c r="I278" s="336"/>
      <c r="J278" s="336"/>
      <c r="K278" s="329"/>
    </row>
    <row r="279" spans="1:11" ht="15.6" customHeight="1">
      <c r="A279" s="372"/>
      <c r="B279" s="348"/>
      <c r="C279" s="99" t="s">
        <v>2530</v>
      </c>
      <c r="D279" s="68" t="s">
        <v>2531</v>
      </c>
      <c r="E279" s="7"/>
      <c r="F279" s="81">
        <v>376</v>
      </c>
      <c r="G279" s="81">
        <v>310</v>
      </c>
      <c r="H279" s="225">
        <f t="shared" si="134"/>
        <v>686</v>
      </c>
      <c r="I279" s="336"/>
      <c r="J279" s="336"/>
      <c r="K279" s="329"/>
    </row>
    <row r="280" spans="1:11" ht="15.6" customHeight="1">
      <c r="A280" s="372"/>
      <c r="B280" s="348"/>
      <c r="C280" s="99" t="s">
        <v>2530</v>
      </c>
      <c r="D280" s="68" t="s">
        <v>2532</v>
      </c>
      <c r="E280" s="7"/>
      <c r="F280" s="81">
        <v>195</v>
      </c>
      <c r="G280" s="81">
        <v>175</v>
      </c>
      <c r="H280" s="225">
        <f t="shared" si="134"/>
        <v>370</v>
      </c>
      <c r="I280" s="336"/>
      <c r="J280" s="336"/>
      <c r="K280" s="329"/>
    </row>
    <row r="281" spans="1:11" ht="15.6" customHeight="1">
      <c r="A281" s="373"/>
      <c r="B281" s="349"/>
      <c r="C281" s="99" t="s">
        <v>2502</v>
      </c>
      <c r="D281" s="68" t="s">
        <v>2533</v>
      </c>
      <c r="E281" s="7"/>
      <c r="F281" s="81">
        <v>72</v>
      </c>
      <c r="G281" s="81">
        <v>32</v>
      </c>
      <c r="H281" s="225">
        <f t="shared" si="134"/>
        <v>104</v>
      </c>
      <c r="I281" s="334"/>
      <c r="J281" s="334"/>
      <c r="K281" s="330"/>
    </row>
    <row r="282" spans="1:11" ht="25.9" customHeight="1">
      <c r="A282" s="152"/>
      <c r="B282" s="116"/>
      <c r="C282" s="99"/>
      <c r="D282" s="68"/>
      <c r="E282" s="225" t="s">
        <v>5507</v>
      </c>
      <c r="F282" s="86">
        <f>SUM(F277:F281)</f>
        <v>1230</v>
      </c>
      <c r="G282" s="86">
        <f t="shared" ref="G282:K282" si="145">SUM(G277:G281)</f>
        <v>1014</v>
      </c>
      <c r="H282" s="86">
        <f t="shared" si="145"/>
        <v>2244</v>
      </c>
      <c r="I282" s="86">
        <f t="shared" si="145"/>
        <v>2</v>
      </c>
      <c r="J282" s="86">
        <f t="shared" si="145"/>
        <v>2</v>
      </c>
      <c r="K282" s="86">
        <f t="shared" si="145"/>
        <v>4</v>
      </c>
    </row>
    <row r="283" spans="1:11" ht="17.45" customHeight="1">
      <c r="A283" s="371">
        <v>76</v>
      </c>
      <c r="B283" s="347" t="s">
        <v>5739</v>
      </c>
      <c r="C283" s="99" t="s">
        <v>2535</v>
      </c>
      <c r="D283" s="68" t="s">
        <v>2534</v>
      </c>
      <c r="E283" s="7"/>
      <c r="F283" s="81">
        <v>282</v>
      </c>
      <c r="G283" s="81">
        <v>258</v>
      </c>
      <c r="H283" s="225">
        <f t="shared" si="134"/>
        <v>540</v>
      </c>
      <c r="I283" s="333">
        <v>2</v>
      </c>
      <c r="J283" s="333">
        <v>2</v>
      </c>
      <c r="K283" s="328">
        <f t="shared" ref="K283" si="146">SUM(I283:J286)</f>
        <v>4</v>
      </c>
    </row>
    <row r="284" spans="1:11" ht="17.45" customHeight="1">
      <c r="A284" s="372"/>
      <c r="B284" s="348"/>
      <c r="C284" s="99" t="s">
        <v>2537</v>
      </c>
      <c r="D284" s="68" t="s">
        <v>2536</v>
      </c>
      <c r="E284" s="7"/>
      <c r="F284" s="81">
        <v>422</v>
      </c>
      <c r="G284" s="81">
        <v>374</v>
      </c>
      <c r="H284" s="225">
        <f t="shared" si="134"/>
        <v>796</v>
      </c>
      <c r="I284" s="336"/>
      <c r="J284" s="336"/>
      <c r="K284" s="329"/>
    </row>
    <row r="285" spans="1:11" ht="17.45" customHeight="1">
      <c r="A285" s="372"/>
      <c r="B285" s="348"/>
      <c r="C285" s="99" t="s">
        <v>2539</v>
      </c>
      <c r="D285" s="68" t="s">
        <v>2538</v>
      </c>
      <c r="E285" s="7"/>
      <c r="F285" s="81">
        <v>272</v>
      </c>
      <c r="G285" s="81">
        <v>265</v>
      </c>
      <c r="H285" s="225">
        <f t="shared" si="134"/>
        <v>537</v>
      </c>
      <c r="I285" s="336"/>
      <c r="J285" s="336"/>
      <c r="K285" s="329"/>
    </row>
    <row r="286" spans="1:11" ht="17.45" customHeight="1">
      <c r="A286" s="373"/>
      <c r="B286" s="349"/>
      <c r="C286" s="99" t="s">
        <v>2541</v>
      </c>
      <c r="D286" s="68" t="s">
        <v>2540</v>
      </c>
      <c r="E286" s="7"/>
      <c r="F286" s="81">
        <v>369</v>
      </c>
      <c r="G286" s="81">
        <v>335</v>
      </c>
      <c r="H286" s="225">
        <f t="shared" si="134"/>
        <v>704</v>
      </c>
      <c r="I286" s="334"/>
      <c r="J286" s="334"/>
      <c r="K286" s="330"/>
    </row>
    <row r="287" spans="1:11" ht="12.6" customHeight="1">
      <c r="A287" s="152"/>
      <c r="B287" s="116"/>
      <c r="C287" s="99"/>
      <c r="D287" s="68"/>
      <c r="E287" s="225" t="s">
        <v>5507</v>
      </c>
      <c r="F287" s="86">
        <f>SUM(F283:F286)</f>
        <v>1345</v>
      </c>
      <c r="G287" s="86">
        <f t="shared" ref="G287:K287" si="147">SUM(G283:G286)</f>
        <v>1232</v>
      </c>
      <c r="H287" s="86">
        <f t="shared" si="147"/>
        <v>2577</v>
      </c>
      <c r="I287" s="86">
        <f t="shared" si="147"/>
        <v>2</v>
      </c>
      <c r="J287" s="86">
        <f t="shared" si="147"/>
        <v>2</v>
      </c>
      <c r="K287" s="86">
        <f t="shared" si="147"/>
        <v>4</v>
      </c>
    </row>
    <row r="288" spans="1:11" ht="17.45" customHeight="1">
      <c r="A288" s="371">
        <v>77</v>
      </c>
      <c r="B288" s="347" t="s">
        <v>5739</v>
      </c>
      <c r="C288" s="99" t="s">
        <v>2543</v>
      </c>
      <c r="D288" s="68" t="s">
        <v>2542</v>
      </c>
      <c r="E288" s="7"/>
      <c r="F288" s="81">
        <v>373</v>
      </c>
      <c r="G288" s="81">
        <v>286</v>
      </c>
      <c r="H288" s="225">
        <f t="shared" si="134"/>
        <v>659</v>
      </c>
      <c r="I288" s="333">
        <v>2</v>
      </c>
      <c r="J288" s="333">
        <v>2</v>
      </c>
      <c r="K288" s="328">
        <f t="shared" ref="K288" si="148">SUM(I288:J290)</f>
        <v>4</v>
      </c>
    </row>
    <row r="289" spans="1:11" ht="17.45" customHeight="1">
      <c r="A289" s="372"/>
      <c r="B289" s="348"/>
      <c r="C289" s="99" t="s">
        <v>2543</v>
      </c>
      <c r="D289" s="68" t="s">
        <v>2544</v>
      </c>
      <c r="E289" s="7"/>
      <c r="F289" s="81">
        <v>285</v>
      </c>
      <c r="G289" s="81">
        <v>270</v>
      </c>
      <c r="H289" s="225">
        <f t="shared" si="134"/>
        <v>555</v>
      </c>
      <c r="I289" s="336"/>
      <c r="J289" s="336"/>
      <c r="K289" s="329"/>
    </row>
    <row r="290" spans="1:11" ht="17.45" customHeight="1">
      <c r="A290" s="373"/>
      <c r="B290" s="349"/>
      <c r="C290" s="99" t="s">
        <v>2546</v>
      </c>
      <c r="D290" s="68" t="s">
        <v>2545</v>
      </c>
      <c r="E290" s="7"/>
      <c r="F290" s="81">
        <v>292</v>
      </c>
      <c r="G290" s="81">
        <v>215</v>
      </c>
      <c r="H290" s="225">
        <f t="shared" si="134"/>
        <v>507</v>
      </c>
      <c r="I290" s="334"/>
      <c r="J290" s="334"/>
      <c r="K290" s="330"/>
    </row>
    <row r="291" spans="1:11" ht="12.6" customHeight="1">
      <c r="A291" s="152"/>
      <c r="B291" s="116"/>
      <c r="C291" s="99"/>
      <c r="D291" s="68"/>
      <c r="E291" s="225" t="s">
        <v>5507</v>
      </c>
      <c r="F291" s="86">
        <f>SUM(F288:F290)</f>
        <v>950</v>
      </c>
      <c r="G291" s="86">
        <f t="shared" ref="G291:K291" si="149">SUM(G288:G290)</f>
        <v>771</v>
      </c>
      <c r="H291" s="86">
        <f t="shared" si="149"/>
        <v>1721</v>
      </c>
      <c r="I291" s="86">
        <f t="shared" si="149"/>
        <v>2</v>
      </c>
      <c r="J291" s="86">
        <f t="shared" si="149"/>
        <v>2</v>
      </c>
      <c r="K291" s="86">
        <f t="shared" si="149"/>
        <v>4</v>
      </c>
    </row>
    <row r="292" spans="1:11" ht="17.45" customHeight="1">
      <c r="A292" s="371">
        <v>78</v>
      </c>
      <c r="B292" s="347" t="s">
        <v>5740</v>
      </c>
      <c r="C292" s="99" t="s">
        <v>2548</v>
      </c>
      <c r="D292" s="68" t="s">
        <v>2547</v>
      </c>
      <c r="E292" s="7"/>
      <c r="F292" s="81">
        <v>587</v>
      </c>
      <c r="G292" s="81">
        <v>501</v>
      </c>
      <c r="H292" s="225">
        <f t="shared" si="134"/>
        <v>1088</v>
      </c>
      <c r="I292" s="333">
        <v>2</v>
      </c>
      <c r="J292" s="333">
        <v>2</v>
      </c>
      <c r="K292" s="328">
        <f t="shared" ref="K292" si="150">SUM(I292:J293)</f>
        <v>4</v>
      </c>
    </row>
    <row r="293" spans="1:11" ht="17.45" customHeight="1">
      <c r="A293" s="373"/>
      <c r="B293" s="349"/>
      <c r="C293" s="99" t="s">
        <v>2550</v>
      </c>
      <c r="D293" s="68" t="s">
        <v>2549</v>
      </c>
      <c r="E293" s="7"/>
      <c r="F293" s="81">
        <v>621</v>
      </c>
      <c r="G293" s="81">
        <v>538</v>
      </c>
      <c r="H293" s="225">
        <f t="shared" si="134"/>
        <v>1159</v>
      </c>
      <c r="I293" s="334"/>
      <c r="J293" s="334"/>
      <c r="K293" s="330"/>
    </row>
    <row r="294" spans="1:11" ht="13.15" customHeight="1">
      <c r="A294" s="152"/>
      <c r="B294" s="116"/>
      <c r="C294" s="99"/>
      <c r="D294" s="68"/>
      <c r="E294" s="225" t="s">
        <v>5507</v>
      </c>
      <c r="F294" s="86">
        <f>SUM(F292:F293)</f>
        <v>1208</v>
      </c>
      <c r="G294" s="86">
        <f t="shared" ref="G294:K294" si="151">SUM(G292:G293)</f>
        <v>1039</v>
      </c>
      <c r="H294" s="86">
        <f t="shared" si="151"/>
        <v>2247</v>
      </c>
      <c r="I294" s="86">
        <f t="shared" si="151"/>
        <v>2</v>
      </c>
      <c r="J294" s="86">
        <f t="shared" si="151"/>
        <v>2</v>
      </c>
      <c r="K294" s="86">
        <f t="shared" si="151"/>
        <v>4</v>
      </c>
    </row>
    <row r="295" spans="1:11" ht="17.45" customHeight="1">
      <c r="A295" s="371">
        <v>79</v>
      </c>
      <c r="B295" s="347" t="s">
        <v>5740</v>
      </c>
      <c r="C295" s="99" t="s">
        <v>2552</v>
      </c>
      <c r="D295" s="68" t="s">
        <v>2551</v>
      </c>
      <c r="E295" s="7"/>
      <c r="F295" s="81">
        <v>640</v>
      </c>
      <c r="G295" s="81">
        <v>572</v>
      </c>
      <c r="H295" s="225">
        <f t="shared" si="134"/>
        <v>1212</v>
      </c>
      <c r="I295" s="333">
        <v>2</v>
      </c>
      <c r="J295" s="333">
        <v>2</v>
      </c>
      <c r="K295" s="328">
        <f t="shared" ref="K295" si="152">SUM(I295:J296)</f>
        <v>4</v>
      </c>
    </row>
    <row r="296" spans="1:11" ht="17.45" customHeight="1">
      <c r="A296" s="373"/>
      <c r="B296" s="349"/>
      <c r="C296" s="99" t="s">
        <v>2554</v>
      </c>
      <c r="D296" s="68" t="s">
        <v>2553</v>
      </c>
      <c r="E296" s="7"/>
      <c r="F296" s="81">
        <v>416</v>
      </c>
      <c r="G296" s="81">
        <v>418</v>
      </c>
      <c r="H296" s="225">
        <f t="shared" si="134"/>
        <v>834</v>
      </c>
      <c r="I296" s="334"/>
      <c r="J296" s="334"/>
      <c r="K296" s="330"/>
    </row>
    <row r="297" spans="1:11" ht="12.6" customHeight="1">
      <c r="A297" s="152"/>
      <c r="B297" s="116"/>
      <c r="C297" s="99"/>
      <c r="D297" s="68"/>
      <c r="E297" s="225" t="s">
        <v>5507</v>
      </c>
      <c r="F297" s="86">
        <f>SUM(F295:F296)</f>
        <v>1056</v>
      </c>
      <c r="G297" s="86">
        <f t="shared" ref="G297:K297" si="153">SUM(G295:G296)</f>
        <v>990</v>
      </c>
      <c r="H297" s="86">
        <f t="shared" si="153"/>
        <v>2046</v>
      </c>
      <c r="I297" s="86">
        <f t="shared" si="153"/>
        <v>2</v>
      </c>
      <c r="J297" s="86">
        <f t="shared" si="153"/>
        <v>2</v>
      </c>
      <c r="K297" s="86">
        <f t="shared" si="153"/>
        <v>4</v>
      </c>
    </row>
    <row r="298" spans="1:11" ht="17.45" customHeight="1">
      <c r="A298" s="371">
        <v>80</v>
      </c>
      <c r="B298" s="347" t="s">
        <v>5740</v>
      </c>
      <c r="C298" s="99" t="s">
        <v>2556</v>
      </c>
      <c r="D298" s="68" t="s">
        <v>2555</v>
      </c>
      <c r="E298" s="7"/>
      <c r="F298" s="81">
        <v>257</v>
      </c>
      <c r="G298" s="81">
        <v>246</v>
      </c>
      <c r="H298" s="225">
        <f t="shared" si="134"/>
        <v>503</v>
      </c>
      <c r="I298" s="333">
        <v>2</v>
      </c>
      <c r="J298" s="333">
        <v>2</v>
      </c>
      <c r="K298" s="328">
        <f t="shared" ref="K298" si="154">SUM(I298:J300)</f>
        <v>4</v>
      </c>
    </row>
    <row r="299" spans="1:11" ht="17.45" customHeight="1">
      <c r="A299" s="372"/>
      <c r="B299" s="348"/>
      <c r="C299" s="99" t="s">
        <v>2558</v>
      </c>
      <c r="D299" s="68" t="s">
        <v>2557</v>
      </c>
      <c r="E299" s="7"/>
      <c r="F299" s="81">
        <v>469</v>
      </c>
      <c r="G299" s="81">
        <v>408</v>
      </c>
      <c r="H299" s="225">
        <f t="shared" si="134"/>
        <v>877</v>
      </c>
      <c r="I299" s="336"/>
      <c r="J299" s="336"/>
      <c r="K299" s="329"/>
    </row>
    <row r="300" spans="1:11" ht="17.45" customHeight="1">
      <c r="A300" s="373"/>
      <c r="B300" s="349"/>
      <c r="C300" s="99" t="s">
        <v>2560</v>
      </c>
      <c r="D300" s="68" t="s">
        <v>2559</v>
      </c>
      <c r="E300" s="7"/>
      <c r="F300" s="81">
        <v>402</v>
      </c>
      <c r="G300" s="81">
        <v>386</v>
      </c>
      <c r="H300" s="225">
        <f t="shared" si="134"/>
        <v>788</v>
      </c>
      <c r="I300" s="334"/>
      <c r="J300" s="334"/>
      <c r="K300" s="330"/>
    </row>
    <row r="301" spans="1:11" ht="17.45" customHeight="1">
      <c r="A301" s="152"/>
      <c r="B301" s="116"/>
      <c r="C301" s="99"/>
      <c r="D301" s="68"/>
      <c r="E301" s="225" t="s">
        <v>5507</v>
      </c>
      <c r="F301" s="86">
        <f>SUM(F298:F300)</f>
        <v>1128</v>
      </c>
      <c r="G301" s="86">
        <f t="shared" ref="G301:K301" si="155">SUM(G298:G300)</f>
        <v>1040</v>
      </c>
      <c r="H301" s="86">
        <f t="shared" si="155"/>
        <v>2168</v>
      </c>
      <c r="I301" s="86">
        <f t="shared" si="155"/>
        <v>2</v>
      </c>
      <c r="J301" s="86">
        <f t="shared" si="155"/>
        <v>2</v>
      </c>
      <c r="K301" s="86">
        <f t="shared" si="155"/>
        <v>4</v>
      </c>
    </row>
    <row r="302" spans="1:11" ht="17.45" customHeight="1">
      <c r="A302" s="371">
        <v>81</v>
      </c>
      <c r="B302" s="347" t="s">
        <v>5741</v>
      </c>
      <c r="C302" s="99" t="s">
        <v>2562</v>
      </c>
      <c r="D302" s="68" t="s">
        <v>2561</v>
      </c>
      <c r="E302" s="7"/>
      <c r="F302" s="81">
        <v>347</v>
      </c>
      <c r="G302" s="81">
        <v>286</v>
      </c>
      <c r="H302" s="225">
        <f t="shared" si="134"/>
        <v>633</v>
      </c>
      <c r="I302" s="333">
        <v>2</v>
      </c>
      <c r="J302" s="333">
        <v>2</v>
      </c>
      <c r="K302" s="328">
        <f t="shared" ref="K302" si="156">SUM(I302:J304)</f>
        <v>4</v>
      </c>
    </row>
    <row r="303" spans="1:11" ht="17.45" customHeight="1">
      <c r="A303" s="372"/>
      <c r="B303" s="348"/>
      <c r="C303" s="99" t="s">
        <v>2564</v>
      </c>
      <c r="D303" s="68" t="s">
        <v>2563</v>
      </c>
      <c r="E303" s="7"/>
      <c r="F303" s="81">
        <v>205</v>
      </c>
      <c r="G303" s="81">
        <v>194</v>
      </c>
      <c r="H303" s="225">
        <f t="shared" si="134"/>
        <v>399</v>
      </c>
      <c r="I303" s="336"/>
      <c r="J303" s="336"/>
      <c r="K303" s="329"/>
    </row>
    <row r="304" spans="1:11" ht="17.45" customHeight="1">
      <c r="A304" s="373"/>
      <c r="B304" s="349"/>
      <c r="C304" s="99" t="s">
        <v>2566</v>
      </c>
      <c r="D304" s="68" t="s">
        <v>2565</v>
      </c>
      <c r="E304" s="7"/>
      <c r="F304" s="81">
        <v>230</v>
      </c>
      <c r="G304" s="81">
        <v>219</v>
      </c>
      <c r="H304" s="225">
        <f t="shared" si="134"/>
        <v>449</v>
      </c>
      <c r="I304" s="334"/>
      <c r="J304" s="334"/>
      <c r="K304" s="330"/>
    </row>
    <row r="305" spans="1:11" ht="17.45" customHeight="1">
      <c r="A305" s="152"/>
      <c r="B305" s="116"/>
      <c r="C305" s="99"/>
      <c r="D305" s="68"/>
      <c r="E305" s="225" t="s">
        <v>5507</v>
      </c>
      <c r="F305" s="86">
        <f>SUM(F302:F304)</f>
        <v>782</v>
      </c>
      <c r="G305" s="86">
        <f t="shared" ref="G305:K305" si="157">SUM(G302:G304)</f>
        <v>699</v>
      </c>
      <c r="H305" s="86">
        <f t="shared" si="157"/>
        <v>1481</v>
      </c>
      <c r="I305" s="86">
        <f t="shared" si="157"/>
        <v>2</v>
      </c>
      <c r="J305" s="86">
        <f t="shared" si="157"/>
        <v>2</v>
      </c>
      <c r="K305" s="86">
        <f t="shared" si="157"/>
        <v>4</v>
      </c>
    </row>
    <row r="306" spans="1:11" ht="17.45" customHeight="1">
      <c r="A306" s="371">
        <v>82</v>
      </c>
      <c r="B306" s="347" t="s">
        <v>5741</v>
      </c>
      <c r="C306" s="99" t="s">
        <v>2568</v>
      </c>
      <c r="D306" s="68" t="s">
        <v>2567</v>
      </c>
      <c r="E306" s="7"/>
      <c r="F306" s="81">
        <v>640</v>
      </c>
      <c r="G306" s="81">
        <v>612</v>
      </c>
      <c r="H306" s="225">
        <f t="shared" si="134"/>
        <v>1252</v>
      </c>
      <c r="I306" s="333">
        <v>2</v>
      </c>
      <c r="J306" s="333">
        <v>2</v>
      </c>
      <c r="K306" s="328">
        <f t="shared" ref="K306" si="158">SUM(I306:J308)</f>
        <v>4</v>
      </c>
    </row>
    <row r="307" spans="1:11" ht="17.45" customHeight="1">
      <c r="A307" s="372"/>
      <c r="B307" s="348"/>
      <c r="C307" s="99" t="s">
        <v>2568</v>
      </c>
      <c r="D307" s="68" t="s">
        <v>2569</v>
      </c>
      <c r="E307" s="7"/>
      <c r="F307" s="81">
        <v>88</v>
      </c>
      <c r="G307" s="81">
        <v>74</v>
      </c>
      <c r="H307" s="225">
        <f t="shared" si="134"/>
        <v>162</v>
      </c>
      <c r="I307" s="336"/>
      <c r="J307" s="336"/>
      <c r="K307" s="329"/>
    </row>
    <row r="308" spans="1:11" ht="17.45" customHeight="1">
      <c r="A308" s="373"/>
      <c r="B308" s="349"/>
      <c r="C308" s="99" t="s">
        <v>2571</v>
      </c>
      <c r="D308" s="68" t="s">
        <v>2570</v>
      </c>
      <c r="E308" s="7"/>
      <c r="F308" s="81">
        <v>89</v>
      </c>
      <c r="G308" s="81">
        <v>72</v>
      </c>
      <c r="H308" s="225">
        <f t="shared" si="134"/>
        <v>161</v>
      </c>
      <c r="I308" s="334"/>
      <c r="J308" s="334"/>
      <c r="K308" s="330"/>
    </row>
    <row r="309" spans="1:11" ht="17.45" customHeight="1">
      <c r="A309" s="152"/>
      <c r="B309" s="116"/>
      <c r="C309" s="99"/>
      <c r="D309" s="68"/>
      <c r="E309" s="225" t="s">
        <v>5507</v>
      </c>
      <c r="F309" s="86">
        <f>SUM(F306:F308)</f>
        <v>817</v>
      </c>
      <c r="G309" s="86">
        <f t="shared" ref="G309:K309" si="159">SUM(G306:G308)</f>
        <v>758</v>
      </c>
      <c r="H309" s="86">
        <f t="shared" si="159"/>
        <v>1575</v>
      </c>
      <c r="I309" s="86">
        <f t="shared" si="159"/>
        <v>2</v>
      </c>
      <c r="J309" s="86">
        <f t="shared" si="159"/>
        <v>2</v>
      </c>
      <c r="K309" s="86">
        <f t="shared" si="159"/>
        <v>4</v>
      </c>
    </row>
    <row r="310" spans="1:11" ht="17.45" customHeight="1">
      <c r="A310" s="371">
        <v>83</v>
      </c>
      <c r="B310" s="347" t="s">
        <v>5742</v>
      </c>
      <c r="C310" s="99" t="s">
        <v>2573</v>
      </c>
      <c r="D310" s="68" t="s">
        <v>2572</v>
      </c>
      <c r="E310" s="7"/>
      <c r="F310" s="81">
        <v>492</v>
      </c>
      <c r="G310" s="81">
        <v>414</v>
      </c>
      <c r="H310" s="225">
        <f t="shared" si="134"/>
        <v>906</v>
      </c>
      <c r="I310" s="333">
        <v>2</v>
      </c>
      <c r="J310" s="333">
        <v>2</v>
      </c>
      <c r="K310" s="328">
        <f t="shared" ref="K310" si="160">SUM(I310:J313)</f>
        <v>4</v>
      </c>
    </row>
    <row r="311" spans="1:11" ht="17.45" customHeight="1">
      <c r="A311" s="372"/>
      <c r="B311" s="348"/>
      <c r="C311" s="99" t="s">
        <v>2573</v>
      </c>
      <c r="D311" s="68" t="s">
        <v>2574</v>
      </c>
      <c r="E311" s="7"/>
      <c r="F311" s="81">
        <v>254</v>
      </c>
      <c r="G311" s="81">
        <v>216</v>
      </c>
      <c r="H311" s="225">
        <f t="shared" si="134"/>
        <v>470</v>
      </c>
      <c r="I311" s="336"/>
      <c r="J311" s="336"/>
      <c r="K311" s="329"/>
    </row>
    <row r="312" spans="1:11" ht="17.45" customHeight="1">
      <c r="A312" s="372"/>
      <c r="B312" s="348"/>
      <c r="C312" s="99" t="s">
        <v>2576</v>
      </c>
      <c r="D312" s="68" t="s">
        <v>2575</v>
      </c>
      <c r="E312" s="7"/>
      <c r="F312" s="81">
        <v>119</v>
      </c>
      <c r="G312" s="81">
        <v>95</v>
      </c>
      <c r="H312" s="225">
        <f t="shared" si="134"/>
        <v>214</v>
      </c>
      <c r="I312" s="336"/>
      <c r="J312" s="336"/>
      <c r="K312" s="329"/>
    </row>
    <row r="313" spans="1:11" ht="17.45" customHeight="1">
      <c r="A313" s="373"/>
      <c r="B313" s="349"/>
      <c r="C313" s="99" t="s">
        <v>2576</v>
      </c>
      <c r="D313" s="68" t="s">
        <v>2577</v>
      </c>
      <c r="E313" s="7"/>
      <c r="F313" s="81">
        <v>502</v>
      </c>
      <c r="G313" s="81">
        <v>356</v>
      </c>
      <c r="H313" s="225">
        <f t="shared" si="134"/>
        <v>858</v>
      </c>
      <c r="I313" s="334"/>
      <c r="J313" s="334"/>
      <c r="K313" s="330"/>
    </row>
    <row r="314" spans="1:11" ht="17.45" customHeight="1">
      <c r="A314" s="152"/>
      <c r="B314" s="116"/>
      <c r="C314" s="99"/>
      <c r="D314" s="68"/>
      <c r="E314" s="225" t="s">
        <v>5507</v>
      </c>
      <c r="F314" s="86">
        <f>SUM(F310:F313)</f>
        <v>1367</v>
      </c>
      <c r="G314" s="86">
        <f t="shared" ref="G314:K314" si="161">SUM(G310:G313)</f>
        <v>1081</v>
      </c>
      <c r="H314" s="86">
        <f t="shared" si="161"/>
        <v>2448</v>
      </c>
      <c r="I314" s="86">
        <f t="shared" si="161"/>
        <v>2</v>
      </c>
      <c r="J314" s="86">
        <f t="shared" si="161"/>
        <v>2</v>
      </c>
      <c r="K314" s="86">
        <f t="shared" si="161"/>
        <v>4</v>
      </c>
    </row>
    <row r="315" spans="1:11" ht="17.45" customHeight="1">
      <c r="A315" s="371">
        <v>84</v>
      </c>
      <c r="B315" s="347" t="s">
        <v>5742</v>
      </c>
      <c r="C315" s="99" t="s">
        <v>2579</v>
      </c>
      <c r="D315" s="68" t="s">
        <v>2578</v>
      </c>
      <c r="E315" s="7"/>
      <c r="F315" s="81">
        <v>363</v>
      </c>
      <c r="G315" s="81">
        <v>309</v>
      </c>
      <c r="H315" s="225">
        <f t="shared" si="134"/>
        <v>672</v>
      </c>
      <c r="I315" s="333">
        <v>2</v>
      </c>
      <c r="J315" s="333">
        <v>2</v>
      </c>
      <c r="K315" s="328">
        <f t="shared" ref="K315" si="162">SUM(I315:J316)</f>
        <v>4</v>
      </c>
    </row>
    <row r="316" spans="1:11" ht="17.45" customHeight="1">
      <c r="A316" s="373"/>
      <c r="B316" s="349"/>
      <c r="C316" s="99" t="s">
        <v>2581</v>
      </c>
      <c r="D316" s="68" t="s">
        <v>2580</v>
      </c>
      <c r="E316" s="7"/>
      <c r="F316" s="81">
        <v>278</v>
      </c>
      <c r="G316" s="81">
        <v>258</v>
      </c>
      <c r="H316" s="225">
        <f t="shared" si="134"/>
        <v>536</v>
      </c>
      <c r="I316" s="334"/>
      <c r="J316" s="334"/>
      <c r="K316" s="330"/>
    </row>
    <row r="317" spans="1:11" ht="17.45" customHeight="1">
      <c r="A317" s="152"/>
      <c r="B317" s="116"/>
      <c r="C317" s="99"/>
      <c r="D317" s="68"/>
      <c r="E317" s="225" t="s">
        <v>5507</v>
      </c>
      <c r="F317" s="86">
        <f>SUM(F315:F316)</f>
        <v>641</v>
      </c>
      <c r="G317" s="86">
        <f t="shared" ref="G317:K317" si="163">SUM(G315:G316)</f>
        <v>567</v>
      </c>
      <c r="H317" s="86">
        <f t="shared" si="163"/>
        <v>1208</v>
      </c>
      <c r="I317" s="86">
        <f t="shared" si="163"/>
        <v>2</v>
      </c>
      <c r="J317" s="86">
        <f t="shared" si="163"/>
        <v>2</v>
      </c>
      <c r="K317" s="86">
        <f t="shared" si="163"/>
        <v>4</v>
      </c>
    </row>
    <row r="318" spans="1:11" ht="17.45" customHeight="1">
      <c r="A318" s="371">
        <v>85</v>
      </c>
      <c r="B318" s="347" t="s">
        <v>5742</v>
      </c>
      <c r="C318" s="99" t="s">
        <v>5362</v>
      </c>
      <c r="D318" s="68" t="s">
        <v>2582</v>
      </c>
      <c r="E318" s="7"/>
      <c r="F318" s="81">
        <v>444</v>
      </c>
      <c r="G318" s="81">
        <v>355</v>
      </c>
      <c r="H318" s="225">
        <f t="shared" si="134"/>
        <v>799</v>
      </c>
      <c r="I318" s="333">
        <v>2</v>
      </c>
      <c r="J318" s="333">
        <v>2</v>
      </c>
      <c r="K318" s="328">
        <f t="shared" ref="K318" si="164">SUM(I318:J319)</f>
        <v>4</v>
      </c>
    </row>
    <row r="319" spans="1:11" ht="17.45" customHeight="1">
      <c r="A319" s="373"/>
      <c r="B319" s="349"/>
      <c r="C319" s="99" t="s">
        <v>2584</v>
      </c>
      <c r="D319" s="68" t="s">
        <v>2583</v>
      </c>
      <c r="E319" s="7"/>
      <c r="F319" s="81">
        <v>411</v>
      </c>
      <c r="G319" s="81">
        <v>365</v>
      </c>
      <c r="H319" s="225">
        <f t="shared" si="134"/>
        <v>776</v>
      </c>
      <c r="I319" s="334"/>
      <c r="J319" s="334"/>
      <c r="K319" s="330"/>
    </row>
    <row r="320" spans="1:11" ht="17.45" customHeight="1">
      <c r="A320" s="152"/>
      <c r="B320" s="116"/>
      <c r="C320" s="99"/>
      <c r="D320" s="68"/>
      <c r="E320" s="225" t="s">
        <v>5507</v>
      </c>
      <c r="F320" s="86">
        <f>SUM(F318:F319)</f>
        <v>855</v>
      </c>
      <c r="G320" s="86">
        <f t="shared" ref="G320:K320" si="165">SUM(G318:G319)</f>
        <v>720</v>
      </c>
      <c r="H320" s="86">
        <f t="shared" si="165"/>
        <v>1575</v>
      </c>
      <c r="I320" s="86">
        <f t="shared" si="165"/>
        <v>2</v>
      </c>
      <c r="J320" s="86">
        <f t="shared" si="165"/>
        <v>2</v>
      </c>
      <c r="K320" s="86">
        <f t="shared" si="165"/>
        <v>4</v>
      </c>
    </row>
    <row r="321" spans="1:11" ht="17.45" customHeight="1">
      <c r="A321" s="371">
        <v>86</v>
      </c>
      <c r="B321" s="347" t="s">
        <v>5743</v>
      </c>
      <c r="C321" s="99" t="s">
        <v>2586</v>
      </c>
      <c r="D321" s="68" t="s">
        <v>2585</v>
      </c>
      <c r="E321" s="7"/>
      <c r="F321" s="81">
        <v>388</v>
      </c>
      <c r="G321" s="81">
        <v>328</v>
      </c>
      <c r="H321" s="225">
        <f t="shared" si="134"/>
        <v>716</v>
      </c>
      <c r="I321" s="333">
        <v>2</v>
      </c>
      <c r="J321" s="333">
        <v>2</v>
      </c>
      <c r="K321" s="328">
        <f t="shared" ref="K321" si="166">SUM(I321:J322)</f>
        <v>4</v>
      </c>
    </row>
    <row r="322" spans="1:11" ht="17.45" customHeight="1">
      <c r="A322" s="373"/>
      <c r="B322" s="349"/>
      <c r="C322" s="99" t="s">
        <v>2588</v>
      </c>
      <c r="D322" s="68" t="s">
        <v>2587</v>
      </c>
      <c r="E322" s="7"/>
      <c r="F322" s="81">
        <v>581</v>
      </c>
      <c r="G322" s="81">
        <v>396</v>
      </c>
      <c r="H322" s="225">
        <f t="shared" si="134"/>
        <v>977</v>
      </c>
      <c r="I322" s="334"/>
      <c r="J322" s="334"/>
      <c r="K322" s="330"/>
    </row>
    <row r="323" spans="1:11" ht="30.6" customHeight="1">
      <c r="A323" s="152"/>
      <c r="B323" s="116"/>
      <c r="C323" s="99"/>
      <c r="D323" s="68"/>
      <c r="E323" s="225" t="s">
        <v>5507</v>
      </c>
      <c r="F323" s="86">
        <f>SUM(F321:F322)</f>
        <v>969</v>
      </c>
      <c r="G323" s="86">
        <f t="shared" ref="G323:K323" si="167">SUM(G321:G322)</f>
        <v>724</v>
      </c>
      <c r="H323" s="86">
        <f t="shared" si="167"/>
        <v>1693</v>
      </c>
      <c r="I323" s="86">
        <f t="shared" si="167"/>
        <v>2</v>
      </c>
      <c r="J323" s="86">
        <f t="shared" si="167"/>
        <v>2</v>
      </c>
      <c r="K323" s="86">
        <f t="shared" si="167"/>
        <v>4</v>
      </c>
    </row>
    <row r="324" spans="1:11" ht="17.45" customHeight="1">
      <c r="A324" s="371">
        <v>87</v>
      </c>
      <c r="B324" s="347" t="s">
        <v>5743</v>
      </c>
      <c r="C324" s="99" t="s">
        <v>2590</v>
      </c>
      <c r="D324" s="68" t="s">
        <v>2589</v>
      </c>
      <c r="E324" s="7"/>
      <c r="F324" s="81">
        <v>326</v>
      </c>
      <c r="G324" s="81">
        <v>237</v>
      </c>
      <c r="H324" s="225">
        <f t="shared" si="134"/>
        <v>563</v>
      </c>
      <c r="I324" s="333">
        <v>2</v>
      </c>
      <c r="J324" s="333">
        <v>2</v>
      </c>
      <c r="K324" s="328">
        <f t="shared" ref="K324" si="168">SUM(I324:J325)</f>
        <v>4</v>
      </c>
    </row>
    <row r="325" spans="1:11" ht="17.45" customHeight="1">
      <c r="A325" s="373"/>
      <c r="B325" s="349"/>
      <c r="C325" s="99" t="s">
        <v>2592</v>
      </c>
      <c r="D325" s="68" t="s">
        <v>2591</v>
      </c>
      <c r="E325" s="7"/>
      <c r="F325" s="81">
        <v>344</v>
      </c>
      <c r="G325" s="81">
        <v>267</v>
      </c>
      <c r="H325" s="225">
        <f t="shared" si="134"/>
        <v>611</v>
      </c>
      <c r="I325" s="334"/>
      <c r="J325" s="334"/>
      <c r="K325" s="330"/>
    </row>
    <row r="326" spans="1:11" ht="30.6" customHeight="1">
      <c r="A326" s="152"/>
      <c r="B326" s="116"/>
      <c r="C326" s="99"/>
      <c r="D326" s="68"/>
      <c r="E326" s="225" t="s">
        <v>5507</v>
      </c>
      <c r="F326" s="86">
        <f>SUM(F324:F325)</f>
        <v>670</v>
      </c>
      <c r="G326" s="86">
        <f t="shared" ref="G326:K326" si="169">SUM(G324:G325)</f>
        <v>504</v>
      </c>
      <c r="H326" s="86">
        <f t="shared" si="169"/>
        <v>1174</v>
      </c>
      <c r="I326" s="86">
        <f t="shared" si="169"/>
        <v>2</v>
      </c>
      <c r="J326" s="86">
        <f t="shared" si="169"/>
        <v>2</v>
      </c>
      <c r="K326" s="86">
        <f t="shared" si="169"/>
        <v>4</v>
      </c>
    </row>
    <row r="327" spans="1:11" ht="17.45" customHeight="1">
      <c r="A327" s="371">
        <v>88</v>
      </c>
      <c r="B327" s="347" t="s">
        <v>5743</v>
      </c>
      <c r="C327" s="99" t="s">
        <v>2594</v>
      </c>
      <c r="D327" s="68" t="s">
        <v>2593</v>
      </c>
      <c r="E327" s="7"/>
      <c r="F327" s="81">
        <v>55</v>
      </c>
      <c r="G327" s="81">
        <v>43</v>
      </c>
      <c r="H327" s="225">
        <f t="shared" si="134"/>
        <v>98</v>
      </c>
      <c r="I327" s="333">
        <v>2</v>
      </c>
      <c r="J327" s="333">
        <v>2</v>
      </c>
      <c r="K327" s="328">
        <f t="shared" ref="K327" si="170">SUM(I327:J329)</f>
        <v>4</v>
      </c>
    </row>
    <row r="328" spans="1:11" ht="17.45" customHeight="1">
      <c r="A328" s="372"/>
      <c r="B328" s="348"/>
      <c r="C328" s="99" t="s">
        <v>2596</v>
      </c>
      <c r="D328" s="68" t="s">
        <v>2595</v>
      </c>
      <c r="E328" s="7"/>
      <c r="F328" s="81">
        <v>647</v>
      </c>
      <c r="G328" s="81">
        <v>450</v>
      </c>
      <c r="H328" s="225">
        <f t="shared" si="134"/>
        <v>1097</v>
      </c>
      <c r="I328" s="336"/>
      <c r="J328" s="336"/>
      <c r="K328" s="329"/>
    </row>
    <row r="329" spans="1:11" ht="17.45" customHeight="1">
      <c r="A329" s="373"/>
      <c r="B329" s="349"/>
      <c r="C329" s="99" t="s">
        <v>2596</v>
      </c>
      <c r="D329" s="68" t="s">
        <v>2597</v>
      </c>
      <c r="E329" s="7"/>
      <c r="F329" s="81">
        <v>326</v>
      </c>
      <c r="G329" s="81">
        <v>226</v>
      </c>
      <c r="H329" s="225">
        <f t="shared" si="134"/>
        <v>552</v>
      </c>
      <c r="I329" s="334"/>
      <c r="J329" s="334"/>
      <c r="K329" s="330"/>
    </row>
    <row r="330" spans="1:11" ht="30.6" customHeight="1">
      <c r="A330" s="152"/>
      <c r="B330" s="116"/>
      <c r="C330" s="99"/>
      <c r="D330" s="68"/>
      <c r="E330" s="225" t="s">
        <v>5507</v>
      </c>
      <c r="F330" s="86">
        <f>SUM(F327:F329)</f>
        <v>1028</v>
      </c>
      <c r="G330" s="86">
        <f t="shared" ref="G330:K330" si="171">SUM(G327:G329)</f>
        <v>719</v>
      </c>
      <c r="H330" s="86">
        <f t="shared" si="171"/>
        <v>1747</v>
      </c>
      <c r="I330" s="86">
        <f t="shared" si="171"/>
        <v>2</v>
      </c>
      <c r="J330" s="86">
        <f t="shared" si="171"/>
        <v>2</v>
      </c>
      <c r="K330" s="86">
        <f t="shared" si="171"/>
        <v>4</v>
      </c>
    </row>
    <row r="331" spans="1:11" ht="17.45" customHeight="1">
      <c r="A331" s="371">
        <v>89</v>
      </c>
      <c r="B331" s="347" t="s">
        <v>5744</v>
      </c>
      <c r="C331" s="99" t="s">
        <v>2599</v>
      </c>
      <c r="D331" s="68" t="s">
        <v>2598</v>
      </c>
      <c r="E331" s="7"/>
      <c r="F331" s="81">
        <v>640</v>
      </c>
      <c r="G331" s="81">
        <v>494</v>
      </c>
      <c r="H331" s="225">
        <f t="shared" si="134"/>
        <v>1134</v>
      </c>
      <c r="I331" s="333">
        <v>2</v>
      </c>
      <c r="J331" s="333">
        <v>2</v>
      </c>
      <c r="K331" s="328">
        <f t="shared" ref="K331" si="172">SUM(I331:J332)</f>
        <v>4</v>
      </c>
    </row>
    <row r="332" spans="1:11" ht="17.45" customHeight="1">
      <c r="A332" s="373"/>
      <c r="B332" s="349"/>
      <c r="C332" s="99" t="s">
        <v>2601</v>
      </c>
      <c r="D332" s="68" t="s">
        <v>2600</v>
      </c>
      <c r="E332" s="7"/>
      <c r="F332" s="81">
        <v>461</v>
      </c>
      <c r="G332" s="81">
        <v>360</v>
      </c>
      <c r="H332" s="225">
        <f t="shared" si="134"/>
        <v>821</v>
      </c>
      <c r="I332" s="334"/>
      <c r="J332" s="334"/>
      <c r="K332" s="330"/>
    </row>
    <row r="333" spans="1:11" ht="16.149999999999999" customHeight="1">
      <c r="A333" s="152"/>
      <c r="B333" s="116"/>
      <c r="C333" s="99"/>
      <c r="D333" s="68"/>
      <c r="E333" s="225" t="s">
        <v>5507</v>
      </c>
      <c r="F333" s="86">
        <f>SUM(F331:F332)</f>
        <v>1101</v>
      </c>
      <c r="G333" s="86">
        <f t="shared" ref="G333:K333" si="173">SUM(G331:G332)</f>
        <v>854</v>
      </c>
      <c r="H333" s="86">
        <f t="shared" si="173"/>
        <v>1955</v>
      </c>
      <c r="I333" s="86">
        <f t="shared" si="173"/>
        <v>2</v>
      </c>
      <c r="J333" s="86">
        <f t="shared" si="173"/>
        <v>2</v>
      </c>
      <c r="K333" s="86">
        <f t="shared" si="173"/>
        <v>4</v>
      </c>
    </row>
    <row r="334" spans="1:11" ht="17.45" customHeight="1">
      <c r="A334" s="371">
        <v>90</v>
      </c>
      <c r="B334" s="347" t="s">
        <v>5745</v>
      </c>
      <c r="C334" s="99" t="s">
        <v>2603</v>
      </c>
      <c r="D334" s="68" t="s">
        <v>2602</v>
      </c>
      <c r="E334" s="7"/>
      <c r="F334" s="81">
        <v>220</v>
      </c>
      <c r="G334" s="81">
        <v>155</v>
      </c>
      <c r="H334" s="225">
        <f t="shared" si="134"/>
        <v>375</v>
      </c>
      <c r="I334" s="333">
        <v>2</v>
      </c>
      <c r="J334" s="333">
        <v>2</v>
      </c>
      <c r="K334" s="328">
        <f t="shared" ref="K334" si="174">SUM(I334:J338)</f>
        <v>4</v>
      </c>
    </row>
    <row r="335" spans="1:11" ht="17.45" customHeight="1">
      <c r="A335" s="372"/>
      <c r="B335" s="348"/>
      <c r="C335" s="99" t="s">
        <v>2603</v>
      </c>
      <c r="D335" s="68" t="s">
        <v>2604</v>
      </c>
      <c r="E335" s="7"/>
      <c r="F335" s="81">
        <v>325</v>
      </c>
      <c r="G335" s="81">
        <v>261</v>
      </c>
      <c r="H335" s="225">
        <f t="shared" si="134"/>
        <v>586</v>
      </c>
      <c r="I335" s="336"/>
      <c r="J335" s="336"/>
      <c r="K335" s="329"/>
    </row>
    <row r="336" spans="1:11" ht="17.45" customHeight="1">
      <c r="A336" s="372"/>
      <c r="B336" s="348"/>
      <c r="C336" s="99" t="s">
        <v>2594</v>
      </c>
      <c r="D336" s="68" t="s">
        <v>2605</v>
      </c>
      <c r="E336" s="7"/>
      <c r="F336" s="81">
        <v>107</v>
      </c>
      <c r="G336" s="81">
        <v>89</v>
      </c>
      <c r="H336" s="225">
        <f t="shared" si="134"/>
        <v>196</v>
      </c>
      <c r="I336" s="336"/>
      <c r="J336" s="336"/>
      <c r="K336" s="329"/>
    </row>
    <row r="337" spans="1:11" ht="17.45" customHeight="1">
      <c r="A337" s="372"/>
      <c r="B337" s="348"/>
      <c r="C337" s="99" t="s">
        <v>2607</v>
      </c>
      <c r="D337" s="68" t="s">
        <v>2606</v>
      </c>
      <c r="E337" s="7"/>
      <c r="F337" s="81">
        <v>76</v>
      </c>
      <c r="G337" s="81">
        <v>57</v>
      </c>
      <c r="H337" s="225">
        <f t="shared" si="134"/>
        <v>133</v>
      </c>
      <c r="I337" s="336"/>
      <c r="J337" s="336"/>
      <c r="K337" s="329"/>
    </row>
    <row r="338" spans="1:11" ht="17.45" customHeight="1">
      <c r="A338" s="373"/>
      <c r="B338" s="349"/>
      <c r="C338" s="99" t="s">
        <v>5363</v>
      </c>
      <c r="D338" s="68" t="s">
        <v>2608</v>
      </c>
      <c r="E338" s="7"/>
      <c r="F338" s="81">
        <v>499</v>
      </c>
      <c r="G338" s="81">
        <v>332</v>
      </c>
      <c r="H338" s="225">
        <f t="shared" si="134"/>
        <v>831</v>
      </c>
      <c r="I338" s="334"/>
      <c r="J338" s="334"/>
      <c r="K338" s="330"/>
    </row>
    <row r="339" spans="1:11" ht="14.45" customHeight="1">
      <c r="A339" s="152"/>
      <c r="B339" s="116"/>
      <c r="C339" s="99"/>
      <c r="D339" s="68"/>
      <c r="E339" s="225" t="s">
        <v>5507</v>
      </c>
      <c r="F339" s="86">
        <f>SUM(F334:F338)</f>
        <v>1227</v>
      </c>
      <c r="G339" s="86">
        <f t="shared" ref="G339:K339" si="175">SUM(G334:G338)</f>
        <v>894</v>
      </c>
      <c r="H339" s="86">
        <f t="shared" si="175"/>
        <v>2121</v>
      </c>
      <c r="I339" s="86">
        <f t="shared" si="175"/>
        <v>2</v>
      </c>
      <c r="J339" s="86">
        <f t="shared" si="175"/>
        <v>2</v>
      </c>
      <c r="K339" s="86">
        <f t="shared" si="175"/>
        <v>4</v>
      </c>
    </row>
    <row r="340" spans="1:11" ht="14.45" customHeight="1">
      <c r="A340" s="371">
        <v>91</v>
      </c>
      <c r="B340" s="347" t="s">
        <v>5746</v>
      </c>
      <c r="C340" s="99" t="s">
        <v>2610</v>
      </c>
      <c r="D340" s="68" t="s">
        <v>2609</v>
      </c>
      <c r="E340" s="7"/>
      <c r="F340" s="81">
        <v>372</v>
      </c>
      <c r="G340" s="81">
        <v>298</v>
      </c>
      <c r="H340" s="225">
        <f t="shared" si="134"/>
        <v>670</v>
      </c>
      <c r="I340" s="333">
        <v>2</v>
      </c>
      <c r="J340" s="333">
        <v>2</v>
      </c>
      <c r="K340" s="328">
        <f t="shared" ref="K340" si="176">SUM(I340:J343)</f>
        <v>4</v>
      </c>
    </row>
    <row r="341" spans="1:11" ht="14.45" customHeight="1">
      <c r="A341" s="372"/>
      <c r="B341" s="348"/>
      <c r="C341" s="99" t="s">
        <v>2610</v>
      </c>
      <c r="D341" s="68" t="s">
        <v>2611</v>
      </c>
      <c r="E341" s="7"/>
      <c r="F341" s="81">
        <v>194</v>
      </c>
      <c r="G341" s="81">
        <v>166</v>
      </c>
      <c r="H341" s="225">
        <f t="shared" ref="H341:H411" si="177">SUM(F341:G341)</f>
        <v>360</v>
      </c>
      <c r="I341" s="336"/>
      <c r="J341" s="336"/>
      <c r="K341" s="329"/>
    </row>
    <row r="342" spans="1:11" ht="14.45" customHeight="1">
      <c r="A342" s="372"/>
      <c r="B342" s="348"/>
      <c r="C342" s="99" t="s">
        <v>2613</v>
      </c>
      <c r="D342" s="68" t="s">
        <v>2612</v>
      </c>
      <c r="E342" s="7"/>
      <c r="F342" s="81">
        <v>246</v>
      </c>
      <c r="G342" s="81">
        <v>185</v>
      </c>
      <c r="H342" s="225">
        <f t="shared" si="177"/>
        <v>431</v>
      </c>
      <c r="I342" s="336"/>
      <c r="J342" s="336"/>
      <c r="K342" s="329"/>
    </row>
    <row r="343" spans="1:11" ht="14.45" customHeight="1">
      <c r="A343" s="373"/>
      <c r="B343" s="349"/>
      <c r="C343" s="99" t="s">
        <v>2615</v>
      </c>
      <c r="D343" s="68" t="s">
        <v>2614</v>
      </c>
      <c r="E343" s="7"/>
      <c r="F343" s="81">
        <v>260</v>
      </c>
      <c r="G343" s="81">
        <v>227</v>
      </c>
      <c r="H343" s="225">
        <f t="shared" si="177"/>
        <v>487</v>
      </c>
      <c r="I343" s="334"/>
      <c r="J343" s="334"/>
      <c r="K343" s="330"/>
    </row>
    <row r="344" spans="1:11" ht="14.45" customHeight="1">
      <c r="A344" s="152"/>
      <c r="B344" s="116"/>
      <c r="C344" s="99"/>
      <c r="D344" s="68"/>
      <c r="E344" s="225" t="s">
        <v>5507</v>
      </c>
      <c r="F344" s="86">
        <f>SUM(F340:F343)</f>
        <v>1072</v>
      </c>
      <c r="G344" s="86">
        <f t="shared" ref="G344:K344" si="178">SUM(G340:G343)</f>
        <v>876</v>
      </c>
      <c r="H344" s="86">
        <f t="shared" si="178"/>
        <v>1948</v>
      </c>
      <c r="I344" s="86">
        <f t="shared" si="178"/>
        <v>2</v>
      </c>
      <c r="J344" s="86">
        <f t="shared" si="178"/>
        <v>2</v>
      </c>
      <c r="K344" s="86">
        <f t="shared" si="178"/>
        <v>4</v>
      </c>
    </row>
    <row r="345" spans="1:11" ht="14.45" customHeight="1">
      <c r="A345" s="371">
        <v>92</v>
      </c>
      <c r="B345" s="347" t="s">
        <v>5746</v>
      </c>
      <c r="C345" s="99" t="s">
        <v>2617</v>
      </c>
      <c r="D345" s="68" t="s">
        <v>2616</v>
      </c>
      <c r="E345" s="7"/>
      <c r="F345" s="81">
        <v>221</v>
      </c>
      <c r="G345" s="81">
        <v>181</v>
      </c>
      <c r="H345" s="225">
        <f t="shared" si="177"/>
        <v>402</v>
      </c>
      <c r="I345" s="333">
        <v>2</v>
      </c>
      <c r="J345" s="333">
        <v>2</v>
      </c>
      <c r="K345" s="328">
        <f t="shared" ref="K345" si="179">SUM(I345:J349)</f>
        <v>4</v>
      </c>
    </row>
    <row r="346" spans="1:11" ht="14.45" customHeight="1">
      <c r="A346" s="372"/>
      <c r="B346" s="348"/>
      <c r="C346" s="99" t="s">
        <v>2617</v>
      </c>
      <c r="D346" s="68" t="s">
        <v>2618</v>
      </c>
      <c r="E346" s="7"/>
      <c r="F346" s="81">
        <v>123</v>
      </c>
      <c r="G346" s="81">
        <v>97</v>
      </c>
      <c r="H346" s="225">
        <f t="shared" si="177"/>
        <v>220</v>
      </c>
      <c r="I346" s="336"/>
      <c r="J346" s="336"/>
      <c r="K346" s="329"/>
    </row>
    <row r="347" spans="1:11" ht="14.45" customHeight="1">
      <c r="A347" s="372"/>
      <c r="B347" s="348"/>
      <c r="C347" s="99" t="s">
        <v>2620</v>
      </c>
      <c r="D347" s="68" t="s">
        <v>2619</v>
      </c>
      <c r="E347" s="7"/>
      <c r="F347" s="81">
        <v>245</v>
      </c>
      <c r="G347" s="81">
        <v>179</v>
      </c>
      <c r="H347" s="225">
        <f t="shared" si="177"/>
        <v>424</v>
      </c>
      <c r="I347" s="336"/>
      <c r="J347" s="336"/>
      <c r="K347" s="329"/>
    </row>
    <row r="348" spans="1:11" ht="14.45" customHeight="1">
      <c r="A348" s="372"/>
      <c r="B348" s="348"/>
      <c r="C348" s="99" t="s">
        <v>5364</v>
      </c>
      <c r="D348" s="68" t="s">
        <v>2621</v>
      </c>
      <c r="E348" s="7"/>
      <c r="F348" s="81">
        <v>427</v>
      </c>
      <c r="G348" s="81">
        <v>257</v>
      </c>
      <c r="H348" s="225">
        <f t="shared" si="177"/>
        <v>684</v>
      </c>
      <c r="I348" s="336"/>
      <c r="J348" s="336"/>
      <c r="K348" s="329"/>
    </row>
    <row r="349" spans="1:11" ht="14.45" customHeight="1">
      <c r="A349" s="373"/>
      <c r="B349" s="349"/>
      <c r="C349" s="99" t="s">
        <v>5365</v>
      </c>
      <c r="D349" s="68" t="s">
        <v>2622</v>
      </c>
      <c r="E349" s="7"/>
      <c r="F349" s="81">
        <v>301</v>
      </c>
      <c r="G349" s="81">
        <v>216</v>
      </c>
      <c r="H349" s="225">
        <f t="shared" si="177"/>
        <v>517</v>
      </c>
      <c r="I349" s="334"/>
      <c r="J349" s="334"/>
      <c r="K349" s="330"/>
    </row>
    <row r="350" spans="1:11" ht="14.45" customHeight="1">
      <c r="A350" s="152"/>
      <c r="B350" s="116"/>
      <c r="C350" s="99"/>
      <c r="D350" s="68"/>
      <c r="E350" s="225" t="s">
        <v>5507</v>
      </c>
      <c r="F350" s="86">
        <f>SUM(F345:F349)</f>
        <v>1317</v>
      </c>
      <c r="G350" s="86">
        <f t="shared" ref="G350:K350" si="180">SUM(G345:G349)</f>
        <v>930</v>
      </c>
      <c r="H350" s="86">
        <f t="shared" si="180"/>
        <v>2247</v>
      </c>
      <c r="I350" s="86">
        <f t="shared" si="180"/>
        <v>2</v>
      </c>
      <c r="J350" s="86">
        <f t="shared" si="180"/>
        <v>2</v>
      </c>
      <c r="K350" s="86">
        <f t="shared" si="180"/>
        <v>4</v>
      </c>
    </row>
    <row r="351" spans="1:11" ht="17.45" customHeight="1">
      <c r="A351" s="371">
        <v>93</v>
      </c>
      <c r="B351" s="347" t="s">
        <v>5744</v>
      </c>
      <c r="C351" s="99" t="s">
        <v>2624</v>
      </c>
      <c r="D351" s="68" t="s">
        <v>2623</v>
      </c>
      <c r="E351" s="7"/>
      <c r="F351" s="81">
        <v>324</v>
      </c>
      <c r="G351" s="81">
        <v>287</v>
      </c>
      <c r="H351" s="225">
        <f t="shared" si="177"/>
        <v>611</v>
      </c>
      <c r="I351" s="333">
        <v>2</v>
      </c>
      <c r="J351" s="333">
        <v>2</v>
      </c>
      <c r="K351" s="328">
        <f t="shared" ref="K351" si="181">SUM(I351:J354)</f>
        <v>4</v>
      </c>
    </row>
    <row r="352" spans="1:11" ht="17.45" customHeight="1">
      <c r="A352" s="372"/>
      <c r="B352" s="348"/>
      <c r="C352" s="99" t="s">
        <v>2626</v>
      </c>
      <c r="D352" s="68" t="s">
        <v>2625</v>
      </c>
      <c r="E352" s="7"/>
      <c r="F352" s="81">
        <v>214</v>
      </c>
      <c r="G352" s="81">
        <v>187</v>
      </c>
      <c r="H352" s="225">
        <f t="shared" si="177"/>
        <v>401</v>
      </c>
      <c r="I352" s="336"/>
      <c r="J352" s="336"/>
      <c r="K352" s="329"/>
    </row>
    <row r="353" spans="1:11" ht="17.45" customHeight="1">
      <c r="A353" s="372"/>
      <c r="B353" s="348"/>
      <c r="C353" s="99" t="s">
        <v>2628</v>
      </c>
      <c r="D353" s="68" t="s">
        <v>2627</v>
      </c>
      <c r="E353" s="7"/>
      <c r="F353" s="81">
        <v>297</v>
      </c>
      <c r="G353" s="81">
        <v>253</v>
      </c>
      <c r="H353" s="225">
        <f t="shared" si="177"/>
        <v>550</v>
      </c>
      <c r="I353" s="336"/>
      <c r="J353" s="336"/>
      <c r="K353" s="329"/>
    </row>
    <row r="354" spans="1:11" ht="17.45" customHeight="1">
      <c r="A354" s="373"/>
      <c r="B354" s="349"/>
      <c r="C354" s="99" t="s">
        <v>2630</v>
      </c>
      <c r="D354" s="68" t="s">
        <v>2629</v>
      </c>
      <c r="E354" s="7"/>
      <c r="F354" s="81">
        <v>413</v>
      </c>
      <c r="G354" s="81">
        <v>367</v>
      </c>
      <c r="H354" s="225">
        <f t="shared" si="177"/>
        <v>780</v>
      </c>
      <c r="I354" s="334"/>
      <c r="J354" s="334"/>
      <c r="K354" s="330"/>
    </row>
    <row r="355" spans="1:11" ht="17.45" customHeight="1">
      <c r="A355" s="152"/>
      <c r="B355" s="116"/>
      <c r="C355" s="99"/>
      <c r="D355" s="68"/>
      <c r="E355" s="225" t="s">
        <v>5507</v>
      </c>
      <c r="F355" s="86">
        <f>SUM(F351:F354)</f>
        <v>1248</v>
      </c>
      <c r="G355" s="86">
        <f t="shared" ref="G355:K355" si="182">SUM(G351:G354)</f>
        <v>1094</v>
      </c>
      <c r="H355" s="86">
        <f t="shared" si="182"/>
        <v>2342</v>
      </c>
      <c r="I355" s="86">
        <f t="shared" si="182"/>
        <v>2</v>
      </c>
      <c r="J355" s="86">
        <f t="shared" si="182"/>
        <v>2</v>
      </c>
      <c r="K355" s="86">
        <f t="shared" si="182"/>
        <v>4</v>
      </c>
    </row>
    <row r="356" spans="1:11" ht="17.45" customHeight="1">
      <c r="A356" s="371">
        <v>94</v>
      </c>
      <c r="B356" s="347" t="s">
        <v>5742</v>
      </c>
      <c r="C356" s="99" t="s">
        <v>2630</v>
      </c>
      <c r="D356" s="68" t="s">
        <v>2631</v>
      </c>
      <c r="E356" s="7"/>
      <c r="F356" s="81">
        <v>241</v>
      </c>
      <c r="G356" s="81">
        <v>213</v>
      </c>
      <c r="H356" s="225">
        <f t="shared" si="177"/>
        <v>454</v>
      </c>
      <c r="I356" s="333">
        <v>2</v>
      </c>
      <c r="J356" s="333">
        <v>2</v>
      </c>
      <c r="K356" s="328">
        <f t="shared" ref="K356" si="183">SUM(I356:J358)</f>
        <v>4</v>
      </c>
    </row>
    <row r="357" spans="1:11" ht="17.45" customHeight="1">
      <c r="A357" s="372"/>
      <c r="B357" s="348"/>
      <c r="C357" s="99" t="s">
        <v>2633</v>
      </c>
      <c r="D357" s="68" t="s">
        <v>2632</v>
      </c>
      <c r="E357" s="7"/>
      <c r="F357" s="81">
        <v>361</v>
      </c>
      <c r="G357" s="81">
        <v>315</v>
      </c>
      <c r="H357" s="225">
        <f t="shared" si="177"/>
        <v>676</v>
      </c>
      <c r="I357" s="336"/>
      <c r="J357" s="336"/>
      <c r="K357" s="329"/>
    </row>
    <row r="358" spans="1:11" ht="17.45" customHeight="1">
      <c r="A358" s="373"/>
      <c r="B358" s="349"/>
      <c r="C358" s="99" t="s">
        <v>2635</v>
      </c>
      <c r="D358" s="68" t="s">
        <v>2634</v>
      </c>
      <c r="E358" s="7"/>
      <c r="F358" s="81">
        <v>566</v>
      </c>
      <c r="G358" s="81">
        <v>555</v>
      </c>
      <c r="H358" s="225">
        <f t="shared" si="177"/>
        <v>1121</v>
      </c>
      <c r="I358" s="334"/>
      <c r="J358" s="334"/>
      <c r="K358" s="330"/>
    </row>
    <row r="359" spans="1:11" ht="28.9" customHeight="1">
      <c r="A359" s="152"/>
      <c r="B359" s="116"/>
      <c r="C359" s="99"/>
      <c r="D359" s="68"/>
      <c r="E359" s="225" t="s">
        <v>5507</v>
      </c>
      <c r="F359" s="86">
        <f>SUM(F356:F358)</f>
        <v>1168</v>
      </c>
      <c r="G359" s="86">
        <f t="shared" ref="G359:K359" si="184">SUM(G356:G358)</f>
        <v>1083</v>
      </c>
      <c r="H359" s="86">
        <f t="shared" si="184"/>
        <v>2251</v>
      </c>
      <c r="I359" s="86">
        <f t="shared" si="184"/>
        <v>2</v>
      </c>
      <c r="J359" s="86">
        <f t="shared" si="184"/>
        <v>2</v>
      </c>
      <c r="K359" s="86">
        <f t="shared" si="184"/>
        <v>4</v>
      </c>
    </row>
    <row r="360" spans="1:11" ht="17.45" customHeight="1">
      <c r="A360" s="371">
        <v>95</v>
      </c>
      <c r="B360" s="347" t="s">
        <v>5747</v>
      </c>
      <c r="C360" s="99" t="s">
        <v>2637</v>
      </c>
      <c r="D360" s="68" t="s">
        <v>2636</v>
      </c>
      <c r="E360" s="7"/>
      <c r="F360" s="81">
        <v>442</v>
      </c>
      <c r="G360" s="81">
        <v>380</v>
      </c>
      <c r="H360" s="225">
        <f t="shared" si="177"/>
        <v>822</v>
      </c>
      <c r="I360" s="333">
        <v>2</v>
      </c>
      <c r="J360" s="333">
        <v>2</v>
      </c>
      <c r="K360" s="328">
        <f t="shared" ref="K360" si="185">SUM(I360:J363)</f>
        <v>4</v>
      </c>
    </row>
    <row r="361" spans="1:11" ht="17.45" customHeight="1">
      <c r="A361" s="372"/>
      <c r="B361" s="348"/>
      <c r="C361" s="99" t="s">
        <v>2637</v>
      </c>
      <c r="D361" s="68" t="s">
        <v>2638</v>
      </c>
      <c r="E361" s="7"/>
      <c r="F361" s="81">
        <v>199</v>
      </c>
      <c r="G361" s="81">
        <v>175</v>
      </c>
      <c r="H361" s="225">
        <f t="shared" si="177"/>
        <v>374</v>
      </c>
      <c r="I361" s="336"/>
      <c r="J361" s="336"/>
      <c r="K361" s="329"/>
    </row>
    <row r="362" spans="1:11" ht="17.45" customHeight="1">
      <c r="A362" s="372"/>
      <c r="B362" s="348"/>
      <c r="C362" s="99" t="s">
        <v>2640</v>
      </c>
      <c r="D362" s="68" t="s">
        <v>2639</v>
      </c>
      <c r="E362" s="7"/>
      <c r="F362" s="81">
        <v>236</v>
      </c>
      <c r="G362" s="81">
        <v>221</v>
      </c>
      <c r="H362" s="225">
        <f t="shared" si="177"/>
        <v>457</v>
      </c>
      <c r="I362" s="336"/>
      <c r="J362" s="336"/>
      <c r="K362" s="329"/>
    </row>
    <row r="363" spans="1:11" ht="17.45" customHeight="1">
      <c r="A363" s="373"/>
      <c r="B363" s="349"/>
      <c r="C363" s="99" t="s">
        <v>2640</v>
      </c>
      <c r="D363" s="68" t="s">
        <v>2641</v>
      </c>
      <c r="E363" s="7"/>
      <c r="F363" s="81">
        <v>375</v>
      </c>
      <c r="G363" s="81">
        <v>342</v>
      </c>
      <c r="H363" s="225">
        <f t="shared" si="177"/>
        <v>717</v>
      </c>
      <c r="I363" s="334"/>
      <c r="J363" s="334"/>
      <c r="K363" s="330"/>
    </row>
    <row r="364" spans="1:11" ht="17.45" customHeight="1">
      <c r="A364" s="152"/>
      <c r="B364" s="116"/>
      <c r="C364" s="99"/>
      <c r="D364" s="68"/>
      <c r="E364" s="225" t="s">
        <v>5507</v>
      </c>
      <c r="F364" s="86">
        <f>SUM(F360:F363)</f>
        <v>1252</v>
      </c>
      <c r="G364" s="86">
        <f t="shared" ref="G364:K364" si="186">SUM(G360:G363)</f>
        <v>1118</v>
      </c>
      <c r="H364" s="86">
        <f t="shared" si="186"/>
        <v>2370</v>
      </c>
      <c r="I364" s="86">
        <f t="shared" si="186"/>
        <v>2</v>
      </c>
      <c r="J364" s="86">
        <f t="shared" si="186"/>
        <v>2</v>
      </c>
      <c r="K364" s="86">
        <f t="shared" si="186"/>
        <v>4</v>
      </c>
    </row>
    <row r="365" spans="1:11" ht="17.45" customHeight="1">
      <c r="A365" s="371">
        <v>96</v>
      </c>
      <c r="B365" s="347" t="s">
        <v>5748</v>
      </c>
      <c r="C365" s="99" t="s">
        <v>2643</v>
      </c>
      <c r="D365" s="68" t="s">
        <v>2642</v>
      </c>
      <c r="E365" s="7"/>
      <c r="F365" s="81">
        <v>421</v>
      </c>
      <c r="G365" s="81">
        <v>389</v>
      </c>
      <c r="H365" s="225">
        <f t="shared" si="177"/>
        <v>810</v>
      </c>
      <c r="I365" s="333">
        <v>2</v>
      </c>
      <c r="J365" s="333">
        <v>2</v>
      </c>
      <c r="K365" s="328">
        <f t="shared" ref="K365" si="187">SUM(I365:J367)</f>
        <v>4</v>
      </c>
    </row>
    <row r="366" spans="1:11" ht="17.45" customHeight="1">
      <c r="A366" s="372"/>
      <c r="B366" s="348"/>
      <c r="C366" s="99" t="s">
        <v>2645</v>
      </c>
      <c r="D366" s="68" t="s">
        <v>2644</v>
      </c>
      <c r="E366" s="7"/>
      <c r="F366" s="81">
        <v>362</v>
      </c>
      <c r="G366" s="81">
        <v>360</v>
      </c>
      <c r="H366" s="225">
        <f t="shared" si="177"/>
        <v>722</v>
      </c>
      <c r="I366" s="336"/>
      <c r="J366" s="336"/>
      <c r="K366" s="329"/>
    </row>
    <row r="367" spans="1:11" ht="17.45" customHeight="1">
      <c r="A367" s="373"/>
      <c r="B367" s="349"/>
      <c r="C367" s="99" t="s">
        <v>2645</v>
      </c>
      <c r="D367" s="68" t="s">
        <v>2646</v>
      </c>
      <c r="E367" s="7"/>
      <c r="F367" s="81">
        <v>408</v>
      </c>
      <c r="G367" s="81">
        <v>384</v>
      </c>
      <c r="H367" s="225">
        <f t="shared" si="177"/>
        <v>792</v>
      </c>
      <c r="I367" s="334"/>
      <c r="J367" s="334"/>
      <c r="K367" s="330"/>
    </row>
    <row r="368" spans="1:11" ht="13.9" customHeight="1">
      <c r="A368" s="152"/>
      <c r="B368" s="116"/>
      <c r="C368" s="99"/>
      <c r="D368" s="68"/>
      <c r="E368" s="225" t="s">
        <v>5507</v>
      </c>
      <c r="F368" s="86">
        <f>SUM(F365:F367)</f>
        <v>1191</v>
      </c>
      <c r="G368" s="86">
        <f t="shared" ref="G368:K368" si="188">SUM(G365:G367)</f>
        <v>1133</v>
      </c>
      <c r="H368" s="86">
        <f t="shared" si="188"/>
        <v>2324</v>
      </c>
      <c r="I368" s="86">
        <f t="shared" si="188"/>
        <v>2</v>
      </c>
      <c r="J368" s="86">
        <f t="shared" si="188"/>
        <v>2</v>
      </c>
      <c r="K368" s="86">
        <f t="shared" si="188"/>
        <v>4</v>
      </c>
    </row>
    <row r="369" spans="1:11" ht="17.45" customHeight="1">
      <c r="A369" s="371">
        <v>97</v>
      </c>
      <c r="B369" s="347" t="s">
        <v>5749</v>
      </c>
      <c r="C369" s="99" t="s">
        <v>5366</v>
      </c>
      <c r="D369" s="68" t="s">
        <v>2647</v>
      </c>
      <c r="E369" s="7"/>
      <c r="F369" s="81">
        <v>138</v>
      </c>
      <c r="G369" s="81">
        <v>96</v>
      </c>
      <c r="H369" s="225">
        <f t="shared" si="177"/>
        <v>234</v>
      </c>
      <c r="I369" s="333">
        <v>2</v>
      </c>
      <c r="J369" s="333">
        <v>2</v>
      </c>
      <c r="K369" s="328">
        <f t="shared" ref="K369" si="189">SUM(I369:J372)</f>
        <v>4</v>
      </c>
    </row>
    <row r="370" spans="1:11" ht="17.45" customHeight="1">
      <c r="A370" s="372"/>
      <c r="B370" s="348"/>
      <c r="C370" s="99" t="s">
        <v>2649</v>
      </c>
      <c r="D370" s="68" t="s">
        <v>2648</v>
      </c>
      <c r="E370" s="7"/>
      <c r="F370" s="81">
        <v>682</v>
      </c>
      <c r="G370" s="81">
        <v>519</v>
      </c>
      <c r="H370" s="225">
        <f t="shared" si="177"/>
        <v>1201</v>
      </c>
      <c r="I370" s="336"/>
      <c r="J370" s="336"/>
      <c r="K370" s="329"/>
    </row>
    <row r="371" spans="1:11" ht="17.45" customHeight="1">
      <c r="A371" s="372"/>
      <c r="B371" s="348"/>
      <c r="C371" s="99" t="s">
        <v>5367</v>
      </c>
      <c r="D371" s="68" t="s">
        <v>2650</v>
      </c>
      <c r="E371" s="7"/>
      <c r="F371" s="81">
        <v>122</v>
      </c>
      <c r="G371" s="81">
        <v>79</v>
      </c>
      <c r="H371" s="225">
        <f t="shared" si="177"/>
        <v>201</v>
      </c>
      <c r="I371" s="336"/>
      <c r="J371" s="336"/>
      <c r="K371" s="329"/>
    </row>
    <row r="372" spans="1:11" ht="17.45" customHeight="1">
      <c r="A372" s="373"/>
      <c r="B372" s="349"/>
      <c r="C372" s="99" t="s">
        <v>5368</v>
      </c>
      <c r="D372" s="68" t="s">
        <v>2651</v>
      </c>
      <c r="E372" s="7"/>
      <c r="F372" s="81">
        <v>244</v>
      </c>
      <c r="G372" s="81">
        <v>178</v>
      </c>
      <c r="H372" s="225">
        <f t="shared" si="177"/>
        <v>422</v>
      </c>
      <c r="I372" s="334"/>
      <c r="J372" s="334"/>
      <c r="K372" s="330"/>
    </row>
    <row r="373" spans="1:11" ht="13.15" customHeight="1">
      <c r="A373" s="152"/>
      <c r="B373" s="116"/>
      <c r="C373" s="99"/>
      <c r="D373" s="68"/>
      <c r="E373" s="225" t="s">
        <v>5507</v>
      </c>
      <c r="F373" s="86">
        <f>SUM(F369:F372)</f>
        <v>1186</v>
      </c>
      <c r="G373" s="86">
        <f t="shared" ref="G373:K373" si="190">SUM(G369:G372)</f>
        <v>872</v>
      </c>
      <c r="H373" s="86">
        <f t="shared" si="190"/>
        <v>2058</v>
      </c>
      <c r="I373" s="86">
        <f t="shared" si="190"/>
        <v>2</v>
      </c>
      <c r="J373" s="86">
        <f t="shared" si="190"/>
        <v>2</v>
      </c>
      <c r="K373" s="86">
        <f t="shared" si="190"/>
        <v>4</v>
      </c>
    </row>
    <row r="374" spans="1:11" ht="17.45" customHeight="1">
      <c r="A374" s="371">
        <v>98</v>
      </c>
      <c r="B374" s="347" t="s">
        <v>5750</v>
      </c>
      <c r="C374" s="99" t="s">
        <v>2653</v>
      </c>
      <c r="D374" s="68" t="s">
        <v>2652</v>
      </c>
      <c r="E374" s="7"/>
      <c r="F374" s="81">
        <v>625</v>
      </c>
      <c r="G374" s="81">
        <v>531</v>
      </c>
      <c r="H374" s="225">
        <f t="shared" si="177"/>
        <v>1156</v>
      </c>
      <c r="I374" s="333">
        <v>2</v>
      </c>
      <c r="J374" s="333">
        <v>2</v>
      </c>
      <c r="K374" s="328">
        <f t="shared" ref="K374" si="191">SUM(I374:J376)</f>
        <v>4</v>
      </c>
    </row>
    <row r="375" spans="1:11" ht="17.45" customHeight="1">
      <c r="A375" s="372"/>
      <c r="B375" s="348"/>
      <c r="C375" s="99" t="s">
        <v>2655</v>
      </c>
      <c r="D375" s="68" t="s">
        <v>2654</v>
      </c>
      <c r="E375" s="7"/>
      <c r="F375" s="81">
        <v>337</v>
      </c>
      <c r="G375" s="81">
        <v>287</v>
      </c>
      <c r="H375" s="225">
        <f t="shared" si="177"/>
        <v>624</v>
      </c>
      <c r="I375" s="336"/>
      <c r="J375" s="336"/>
      <c r="K375" s="329"/>
    </row>
    <row r="376" spans="1:11" ht="17.45" customHeight="1">
      <c r="A376" s="373"/>
      <c r="B376" s="349"/>
      <c r="C376" s="99" t="s">
        <v>2655</v>
      </c>
      <c r="D376" s="68" t="s">
        <v>2656</v>
      </c>
      <c r="E376" s="7"/>
      <c r="F376" s="81">
        <v>105</v>
      </c>
      <c r="G376" s="81">
        <v>95</v>
      </c>
      <c r="H376" s="225">
        <f t="shared" si="177"/>
        <v>200</v>
      </c>
      <c r="I376" s="334"/>
      <c r="J376" s="334"/>
      <c r="K376" s="330"/>
    </row>
    <row r="377" spans="1:11" ht="14.45" customHeight="1">
      <c r="A377" s="152"/>
      <c r="B377" s="116"/>
      <c r="C377" s="99"/>
      <c r="D377" s="68"/>
      <c r="E377" s="225" t="s">
        <v>5507</v>
      </c>
      <c r="F377" s="86">
        <f>SUM(F374:F376)</f>
        <v>1067</v>
      </c>
      <c r="G377" s="86">
        <f t="shared" ref="G377:K377" si="192">SUM(G374:G376)</f>
        <v>913</v>
      </c>
      <c r="H377" s="86">
        <f t="shared" si="192"/>
        <v>1980</v>
      </c>
      <c r="I377" s="86">
        <f t="shared" si="192"/>
        <v>2</v>
      </c>
      <c r="J377" s="86">
        <f t="shared" si="192"/>
        <v>2</v>
      </c>
      <c r="K377" s="86">
        <f t="shared" si="192"/>
        <v>4</v>
      </c>
    </row>
    <row r="378" spans="1:11" ht="17.45" customHeight="1">
      <c r="A378" s="371">
        <v>99</v>
      </c>
      <c r="B378" s="347" t="s">
        <v>5751</v>
      </c>
      <c r="C378" s="99" t="s">
        <v>2655</v>
      </c>
      <c r="D378" s="68" t="s">
        <v>2657</v>
      </c>
      <c r="E378" s="7"/>
      <c r="F378" s="81">
        <v>554</v>
      </c>
      <c r="G378" s="81">
        <v>467</v>
      </c>
      <c r="H378" s="225">
        <f t="shared" si="177"/>
        <v>1021</v>
      </c>
      <c r="I378" s="333">
        <v>2</v>
      </c>
      <c r="J378" s="333">
        <v>2</v>
      </c>
      <c r="K378" s="328">
        <f t="shared" ref="K378" si="193">SUM(I378:J379)</f>
        <v>4</v>
      </c>
    </row>
    <row r="379" spans="1:11" ht="29.65" customHeight="1">
      <c r="A379" s="373"/>
      <c r="B379" s="349"/>
      <c r="C379" s="99" t="s">
        <v>2655</v>
      </c>
      <c r="D379" s="68" t="s">
        <v>2658</v>
      </c>
      <c r="E379" s="7"/>
      <c r="F379" s="81">
        <v>105</v>
      </c>
      <c r="G379" s="81">
        <v>81</v>
      </c>
      <c r="H379" s="225">
        <f t="shared" si="177"/>
        <v>186</v>
      </c>
      <c r="I379" s="334"/>
      <c r="J379" s="334"/>
      <c r="K379" s="330"/>
    </row>
    <row r="380" spans="1:11" ht="17.45" customHeight="1">
      <c r="A380" s="152"/>
      <c r="B380" s="116"/>
      <c r="C380" s="99"/>
      <c r="D380" s="68"/>
      <c r="E380" s="225" t="s">
        <v>5507</v>
      </c>
      <c r="F380" s="86">
        <f>SUM(F378:F379)</f>
        <v>659</v>
      </c>
      <c r="G380" s="86">
        <f t="shared" ref="G380:K380" si="194">SUM(G378:G379)</f>
        <v>548</v>
      </c>
      <c r="H380" s="86">
        <f t="shared" si="194"/>
        <v>1207</v>
      </c>
      <c r="I380" s="86">
        <f t="shared" si="194"/>
        <v>2</v>
      </c>
      <c r="J380" s="86">
        <f t="shared" si="194"/>
        <v>2</v>
      </c>
      <c r="K380" s="86">
        <f t="shared" si="194"/>
        <v>4</v>
      </c>
    </row>
    <row r="381" spans="1:11" ht="17.45" customHeight="1">
      <c r="A381" s="371">
        <v>100</v>
      </c>
      <c r="B381" s="347" t="s">
        <v>5751</v>
      </c>
      <c r="C381" s="99" t="s">
        <v>2660</v>
      </c>
      <c r="D381" s="68" t="s">
        <v>2659</v>
      </c>
      <c r="E381" s="7"/>
      <c r="F381" s="81">
        <v>398</v>
      </c>
      <c r="G381" s="81">
        <v>333</v>
      </c>
      <c r="H381" s="225">
        <f t="shared" si="177"/>
        <v>731</v>
      </c>
      <c r="I381" s="333">
        <v>2</v>
      </c>
      <c r="J381" s="333">
        <v>2</v>
      </c>
      <c r="K381" s="328">
        <f t="shared" ref="K381" si="195">SUM(I381:J384)</f>
        <v>4</v>
      </c>
    </row>
    <row r="382" spans="1:11" ht="17.45" customHeight="1">
      <c r="A382" s="372"/>
      <c r="B382" s="348"/>
      <c r="C382" s="99" t="s">
        <v>2662</v>
      </c>
      <c r="D382" s="68" t="s">
        <v>2661</v>
      </c>
      <c r="E382" s="7"/>
      <c r="F382" s="81">
        <v>232</v>
      </c>
      <c r="G382" s="81">
        <v>152</v>
      </c>
      <c r="H382" s="225">
        <f t="shared" si="177"/>
        <v>384</v>
      </c>
      <c r="I382" s="336"/>
      <c r="J382" s="336"/>
      <c r="K382" s="329"/>
    </row>
    <row r="383" spans="1:11" ht="17.45" customHeight="1">
      <c r="A383" s="372"/>
      <c r="B383" s="348"/>
      <c r="C383" s="99" t="s">
        <v>2664</v>
      </c>
      <c r="D383" s="68" t="s">
        <v>2663</v>
      </c>
      <c r="E383" s="7"/>
      <c r="F383" s="81">
        <v>96</v>
      </c>
      <c r="G383" s="81">
        <v>85</v>
      </c>
      <c r="H383" s="225">
        <f t="shared" si="177"/>
        <v>181</v>
      </c>
      <c r="I383" s="336"/>
      <c r="J383" s="336"/>
      <c r="K383" s="329"/>
    </row>
    <row r="384" spans="1:11" ht="17.45" customHeight="1">
      <c r="A384" s="373"/>
      <c r="B384" s="349"/>
      <c r="C384" s="99" t="s">
        <v>2666</v>
      </c>
      <c r="D384" s="68" t="s">
        <v>2665</v>
      </c>
      <c r="E384" s="7"/>
      <c r="F384" s="81">
        <v>188</v>
      </c>
      <c r="G384" s="81">
        <v>121</v>
      </c>
      <c r="H384" s="225">
        <f t="shared" si="177"/>
        <v>309</v>
      </c>
      <c r="I384" s="334"/>
      <c r="J384" s="334"/>
      <c r="K384" s="330"/>
    </row>
    <row r="385" spans="1:11" ht="31.15" customHeight="1">
      <c r="A385" s="152"/>
      <c r="B385" s="116"/>
      <c r="C385" s="99"/>
      <c r="D385" s="68"/>
      <c r="E385" s="225" t="s">
        <v>5507</v>
      </c>
      <c r="F385" s="86">
        <f>SUM(F381:F384)</f>
        <v>914</v>
      </c>
      <c r="G385" s="86">
        <f t="shared" ref="G385:K385" si="196">SUM(G381:G384)</f>
        <v>691</v>
      </c>
      <c r="H385" s="86">
        <f t="shared" si="196"/>
        <v>1605</v>
      </c>
      <c r="I385" s="86">
        <f t="shared" si="196"/>
        <v>2</v>
      </c>
      <c r="J385" s="86">
        <f t="shared" si="196"/>
        <v>2</v>
      </c>
      <c r="K385" s="86">
        <f t="shared" si="196"/>
        <v>4</v>
      </c>
    </row>
    <row r="386" spans="1:11" ht="17.45" customHeight="1">
      <c r="A386" s="371">
        <v>101</v>
      </c>
      <c r="B386" s="347" t="s">
        <v>5751</v>
      </c>
      <c r="C386" s="99" t="s">
        <v>2668</v>
      </c>
      <c r="D386" s="68" t="s">
        <v>2667</v>
      </c>
      <c r="E386" s="7"/>
      <c r="F386" s="81">
        <v>378</v>
      </c>
      <c r="G386" s="81">
        <v>292</v>
      </c>
      <c r="H386" s="225">
        <f t="shared" si="177"/>
        <v>670</v>
      </c>
      <c r="I386" s="333">
        <v>2</v>
      </c>
      <c r="J386" s="333">
        <v>2</v>
      </c>
      <c r="K386" s="328">
        <f t="shared" ref="K386" si="197">SUM(I386:J388)</f>
        <v>4</v>
      </c>
    </row>
    <row r="387" spans="1:11" ht="17.45" customHeight="1">
      <c r="A387" s="372"/>
      <c r="B387" s="348"/>
      <c r="C387" s="99" t="s">
        <v>2668</v>
      </c>
      <c r="D387" s="68" t="s">
        <v>2669</v>
      </c>
      <c r="E387" s="7"/>
      <c r="F387" s="81">
        <v>254</v>
      </c>
      <c r="G387" s="81">
        <v>195</v>
      </c>
      <c r="H387" s="225">
        <f t="shared" si="177"/>
        <v>449</v>
      </c>
      <c r="I387" s="336"/>
      <c r="J387" s="336"/>
      <c r="K387" s="329"/>
    </row>
    <row r="388" spans="1:11" ht="17.45" customHeight="1">
      <c r="A388" s="373"/>
      <c r="B388" s="349"/>
      <c r="C388" s="99" t="s">
        <v>2668</v>
      </c>
      <c r="D388" s="68" t="s">
        <v>2670</v>
      </c>
      <c r="E388" s="7"/>
      <c r="F388" s="81">
        <v>242</v>
      </c>
      <c r="G388" s="81">
        <v>199</v>
      </c>
      <c r="H388" s="225">
        <f t="shared" si="177"/>
        <v>441</v>
      </c>
      <c r="I388" s="334"/>
      <c r="J388" s="334"/>
      <c r="K388" s="330"/>
    </row>
    <row r="389" spans="1:11" ht="17.45" customHeight="1">
      <c r="A389" s="152"/>
      <c r="B389" s="116"/>
      <c r="C389" s="99"/>
      <c r="D389" s="68"/>
      <c r="E389" s="225" t="s">
        <v>5507</v>
      </c>
      <c r="F389" s="86">
        <f>SUM(F386:F388)</f>
        <v>874</v>
      </c>
      <c r="G389" s="86">
        <f t="shared" ref="G389:K389" si="198">SUM(G386:G388)</f>
        <v>686</v>
      </c>
      <c r="H389" s="86">
        <f t="shared" si="198"/>
        <v>1560</v>
      </c>
      <c r="I389" s="86">
        <f t="shared" si="198"/>
        <v>2</v>
      </c>
      <c r="J389" s="86">
        <f t="shared" si="198"/>
        <v>2</v>
      </c>
      <c r="K389" s="86">
        <f t="shared" si="198"/>
        <v>4</v>
      </c>
    </row>
    <row r="390" spans="1:11" ht="17.45" customHeight="1">
      <c r="A390" s="371">
        <v>102</v>
      </c>
      <c r="B390" s="347" t="s">
        <v>5752</v>
      </c>
      <c r="C390" s="99" t="s">
        <v>2672</v>
      </c>
      <c r="D390" s="68" t="s">
        <v>2671</v>
      </c>
      <c r="E390" s="7"/>
      <c r="F390" s="81">
        <v>284</v>
      </c>
      <c r="G390" s="81">
        <v>113</v>
      </c>
      <c r="H390" s="225">
        <f t="shared" si="177"/>
        <v>397</v>
      </c>
      <c r="I390" s="333">
        <v>2</v>
      </c>
      <c r="J390" s="333">
        <v>2</v>
      </c>
      <c r="K390" s="328">
        <f t="shared" ref="K390" si="199">SUM(I390:J393)</f>
        <v>4</v>
      </c>
    </row>
    <row r="391" spans="1:11" ht="17.45" customHeight="1">
      <c r="A391" s="372"/>
      <c r="B391" s="348"/>
      <c r="C391" s="99" t="s">
        <v>2674</v>
      </c>
      <c r="D391" s="68" t="s">
        <v>2673</v>
      </c>
      <c r="E391" s="7"/>
      <c r="F391" s="81">
        <v>431</v>
      </c>
      <c r="G391" s="81">
        <v>333</v>
      </c>
      <c r="H391" s="225">
        <f t="shared" si="177"/>
        <v>764</v>
      </c>
      <c r="I391" s="336"/>
      <c r="J391" s="336"/>
      <c r="K391" s="329"/>
    </row>
    <row r="392" spans="1:11" ht="17.45" customHeight="1">
      <c r="A392" s="372"/>
      <c r="B392" s="348"/>
      <c r="C392" s="99" t="s">
        <v>2676</v>
      </c>
      <c r="D392" s="68" t="s">
        <v>2675</v>
      </c>
      <c r="E392" s="7"/>
      <c r="F392" s="81">
        <v>308</v>
      </c>
      <c r="G392" s="81">
        <v>293</v>
      </c>
      <c r="H392" s="225">
        <f t="shared" si="177"/>
        <v>601</v>
      </c>
      <c r="I392" s="336"/>
      <c r="J392" s="336"/>
      <c r="K392" s="329"/>
    </row>
    <row r="393" spans="1:11" ht="17.45" customHeight="1">
      <c r="A393" s="373"/>
      <c r="B393" s="349"/>
      <c r="C393" s="99" t="s">
        <v>2672</v>
      </c>
      <c r="D393" s="68" t="s">
        <v>2677</v>
      </c>
      <c r="E393" s="7"/>
      <c r="F393" s="81">
        <v>133</v>
      </c>
      <c r="G393" s="81">
        <v>119</v>
      </c>
      <c r="H393" s="225">
        <f t="shared" si="177"/>
        <v>252</v>
      </c>
      <c r="I393" s="334"/>
      <c r="J393" s="334"/>
      <c r="K393" s="330"/>
    </row>
    <row r="394" spans="1:11" ht="17.45" customHeight="1">
      <c r="A394" s="152"/>
      <c r="B394" s="116"/>
      <c r="C394" s="99"/>
      <c r="D394" s="68"/>
      <c r="E394" s="225" t="s">
        <v>5507</v>
      </c>
      <c r="F394" s="86">
        <f>SUM(F390:F393)</f>
        <v>1156</v>
      </c>
      <c r="G394" s="86">
        <f t="shared" ref="G394:J394" si="200">SUM(G390:G393)</f>
        <v>858</v>
      </c>
      <c r="H394" s="86">
        <f t="shared" si="200"/>
        <v>2014</v>
      </c>
      <c r="I394" s="86">
        <f t="shared" si="200"/>
        <v>2</v>
      </c>
      <c r="J394" s="86">
        <f t="shared" si="200"/>
        <v>2</v>
      </c>
      <c r="K394" s="86">
        <f>SUM(K390:K393)</f>
        <v>4</v>
      </c>
    </row>
    <row r="395" spans="1:11" ht="17.45" customHeight="1">
      <c r="A395" s="371">
        <v>103</v>
      </c>
      <c r="B395" s="347" t="s">
        <v>5752</v>
      </c>
      <c r="C395" s="99" t="s">
        <v>2679</v>
      </c>
      <c r="D395" s="68" t="s">
        <v>2678</v>
      </c>
      <c r="E395" s="7"/>
      <c r="F395" s="81">
        <v>348</v>
      </c>
      <c r="G395" s="81">
        <v>288</v>
      </c>
      <c r="H395" s="225">
        <f t="shared" si="177"/>
        <v>636</v>
      </c>
      <c r="I395" s="333">
        <v>2</v>
      </c>
      <c r="J395" s="333">
        <v>2</v>
      </c>
      <c r="K395" s="328">
        <f t="shared" ref="K395" si="201">SUM(I395:J397)</f>
        <v>4</v>
      </c>
    </row>
    <row r="396" spans="1:11" ht="17.45" customHeight="1">
      <c r="A396" s="372"/>
      <c r="B396" s="348"/>
      <c r="C396" s="99" t="s">
        <v>2617</v>
      </c>
      <c r="D396" s="68" t="s">
        <v>2680</v>
      </c>
      <c r="E396" s="7"/>
      <c r="F396" s="81">
        <v>342</v>
      </c>
      <c r="G396" s="81">
        <v>305</v>
      </c>
      <c r="H396" s="225">
        <f t="shared" si="177"/>
        <v>647</v>
      </c>
      <c r="I396" s="336"/>
      <c r="J396" s="336"/>
      <c r="K396" s="329"/>
    </row>
    <row r="397" spans="1:11" ht="17.45" customHeight="1">
      <c r="A397" s="373"/>
      <c r="B397" s="349"/>
      <c r="C397" s="99" t="s">
        <v>2682</v>
      </c>
      <c r="D397" s="68" t="s">
        <v>2681</v>
      </c>
      <c r="E397" s="7"/>
      <c r="F397" s="81">
        <v>501</v>
      </c>
      <c r="G397" s="81">
        <v>408</v>
      </c>
      <c r="H397" s="225">
        <f t="shared" si="177"/>
        <v>909</v>
      </c>
      <c r="I397" s="334"/>
      <c r="J397" s="334"/>
      <c r="K397" s="330"/>
    </row>
    <row r="398" spans="1:11" ht="12" customHeight="1">
      <c r="A398" s="152"/>
      <c r="B398" s="116"/>
      <c r="C398" s="99"/>
      <c r="D398" s="68"/>
      <c r="E398" s="225" t="s">
        <v>5507</v>
      </c>
      <c r="F398" s="86">
        <f>SUM(F395:F397)</f>
        <v>1191</v>
      </c>
      <c r="G398" s="86">
        <f t="shared" ref="G398:K398" si="202">SUM(G395:G397)</f>
        <v>1001</v>
      </c>
      <c r="H398" s="86">
        <f t="shared" si="202"/>
        <v>2192</v>
      </c>
      <c r="I398" s="86">
        <f t="shared" si="202"/>
        <v>2</v>
      </c>
      <c r="J398" s="86">
        <f t="shared" si="202"/>
        <v>2</v>
      </c>
      <c r="K398" s="86">
        <f t="shared" si="202"/>
        <v>4</v>
      </c>
    </row>
    <row r="399" spans="1:11" ht="17.45" customHeight="1">
      <c r="A399" s="371">
        <v>104</v>
      </c>
      <c r="B399" s="347" t="s">
        <v>5752</v>
      </c>
      <c r="C399" s="99" t="s">
        <v>2684</v>
      </c>
      <c r="D399" s="68" t="s">
        <v>2683</v>
      </c>
      <c r="E399" s="7"/>
      <c r="F399" s="81">
        <v>167</v>
      </c>
      <c r="G399" s="81">
        <v>167</v>
      </c>
      <c r="H399" s="225">
        <f t="shared" si="177"/>
        <v>334</v>
      </c>
      <c r="I399" s="333">
        <v>2</v>
      </c>
      <c r="J399" s="333">
        <v>2</v>
      </c>
      <c r="K399" s="328">
        <f t="shared" ref="K399" si="203">SUM(I399:J402)</f>
        <v>4</v>
      </c>
    </row>
    <row r="400" spans="1:11" ht="17.45" customHeight="1">
      <c r="A400" s="372"/>
      <c r="B400" s="348"/>
      <c r="C400" s="99" t="s">
        <v>2684</v>
      </c>
      <c r="D400" s="68" t="s">
        <v>2685</v>
      </c>
      <c r="E400" s="7"/>
      <c r="F400" s="81">
        <v>176</v>
      </c>
      <c r="G400" s="81">
        <v>145</v>
      </c>
      <c r="H400" s="225">
        <f t="shared" si="177"/>
        <v>321</v>
      </c>
      <c r="I400" s="336"/>
      <c r="J400" s="336"/>
      <c r="K400" s="329"/>
    </row>
    <row r="401" spans="1:11" ht="17.45" customHeight="1">
      <c r="A401" s="372"/>
      <c r="B401" s="348"/>
      <c r="C401" s="99" t="s">
        <v>2684</v>
      </c>
      <c r="D401" s="68" t="s">
        <v>2686</v>
      </c>
      <c r="E401" s="7"/>
      <c r="F401" s="81">
        <v>275</v>
      </c>
      <c r="G401" s="81">
        <v>227</v>
      </c>
      <c r="H401" s="225">
        <f t="shared" si="177"/>
        <v>502</v>
      </c>
      <c r="I401" s="336"/>
      <c r="J401" s="336"/>
      <c r="K401" s="329"/>
    </row>
    <row r="402" spans="1:11" ht="17.45" customHeight="1">
      <c r="A402" s="373"/>
      <c r="B402" s="349"/>
      <c r="C402" s="99" t="s">
        <v>2684</v>
      </c>
      <c r="D402" s="68" t="s">
        <v>2687</v>
      </c>
      <c r="E402" s="7"/>
      <c r="F402" s="81">
        <v>134</v>
      </c>
      <c r="G402" s="81">
        <v>109</v>
      </c>
      <c r="H402" s="225">
        <f t="shared" si="177"/>
        <v>243</v>
      </c>
      <c r="I402" s="334"/>
      <c r="J402" s="334"/>
      <c r="K402" s="330"/>
    </row>
    <row r="403" spans="1:11" ht="12.6" customHeight="1">
      <c r="A403" s="152"/>
      <c r="B403" s="116"/>
      <c r="C403" s="99"/>
      <c r="D403" s="68"/>
      <c r="E403" s="225" t="s">
        <v>5507</v>
      </c>
      <c r="F403" s="86">
        <f>SUM(F399:F402)</f>
        <v>752</v>
      </c>
      <c r="G403" s="86">
        <f t="shared" ref="G403:K403" si="204">SUM(G399:G402)</f>
        <v>648</v>
      </c>
      <c r="H403" s="86">
        <f t="shared" si="204"/>
        <v>1400</v>
      </c>
      <c r="I403" s="86">
        <f t="shared" si="204"/>
        <v>2</v>
      </c>
      <c r="J403" s="86">
        <f t="shared" si="204"/>
        <v>2</v>
      </c>
      <c r="K403" s="86">
        <f t="shared" si="204"/>
        <v>4</v>
      </c>
    </row>
    <row r="404" spans="1:11" ht="45.4" customHeight="1">
      <c r="A404" s="152">
        <v>105</v>
      </c>
      <c r="B404" s="231" t="s">
        <v>5752</v>
      </c>
      <c r="C404" s="229" t="s">
        <v>2684</v>
      </c>
      <c r="D404" s="230" t="s">
        <v>2688</v>
      </c>
      <c r="E404" s="7"/>
      <c r="F404" s="81">
        <v>789</v>
      </c>
      <c r="G404" s="81">
        <v>644</v>
      </c>
      <c r="H404" s="225">
        <f t="shared" si="177"/>
        <v>1433</v>
      </c>
      <c r="I404" s="9">
        <v>2</v>
      </c>
      <c r="J404" s="9">
        <v>2</v>
      </c>
      <c r="K404" s="225">
        <f>SUM(I404:J404)</f>
        <v>4</v>
      </c>
    </row>
    <row r="405" spans="1:11" ht="17.45" customHeight="1">
      <c r="A405" s="152"/>
      <c r="B405" s="116"/>
      <c r="C405" s="99"/>
      <c r="D405" s="68"/>
      <c r="E405" s="225" t="s">
        <v>5507</v>
      </c>
      <c r="F405" s="86">
        <f>SUM(F404)</f>
        <v>789</v>
      </c>
      <c r="G405" s="86">
        <f t="shared" ref="G405:K405" si="205">SUM(G404)</f>
        <v>644</v>
      </c>
      <c r="H405" s="86">
        <f t="shared" si="205"/>
        <v>1433</v>
      </c>
      <c r="I405" s="86">
        <f t="shared" si="205"/>
        <v>2</v>
      </c>
      <c r="J405" s="86">
        <f t="shared" si="205"/>
        <v>2</v>
      </c>
      <c r="K405" s="86">
        <f t="shared" si="205"/>
        <v>4</v>
      </c>
    </row>
    <row r="406" spans="1:11" ht="17.45" customHeight="1">
      <c r="A406" s="371">
        <v>106</v>
      </c>
      <c r="B406" s="347" t="s">
        <v>5753</v>
      </c>
      <c r="C406" s="99" t="s">
        <v>2690</v>
      </c>
      <c r="D406" s="68" t="s">
        <v>2689</v>
      </c>
      <c r="E406" s="7"/>
      <c r="F406" s="81">
        <v>153</v>
      </c>
      <c r="G406" s="81">
        <v>126</v>
      </c>
      <c r="H406" s="225">
        <f t="shared" si="177"/>
        <v>279</v>
      </c>
      <c r="I406" s="333">
        <v>2</v>
      </c>
      <c r="J406" s="333">
        <v>2</v>
      </c>
      <c r="K406" s="328">
        <f t="shared" ref="K406" si="206">SUM(I406:J411)</f>
        <v>4</v>
      </c>
    </row>
    <row r="407" spans="1:11" ht="17.45" customHeight="1">
      <c r="A407" s="372"/>
      <c r="B407" s="348"/>
      <c r="C407" s="99" t="s">
        <v>2690</v>
      </c>
      <c r="D407" s="68" t="s">
        <v>2691</v>
      </c>
      <c r="E407" s="7"/>
      <c r="F407" s="81">
        <v>136</v>
      </c>
      <c r="G407" s="81">
        <v>107</v>
      </c>
      <c r="H407" s="225">
        <f t="shared" si="177"/>
        <v>243</v>
      </c>
      <c r="I407" s="336"/>
      <c r="J407" s="336"/>
      <c r="K407" s="329"/>
    </row>
    <row r="408" spans="1:11" ht="17.45" customHeight="1">
      <c r="A408" s="372"/>
      <c r="B408" s="348"/>
      <c r="C408" s="99" t="s">
        <v>2690</v>
      </c>
      <c r="D408" s="68" t="s">
        <v>2692</v>
      </c>
      <c r="E408" s="7"/>
      <c r="F408" s="81">
        <v>266</v>
      </c>
      <c r="G408" s="81">
        <v>237</v>
      </c>
      <c r="H408" s="225">
        <f t="shared" si="177"/>
        <v>503</v>
      </c>
      <c r="I408" s="336"/>
      <c r="J408" s="336"/>
      <c r="K408" s="329"/>
    </row>
    <row r="409" spans="1:11" ht="17.45" customHeight="1">
      <c r="A409" s="372"/>
      <c r="B409" s="348"/>
      <c r="C409" s="99" t="s">
        <v>2694</v>
      </c>
      <c r="D409" s="68" t="s">
        <v>2693</v>
      </c>
      <c r="E409" s="7"/>
      <c r="F409" s="81">
        <v>107</v>
      </c>
      <c r="G409" s="81">
        <v>91</v>
      </c>
      <c r="H409" s="225">
        <f t="shared" si="177"/>
        <v>198</v>
      </c>
      <c r="I409" s="336"/>
      <c r="J409" s="336"/>
      <c r="K409" s="329"/>
    </row>
    <row r="410" spans="1:11" ht="17.45" customHeight="1">
      <c r="A410" s="372"/>
      <c r="B410" s="348"/>
      <c r="C410" s="99" t="s">
        <v>2696</v>
      </c>
      <c r="D410" s="68" t="s">
        <v>2695</v>
      </c>
      <c r="E410" s="7"/>
      <c r="F410" s="81">
        <v>513</v>
      </c>
      <c r="G410" s="81">
        <v>474</v>
      </c>
      <c r="H410" s="225">
        <f t="shared" si="177"/>
        <v>987</v>
      </c>
      <c r="I410" s="336"/>
      <c r="J410" s="336"/>
      <c r="K410" s="329"/>
    </row>
    <row r="411" spans="1:11" ht="17.45" customHeight="1">
      <c r="A411" s="373"/>
      <c r="B411" s="349"/>
      <c r="C411" s="99" t="s">
        <v>2698</v>
      </c>
      <c r="D411" s="68" t="s">
        <v>2697</v>
      </c>
      <c r="E411" s="7"/>
      <c r="F411" s="81">
        <v>237</v>
      </c>
      <c r="G411" s="81">
        <v>162</v>
      </c>
      <c r="H411" s="225">
        <f t="shared" si="177"/>
        <v>399</v>
      </c>
      <c r="I411" s="334"/>
      <c r="J411" s="334"/>
      <c r="K411" s="330"/>
    </row>
    <row r="412" spans="1:11" ht="24.6" customHeight="1">
      <c r="A412" s="152"/>
      <c r="B412" s="116"/>
      <c r="C412" s="110"/>
      <c r="D412" s="68"/>
      <c r="E412" s="225" t="s">
        <v>5507</v>
      </c>
      <c r="F412" s="86">
        <f>SUM(F406:F411)</f>
        <v>1412</v>
      </c>
      <c r="G412" s="86">
        <f t="shared" ref="G412:H412" si="207">SUM(G406:G411)</f>
        <v>1197</v>
      </c>
      <c r="H412" s="86">
        <f t="shared" si="207"/>
        <v>2609</v>
      </c>
      <c r="I412" s="86">
        <f>SUM(I406:I411)</f>
        <v>2</v>
      </c>
      <c r="J412" s="86">
        <f>SUM(J406:J411)</f>
        <v>2</v>
      </c>
      <c r="K412" s="86">
        <f t="shared" ref="K412" si="208">SUM(K406:K411)</f>
        <v>4</v>
      </c>
    </row>
    <row r="413" spans="1:11" ht="37.9" customHeight="1">
      <c r="A413" s="344" t="s">
        <v>5226</v>
      </c>
      <c r="B413" s="345"/>
      <c r="C413" s="345"/>
      <c r="D413" s="346"/>
      <c r="E413" s="7"/>
      <c r="F413" s="225">
        <f>SUM(F412,F405,F403,F398,F394,F389,F385,F380,F377,F373,F368,F364,F359,F355,F350,F344,F339,F333,F330,F326,F323,F320,F317,F314,F309,F305,F301,F297,F294,F291,F287,F282,F276,F273,F269,F262,F258,F253,F250,F246,F240,F236,F233,F230,F228,F225,F222,F217,F214,F210,F206,F203,F200,F197,F193,F190,F188,F186,F184,F181,F176,F171,F167,F164,F161,F156,F152,F147,F143,F140,F137,F132,F127,F122,F119,F115,F112,F109,F105,F102,F99,F93,F90,F86,F82,F79,F75,F71,F68,F64,F60,F56,F51,F47,F44,F41,F38,F35,F31,F29,F26,F23,F21,F16,F13,F9)</f>
        <v>108464</v>
      </c>
      <c r="G413" s="272">
        <f t="shared" ref="G413:K413" si="209">SUM(G412,G405,G403,G398,G394,G389,G385,G380,G377,G373,G368,G364,G359,G355,G350,G344,G339,G333,G330,G326,G323,G320,G317,G314,G309,G305,G301,G297,G294,G291,G287,G282,G276,G273,G269,G262,G258,G253,G250,G246,G240,G236,G233,G230,G228,G225,G222,G217,G214,G210,G206,G203,G200,G197,G193,G190,G188,G186,G184,G181,G176,G171,G167,G164,G161,G156,G152,G147,G143,G140,G137,G132,G127,G122,G119,G115,G112,G109,G105,G102,G99,G93,G90,G86,G82,G79,G75,G71,G68,G64,G60,G56,G51,G47,G44,G41,G38,G35,G31,G29,G26,G23,G21,G16,G13,G9)</f>
        <v>88769</v>
      </c>
      <c r="H413" s="272">
        <f t="shared" si="209"/>
        <v>197233</v>
      </c>
      <c r="I413" s="272">
        <f t="shared" si="209"/>
        <v>212</v>
      </c>
      <c r="J413" s="272">
        <f t="shared" si="209"/>
        <v>212</v>
      </c>
      <c r="K413" s="272">
        <f t="shared" si="209"/>
        <v>424</v>
      </c>
    </row>
  </sheetData>
  <mergeCells count="504">
    <mergeCell ref="A413:D413"/>
    <mergeCell ref="A399:A402"/>
    <mergeCell ref="B399:B402"/>
    <mergeCell ref="I399:I402"/>
    <mergeCell ref="J399:J402"/>
    <mergeCell ref="K399:K402"/>
    <mergeCell ref="A406:A411"/>
    <mergeCell ref="B406:B411"/>
    <mergeCell ref="I406:I411"/>
    <mergeCell ref="J406:J411"/>
    <mergeCell ref="K406:K411"/>
    <mergeCell ref="A390:A393"/>
    <mergeCell ref="B390:B393"/>
    <mergeCell ref="I390:I393"/>
    <mergeCell ref="J390:J393"/>
    <mergeCell ref="K390:K393"/>
    <mergeCell ref="A395:A397"/>
    <mergeCell ref="B395:B397"/>
    <mergeCell ref="I395:I397"/>
    <mergeCell ref="J395:J397"/>
    <mergeCell ref="K395:K397"/>
    <mergeCell ref="A381:A384"/>
    <mergeCell ref="B381:B384"/>
    <mergeCell ref="I381:I384"/>
    <mergeCell ref="J381:J384"/>
    <mergeCell ref="K381:K384"/>
    <mergeCell ref="A386:A388"/>
    <mergeCell ref="B386:B388"/>
    <mergeCell ref="I386:I388"/>
    <mergeCell ref="J386:J388"/>
    <mergeCell ref="K386:K388"/>
    <mergeCell ref="A374:A376"/>
    <mergeCell ref="B374:B376"/>
    <mergeCell ref="I374:I376"/>
    <mergeCell ref="J374:J376"/>
    <mergeCell ref="K374:K376"/>
    <mergeCell ref="A378:A379"/>
    <mergeCell ref="B378:B379"/>
    <mergeCell ref="I378:I379"/>
    <mergeCell ref="J378:J379"/>
    <mergeCell ref="K378:K379"/>
    <mergeCell ref="A365:A367"/>
    <mergeCell ref="B365:B367"/>
    <mergeCell ref="I365:I367"/>
    <mergeCell ref="J365:J367"/>
    <mergeCell ref="K365:K367"/>
    <mergeCell ref="A369:A372"/>
    <mergeCell ref="B369:B372"/>
    <mergeCell ref="I369:I372"/>
    <mergeCell ref="J369:J372"/>
    <mergeCell ref="K369:K372"/>
    <mergeCell ref="A356:A358"/>
    <mergeCell ref="B356:B358"/>
    <mergeCell ref="I356:I358"/>
    <mergeCell ref="J356:J358"/>
    <mergeCell ref="K356:K358"/>
    <mergeCell ref="A360:A363"/>
    <mergeCell ref="B360:B363"/>
    <mergeCell ref="I360:I363"/>
    <mergeCell ref="J360:J363"/>
    <mergeCell ref="K360:K363"/>
    <mergeCell ref="A345:A349"/>
    <mergeCell ref="B345:B349"/>
    <mergeCell ref="I345:I349"/>
    <mergeCell ref="J345:J349"/>
    <mergeCell ref="K345:K349"/>
    <mergeCell ref="A351:A354"/>
    <mergeCell ref="B351:B354"/>
    <mergeCell ref="I351:I354"/>
    <mergeCell ref="J351:J354"/>
    <mergeCell ref="K351:K354"/>
    <mergeCell ref="A334:A338"/>
    <mergeCell ref="B334:B338"/>
    <mergeCell ref="I334:I338"/>
    <mergeCell ref="J334:J338"/>
    <mergeCell ref="K334:K338"/>
    <mergeCell ref="A340:A343"/>
    <mergeCell ref="B340:B343"/>
    <mergeCell ref="I340:I343"/>
    <mergeCell ref="J340:J343"/>
    <mergeCell ref="K340:K343"/>
    <mergeCell ref="A327:A329"/>
    <mergeCell ref="B327:B329"/>
    <mergeCell ref="I327:I329"/>
    <mergeCell ref="J327:J329"/>
    <mergeCell ref="K327:K329"/>
    <mergeCell ref="A331:A332"/>
    <mergeCell ref="B331:B332"/>
    <mergeCell ref="I331:I332"/>
    <mergeCell ref="J331:J332"/>
    <mergeCell ref="K331:K332"/>
    <mergeCell ref="A321:A322"/>
    <mergeCell ref="B321:B322"/>
    <mergeCell ref="I321:I322"/>
    <mergeCell ref="J321:J322"/>
    <mergeCell ref="K321:K322"/>
    <mergeCell ref="A324:A325"/>
    <mergeCell ref="B324:B325"/>
    <mergeCell ref="I324:I325"/>
    <mergeCell ref="J324:J325"/>
    <mergeCell ref="K324:K325"/>
    <mergeCell ref="A315:A316"/>
    <mergeCell ref="B315:B316"/>
    <mergeCell ref="I315:I316"/>
    <mergeCell ref="J315:J316"/>
    <mergeCell ref="K315:K316"/>
    <mergeCell ref="A318:A319"/>
    <mergeCell ref="B318:B319"/>
    <mergeCell ref="I318:I319"/>
    <mergeCell ref="J318:J319"/>
    <mergeCell ref="K318:K319"/>
    <mergeCell ref="A306:A308"/>
    <mergeCell ref="B306:B308"/>
    <mergeCell ref="I306:I308"/>
    <mergeCell ref="J306:J308"/>
    <mergeCell ref="K306:K308"/>
    <mergeCell ref="A310:A313"/>
    <mergeCell ref="B310:B313"/>
    <mergeCell ref="I310:I313"/>
    <mergeCell ref="J310:J313"/>
    <mergeCell ref="K310:K313"/>
    <mergeCell ref="A298:A300"/>
    <mergeCell ref="B298:B300"/>
    <mergeCell ref="I298:I300"/>
    <mergeCell ref="J298:J300"/>
    <mergeCell ref="K298:K300"/>
    <mergeCell ref="A302:A304"/>
    <mergeCell ref="B302:B304"/>
    <mergeCell ref="I302:I304"/>
    <mergeCell ref="J302:J304"/>
    <mergeCell ref="K302:K304"/>
    <mergeCell ref="A292:A293"/>
    <mergeCell ref="B292:B293"/>
    <mergeCell ref="I292:I293"/>
    <mergeCell ref="J292:J293"/>
    <mergeCell ref="K292:K293"/>
    <mergeCell ref="A295:A296"/>
    <mergeCell ref="B295:B296"/>
    <mergeCell ref="I295:I296"/>
    <mergeCell ref="J295:J296"/>
    <mergeCell ref="K295:K296"/>
    <mergeCell ref="A283:A286"/>
    <mergeCell ref="B283:B286"/>
    <mergeCell ref="I283:I286"/>
    <mergeCell ref="J283:J286"/>
    <mergeCell ref="K283:K286"/>
    <mergeCell ref="A288:A290"/>
    <mergeCell ref="B288:B290"/>
    <mergeCell ref="I288:I290"/>
    <mergeCell ref="J288:J290"/>
    <mergeCell ref="K288:K290"/>
    <mergeCell ref="A274:A275"/>
    <mergeCell ref="B274:B275"/>
    <mergeCell ref="I274:I275"/>
    <mergeCell ref="J274:J275"/>
    <mergeCell ref="K274:K275"/>
    <mergeCell ref="A277:A281"/>
    <mergeCell ref="B277:B281"/>
    <mergeCell ref="I277:I281"/>
    <mergeCell ref="J277:J281"/>
    <mergeCell ref="K277:K281"/>
    <mergeCell ref="A263:A268"/>
    <mergeCell ref="B263:B268"/>
    <mergeCell ref="I263:I268"/>
    <mergeCell ref="J263:J268"/>
    <mergeCell ref="K263:K268"/>
    <mergeCell ref="A270:A272"/>
    <mergeCell ref="B270:B272"/>
    <mergeCell ref="I270:I272"/>
    <mergeCell ref="J270:J272"/>
    <mergeCell ref="K270:K272"/>
    <mergeCell ref="A254:A257"/>
    <mergeCell ref="B254:B257"/>
    <mergeCell ref="I254:I257"/>
    <mergeCell ref="J254:J257"/>
    <mergeCell ref="K254:K257"/>
    <mergeCell ref="A259:A261"/>
    <mergeCell ref="B259:B261"/>
    <mergeCell ref="I259:I261"/>
    <mergeCell ref="J259:J261"/>
    <mergeCell ref="K259:K261"/>
    <mergeCell ref="A247:A249"/>
    <mergeCell ref="B247:B249"/>
    <mergeCell ref="I247:I249"/>
    <mergeCell ref="J247:J249"/>
    <mergeCell ref="K247:K249"/>
    <mergeCell ref="A251:A252"/>
    <mergeCell ref="B251:B252"/>
    <mergeCell ref="I251:I252"/>
    <mergeCell ref="J251:J252"/>
    <mergeCell ref="K251:K252"/>
    <mergeCell ref="A237:A239"/>
    <mergeCell ref="B237:B239"/>
    <mergeCell ref="I237:I239"/>
    <mergeCell ref="J237:J239"/>
    <mergeCell ref="K237:K239"/>
    <mergeCell ref="A241:A245"/>
    <mergeCell ref="B241:B245"/>
    <mergeCell ref="I241:I245"/>
    <mergeCell ref="J241:J245"/>
    <mergeCell ref="K241:K245"/>
    <mergeCell ref="A231:A232"/>
    <mergeCell ref="B231:B232"/>
    <mergeCell ref="I231:I232"/>
    <mergeCell ref="J231:J232"/>
    <mergeCell ref="K231:K232"/>
    <mergeCell ref="A234:A235"/>
    <mergeCell ref="B234:B235"/>
    <mergeCell ref="I234:I235"/>
    <mergeCell ref="J234:J235"/>
    <mergeCell ref="K234:K235"/>
    <mergeCell ref="A223:A224"/>
    <mergeCell ref="B223:B224"/>
    <mergeCell ref="I223:I224"/>
    <mergeCell ref="J223:J224"/>
    <mergeCell ref="K223:K224"/>
    <mergeCell ref="A226:A227"/>
    <mergeCell ref="B226:B227"/>
    <mergeCell ref="I226:I227"/>
    <mergeCell ref="J226:J227"/>
    <mergeCell ref="K226:K227"/>
    <mergeCell ref="A215:A216"/>
    <mergeCell ref="B215:B216"/>
    <mergeCell ref="I215:I216"/>
    <mergeCell ref="J215:J216"/>
    <mergeCell ref="K215:K216"/>
    <mergeCell ref="A218:A221"/>
    <mergeCell ref="B218:B221"/>
    <mergeCell ref="I218:I221"/>
    <mergeCell ref="J218:J221"/>
    <mergeCell ref="K218:K221"/>
    <mergeCell ref="A207:A209"/>
    <mergeCell ref="B207:B209"/>
    <mergeCell ref="I207:I209"/>
    <mergeCell ref="J207:J209"/>
    <mergeCell ref="K207:K209"/>
    <mergeCell ref="A211:A213"/>
    <mergeCell ref="B211:B213"/>
    <mergeCell ref="I211:I213"/>
    <mergeCell ref="J211:J213"/>
    <mergeCell ref="K211:K213"/>
    <mergeCell ref="A201:A202"/>
    <mergeCell ref="B201:B202"/>
    <mergeCell ref="I201:I202"/>
    <mergeCell ref="J201:J202"/>
    <mergeCell ref="K201:K202"/>
    <mergeCell ref="A204:A205"/>
    <mergeCell ref="B204:B205"/>
    <mergeCell ref="I204:I205"/>
    <mergeCell ref="J204:J205"/>
    <mergeCell ref="K204:K205"/>
    <mergeCell ref="A194:A196"/>
    <mergeCell ref="B194:B196"/>
    <mergeCell ref="I194:I196"/>
    <mergeCell ref="J194:J196"/>
    <mergeCell ref="K194:K196"/>
    <mergeCell ref="A198:A199"/>
    <mergeCell ref="B198:B199"/>
    <mergeCell ref="I198:I199"/>
    <mergeCell ref="J198:J199"/>
    <mergeCell ref="K198:K199"/>
    <mergeCell ref="A182:A183"/>
    <mergeCell ref="B182:B183"/>
    <mergeCell ref="I182:I183"/>
    <mergeCell ref="J182:J183"/>
    <mergeCell ref="K182:K183"/>
    <mergeCell ref="A191:A192"/>
    <mergeCell ref="B191:B192"/>
    <mergeCell ref="I191:I192"/>
    <mergeCell ref="J191:J192"/>
    <mergeCell ref="K191:K192"/>
    <mergeCell ref="A172:A175"/>
    <mergeCell ref="B172:B175"/>
    <mergeCell ref="I172:I175"/>
    <mergeCell ref="J172:J175"/>
    <mergeCell ref="K172:K175"/>
    <mergeCell ref="A177:A180"/>
    <mergeCell ref="B177:B180"/>
    <mergeCell ref="I177:I180"/>
    <mergeCell ref="J177:J180"/>
    <mergeCell ref="K177:K180"/>
    <mergeCell ref="A165:A166"/>
    <mergeCell ref="B165:B166"/>
    <mergeCell ref="I165:I166"/>
    <mergeCell ref="J165:J166"/>
    <mergeCell ref="K165:K166"/>
    <mergeCell ref="A168:A170"/>
    <mergeCell ref="B168:B170"/>
    <mergeCell ref="I168:I170"/>
    <mergeCell ref="J168:J170"/>
    <mergeCell ref="K168:K170"/>
    <mergeCell ref="A157:A160"/>
    <mergeCell ref="B157:B160"/>
    <mergeCell ref="I157:I160"/>
    <mergeCell ref="J157:J160"/>
    <mergeCell ref="K157:K160"/>
    <mergeCell ref="A162:A163"/>
    <mergeCell ref="B162:B163"/>
    <mergeCell ref="I162:I163"/>
    <mergeCell ref="J162:J163"/>
    <mergeCell ref="K162:K163"/>
    <mergeCell ref="A148:A151"/>
    <mergeCell ref="B148:B151"/>
    <mergeCell ref="I148:I151"/>
    <mergeCell ref="J148:J151"/>
    <mergeCell ref="K148:K151"/>
    <mergeCell ref="A153:A155"/>
    <mergeCell ref="B153:B155"/>
    <mergeCell ref="I153:I155"/>
    <mergeCell ref="J153:J155"/>
    <mergeCell ref="K153:K155"/>
    <mergeCell ref="A141:A142"/>
    <mergeCell ref="B141:B142"/>
    <mergeCell ref="I141:I142"/>
    <mergeCell ref="J141:J142"/>
    <mergeCell ref="K141:K142"/>
    <mergeCell ref="A144:A146"/>
    <mergeCell ref="B144:B146"/>
    <mergeCell ref="I144:I146"/>
    <mergeCell ref="J144:J146"/>
    <mergeCell ref="K144:K146"/>
    <mergeCell ref="A133:A136"/>
    <mergeCell ref="B133:B136"/>
    <mergeCell ref="I133:I136"/>
    <mergeCell ref="J133:J136"/>
    <mergeCell ref="K133:K136"/>
    <mergeCell ref="A138:A139"/>
    <mergeCell ref="B138:B139"/>
    <mergeCell ref="I138:I139"/>
    <mergeCell ref="J138:J139"/>
    <mergeCell ref="K138:K139"/>
    <mergeCell ref="A123:A126"/>
    <mergeCell ref="B123:B126"/>
    <mergeCell ref="I123:I126"/>
    <mergeCell ref="J123:J126"/>
    <mergeCell ref="K123:K126"/>
    <mergeCell ref="A128:A131"/>
    <mergeCell ref="B128:B131"/>
    <mergeCell ref="I128:I131"/>
    <mergeCell ref="J128:J131"/>
    <mergeCell ref="K128:K131"/>
    <mergeCell ref="A116:A118"/>
    <mergeCell ref="B116:B118"/>
    <mergeCell ref="I116:I118"/>
    <mergeCell ref="J116:J118"/>
    <mergeCell ref="K116:K118"/>
    <mergeCell ref="A120:A121"/>
    <mergeCell ref="B120:B121"/>
    <mergeCell ref="I120:I121"/>
    <mergeCell ref="J120:J121"/>
    <mergeCell ref="K120:K121"/>
    <mergeCell ref="A110:A111"/>
    <mergeCell ref="B110:B111"/>
    <mergeCell ref="I110:I111"/>
    <mergeCell ref="J110:J111"/>
    <mergeCell ref="K110:K111"/>
    <mergeCell ref="A113:A114"/>
    <mergeCell ref="B113:B114"/>
    <mergeCell ref="I113:I114"/>
    <mergeCell ref="J113:J114"/>
    <mergeCell ref="K113:K114"/>
    <mergeCell ref="A103:A104"/>
    <mergeCell ref="B103:B104"/>
    <mergeCell ref="I103:I104"/>
    <mergeCell ref="J103:J104"/>
    <mergeCell ref="K103:K104"/>
    <mergeCell ref="A106:A108"/>
    <mergeCell ref="B106:B108"/>
    <mergeCell ref="I106:I108"/>
    <mergeCell ref="J106:J108"/>
    <mergeCell ref="K106:K108"/>
    <mergeCell ref="A94:A98"/>
    <mergeCell ref="B94:B98"/>
    <mergeCell ref="I94:I98"/>
    <mergeCell ref="J94:J98"/>
    <mergeCell ref="K94:K98"/>
    <mergeCell ref="A100:A101"/>
    <mergeCell ref="B100:B101"/>
    <mergeCell ref="I100:I101"/>
    <mergeCell ref="J100:J101"/>
    <mergeCell ref="K100:K101"/>
    <mergeCell ref="A87:A89"/>
    <mergeCell ref="B87:B89"/>
    <mergeCell ref="I87:I89"/>
    <mergeCell ref="J87:J89"/>
    <mergeCell ref="K87:K89"/>
    <mergeCell ref="A91:A92"/>
    <mergeCell ref="B91:B92"/>
    <mergeCell ref="I91:I92"/>
    <mergeCell ref="J91:J92"/>
    <mergeCell ref="K91:K92"/>
    <mergeCell ref="A80:A81"/>
    <mergeCell ref="B80:B81"/>
    <mergeCell ref="I80:I81"/>
    <mergeCell ref="J80:J81"/>
    <mergeCell ref="K80:K81"/>
    <mergeCell ref="A83:A85"/>
    <mergeCell ref="B83:B85"/>
    <mergeCell ref="I83:I85"/>
    <mergeCell ref="J83:J85"/>
    <mergeCell ref="K83:K85"/>
    <mergeCell ref="A72:A74"/>
    <mergeCell ref="B72:B74"/>
    <mergeCell ref="I72:I74"/>
    <mergeCell ref="J72:J74"/>
    <mergeCell ref="K72:K74"/>
    <mergeCell ref="A76:A78"/>
    <mergeCell ref="B76:B78"/>
    <mergeCell ref="I76:I78"/>
    <mergeCell ref="J76:J78"/>
    <mergeCell ref="K76:K78"/>
    <mergeCell ref="A65:A67"/>
    <mergeCell ref="B65:B67"/>
    <mergeCell ref="I65:I67"/>
    <mergeCell ref="J65:J67"/>
    <mergeCell ref="K65:K67"/>
    <mergeCell ref="A69:A70"/>
    <mergeCell ref="B69:B70"/>
    <mergeCell ref="I69:I70"/>
    <mergeCell ref="J69:J70"/>
    <mergeCell ref="K69:K70"/>
    <mergeCell ref="A57:A59"/>
    <mergeCell ref="B57:B59"/>
    <mergeCell ref="I57:I59"/>
    <mergeCell ref="J57:J59"/>
    <mergeCell ref="K57:K59"/>
    <mergeCell ref="A61:A63"/>
    <mergeCell ref="B61:B63"/>
    <mergeCell ref="I61:I63"/>
    <mergeCell ref="J61:J63"/>
    <mergeCell ref="K61:K63"/>
    <mergeCell ref="A48:A50"/>
    <mergeCell ref="B48:B50"/>
    <mergeCell ref="I48:I50"/>
    <mergeCell ref="J48:J50"/>
    <mergeCell ref="K48:K50"/>
    <mergeCell ref="A52:A55"/>
    <mergeCell ref="B52:B55"/>
    <mergeCell ref="I52:I55"/>
    <mergeCell ref="J52:J55"/>
    <mergeCell ref="K52:K55"/>
    <mergeCell ref="A42:A43"/>
    <mergeCell ref="B42:B43"/>
    <mergeCell ref="I42:I43"/>
    <mergeCell ref="J42:J43"/>
    <mergeCell ref="K42:K43"/>
    <mergeCell ref="A45:A46"/>
    <mergeCell ref="B45:B46"/>
    <mergeCell ref="I45:I46"/>
    <mergeCell ref="J45:J46"/>
    <mergeCell ref="K45:K46"/>
    <mergeCell ref="A36:A37"/>
    <mergeCell ref="B36:B37"/>
    <mergeCell ref="I36:I37"/>
    <mergeCell ref="J36:J37"/>
    <mergeCell ref="K36:K37"/>
    <mergeCell ref="A39:A40"/>
    <mergeCell ref="B39:B40"/>
    <mergeCell ref="I39:I40"/>
    <mergeCell ref="J39:J40"/>
    <mergeCell ref="K39:K40"/>
    <mergeCell ref="A27:A28"/>
    <mergeCell ref="B27:B28"/>
    <mergeCell ref="I27:I28"/>
    <mergeCell ref="J27:J28"/>
    <mergeCell ref="K27:K28"/>
    <mergeCell ref="A32:A34"/>
    <mergeCell ref="B32:B34"/>
    <mergeCell ref="I32:I34"/>
    <mergeCell ref="J32:J34"/>
    <mergeCell ref="K32:K34"/>
    <mergeCell ref="A17:A20"/>
    <mergeCell ref="B17:B20"/>
    <mergeCell ref="I17:I20"/>
    <mergeCell ref="J17:J20"/>
    <mergeCell ref="K17:K20"/>
    <mergeCell ref="A24:A25"/>
    <mergeCell ref="B24:B25"/>
    <mergeCell ref="I24:I25"/>
    <mergeCell ref="J24:J25"/>
    <mergeCell ref="K24:K25"/>
    <mergeCell ref="A10:A12"/>
    <mergeCell ref="B10:B12"/>
    <mergeCell ref="I10:I12"/>
    <mergeCell ref="J10:J12"/>
    <mergeCell ref="K10:K12"/>
    <mergeCell ref="A14:A15"/>
    <mergeCell ref="B14:B15"/>
    <mergeCell ref="I14:I15"/>
    <mergeCell ref="J14:J15"/>
    <mergeCell ref="K14:K15"/>
    <mergeCell ref="A5:A8"/>
    <mergeCell ref="B5:B8"/>
    <mergeCell ref="I5:I8"/>
    <mergeCell ref="J5:J8"/>
    <mergeCell ref="K5:K8"/>
    <mergeCell ref="A1:K1"/>
    <mergeCell ref="A3:A4"/>
    <mergeCell ref="B3:B4"/>
    <mergeCell ref="C3:C4"/>
    <mergeCell ref="D3:D4"/>
    <mergeCell ref="E3:E4"/>
    <mergeCell ref="F3:H3"/>
    <mergeCell ref="I3:K3"/>
  </mergeCells>
  <printOptions horizontalCentered="1"/>
  <pageMargins left="0.25" right="0.25" top="0.35" bottom="0.32" header="0.21" footer="0.21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2:K391"/>
  <sheetViews>
    <sheetView workbookViewId="0">
      <selection activeCell="D4" sqref="D4:D5"/>
    </sheetView>
  </sheetViews>
  <sheetFormatPr defaultColWidth="8.85546875" defaultRowHeight="12.75"/>
  <cols>
    <col min="1" max="1" width="7.140625" style="126" customWidth="1"/>
    <col min="2" max="2" width="22.7109375" style="147" customWidth="1"/>
    <col min="3" max="3" width="30.85546875" style="128" customWidth="1"/>
    <col min="4" max="4" width="13.28515625" style="130" customWidth="1"/>
    <col min="5" max="5" width="12.42578125" style="126" customWidth="1"/>
    <col min="6" max="10" width="8.85546875" style="126"/>
    <col min="11" max="11" width="8.85546875" style="127"/>
    <col min="12" max="16384" width="8.85546875" style="126"/>
  </cols>
  <sheetData>
    <row r="2" spans="1:11" s="24" customFormat="1">
      <c r="A2" s="404" t="s">
        <v>6066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1" s="24" customFormat="1">
      <c r="A3" s="75" t="s">
        <v>5424</v>
      </c>
      <c r="B3" s="146"/>
      <c r="C3" s="98"/>
      <c r="D3" s="46"/>
      <c r="E3" s="23"/>
      <c r="F3" s="23"/>
      <c r="G3" s="23"/>
      <c r="H3" s="49"/>
      <c r="I3" s="69"/>
      <c r="J3" s="69"/>
      <c r="K3" s="49"/>
    </row>
    <row r="4" spans="1:11" s="32" customFormat="1" ht="56.45" customHeight="1">
      <c r="A4" s="304" t="s">
        <v>4826</v>
      </c>
      <c r="B4" s="426" t="s">
        <v>4827</v>
      </c>
      <c r="C4" s="389" t="s">
        <v>4828</v>
      </c>
      <c r="D4" s="307" t="s">
        <v>4829</v>
      </c>
      <c r="E4" s="389" t="s">
        <v>4830</v>
      </c>
      <c r="F4" s="303" t="s">
        <v>4831</v>
      </c>
      <c r="G4" s="303"/>
      <c r="H4" s="303"/>
      <c r="I4" s="303" t="s">
        <v>4835</v>
      </c>
      <c r="J4" s="303"/>
      <c r="K4" s="303"/>
    </row>
    <row r="5" spans="1:11" s="32" customFormat="1" ht="16.5" customHeight="1">
      <c r="A5" s="297"/>
      <c r="B5" s="427"/>
      <c r="C5" s="386"/>
      <c r="D5" s="388"/>
      <c r="E5" s="386"/>
      <c r="F5" s="25" t="s">
        <v>4832</v>
      </c>
      <c r="G5" s="25" t="s">
        <v>4833</v>
      </c>
      <c r="H5" s="115" t="s">
        <v>4834</v>
      </c>
      <c r="I5" s="114" t="s">
        <v>4832</v>
      </c>
      <c r="J5" s="114" t="s">
        <v>4833</v>
      </c>
      <c r="K5" s="115" t="s">
        <v>4834</v>
      </c>
    </row>
    <row r="6" spans="1:11" ht="22.9" customHeight="1">
      <c r="A6" s="411">
        <v>1</v>
      </c>
      <c r="B6" s="423" t="s">
        <v>5754</v>
      </c>
      <c r="C6" s="2" t="s">
        <v>4007</v>
      </c>
      <c r="D6" s="68" t="s">
        <v>4006</v>
      </c>
      <c r="E6" s="189"/>
      <c r="F6" s="83">
        <v>164</v>
      </c>
      <c r="G6" s="83">
        <v>155</v>
      </c>
      <c r="H6" s="121">
        <f>SUM(F6:G6)</f>
        <v>319</v>
      </c>
      <c r="I6" s="411">
        <v>2</v>
      </c>
      <c r="J6" s="411">
        <v>2</v>
      </c>
      <c r="K6" s="405">
        <f>SUM(I6:J6)</f>
        <v>4</v>
      </c>
    </row>
    <row r="7" spans="1:11" ht="22.9" customHeight="1">
      <c r="A7" s="412"/>
      <c r="B7" s="424"/>
      <c r="C7" s="2" t="s">
        <v>4007</v>
      </c>
      <c r="D7" s="68" t="s">
        <v>4008</v>
      </c>
      <c r="E7" s="189"/>
      <c r="F7" s="81">
        <v>32</v>
      </c>
      <c r="G7" s="81">
        <v>20</v>
      </c>
      <c r="H7" s="121">
        <f t="shared" ref="H7:H89" si="0">SUM(F7:G7)</f>
        <v>52</v>
      </c>
      <c r="I7" s="412"/>
      <c r="J7" s="412"/>
      <c r="K7" s="406"/>
    </row>
    <row r="8" spans="1:11" ht="22.9" customHeight="1">
      <c r="A8" s="412"/>
      <c r="B8" s="424"/>
      <c r="C8" s="2" t="s">
        <v>4010</v>
      </c>
      <c r="D8" s="68" t="s">
        <v>4009</v>
      </c>
      <c r="E8" s="189"/>
      <c r="F8" s="81">
        <v>148</v>
      </c>
      <c r="G8" s="81">
        <v>124</v>
      </c>
      <c r="H8" s="121">
        <f t="shared" si="0"/>
        <v>272</v>
      </c>
      <c r="I8" s="412"/>
      <c r="J8" s="412"/>
      <c r="K8" s="406"/>
    </row>
    <row r="9" spans="1:11" ht="22.9" customHeight="1">
      <c r="A9" s="412"/>
      <c r="B9" s="424"/>
      <c r="C9" s="2" t="s">
        <v>4012</v>
      </c>
      <c r="D9" s="68" t="s">
        <v>4011</v>
      </c>
      <c r="E9" s="189"/>
      <c r="F9" s="81">
        <v>202</v>
      </c>
      <c r="G9" s="81">
        <v>174</v>
      </c>
      <c r="H9" s="121">
        <f t="shared" si="0"/>
        <v>376</v>
      </c>
      <c r="I9" s="412"/>
      <c r="J9" s="412"/>
      <c r="K9" s="406"/>
    </row>
    <row r="10" spans="1:11" ht="22.9" customHeight="1">
      <c r="A10" s="413"/>
      <c r="B10" s="425"/>
      <c r="C10" s="2" t="s">
        <v>4014</v>
      </c>
      <c r="D10" s="68" t="s">
        <v>4013</v>
      </c>
      <c r="E10" s="189"/>
      <c r="F10" s="81">
        <v>497</v>
      </c>
      <c r="G10" s="81">
        <v>428</v>
      </c>
      <c r="H10" s="121">
        <f t="shared" si="0"/>
        <v>925</v>
      </c>
      <c r="I10" s="413"/>
      <c r="J10" s="413"/>
      <c r="K10" s="407"/>
    </row>
    <row r="11" spans="1:11" ht="22.9" customHeight="1">
      <c r="A11" s="124"/>
      <c r="B11" s="187"/>
      <c r="C11" s="129"/>
      <c r="D11" s="68"/>
      <c r="E11" s="121" t="s">
        <v>5507</v>
      </c>
      <c r="F11" s="86">
        <f>SUM(F6:F10)</f>
        <v>1043</v>
      </c>
      <c r="G11" s="86">
        <f t="shared" ref="G11:H11" si="1">SUM(G6:G10)</f>
        <v>901</v>
      </c>
      <c r="H11" s="86">
        <f t="shared" si="1"/>
        <v>1944</v>
      </c>
      <c r="I11" s="86">
        <f t="shared" ref="I11" si="2">SUM(I6:I10)</f>
        <v>2</v>
      </c>
      <c r="J11" s="86">
        <f t="shared" ref="J11" si="3">SUM(J6:J10)</f>
        <v>2</v>
      </c>
      <c r="K11" s="86">
        <f t="shared" ref="K11" si="4">SUM(K6:K10)</f>
        <v>4</v>
      </c>
    </row>
    <row r="12" spans="1:11" ht="22.9" customHeight="1">
      <c r="A12" s="411">
        <v>2</v>
      </c>
      <c r="B12" s="423" t="s">
        <v>5755</v>
      </c>
      <c r="C12" s="2" t="s">
        <v>4012</v>
      </c>
      <c r="D12" s="68" t="s">
        <v>4015</v>
      </c>
      <c r="E12" s="189"/>
      <c r="F12" s="81">
        <v>235</v>
      </c>
      <c r="G12" s="81">
        <v>202</v>
      </c>
      <c r="H12" s="121">
        <f t="shared" si="0"/>
        <v>437</v>
      </c>
      <c r="I12" s="411">
        <v>2</v>
      </c>
      <c r="J12" s="411">
        <v>2</v>
      </c>
      <c r="K12" s="405">
        <f t="shared" ref="K12" si="5">SUM(I12:J16)</f>
        <v>4</v>
      </c>
    </row>
    <row r="13" spans="1:11" ht="22.9" customHeight="1">
      <c r="A13" s="412"/>
      <c r="B13" s="424"/>
      <c r="C13" s="2" t="s">
        <v>4017</v>
      </c>
      <c r="D13" s="68" t="s">
        <v>4016</v>
      </c>
      <c r="E13" s="189"/>
      <c r="F13" s="81">
        <v>187</v>
      </c>
      <c r="G13" s="81">
        <v>156</v>
      </c>
      <c r="H13" s="121">
        <f t="shared" si="0"/>
        <v>343</v>
      </c>
      <c r="I13" s="412"/>
      <c r="J13" s="412"/>
      <c r="K13" s="406"/>
    </row>
    <row r="14" spans="1:11" ht="22.9" customHeight="1">
      <c r="A14" s="412"/>
      <c r="B14" s="424"/>
      <c r="C14" s="2" t="s">
        <v>4019</v>
      </c>
      <c r="D14" s="68" t="s">
        <v>4018</v>
      </c>
      <c r="E14" s="189"/>
      <c r="F14" s="81">
        <v>406</v>
      </c>
      <c r="G14" s="81">
        <v>359</v>
      </c>
      <c r="H14" s="121">
        <f t="shared" si="0"/>
        <v>765</v>
      </c>
      <c r="I14" s="412"/>
      <c r="J14" s="412"/>
      <c r="K14" s="406"/>
    </row>
    <row r="15" spans="1:11" ht="22.9" customHeight="1">
      <c r="A15" s="412"/>
      <c r="B15" s="424"/>
      <c r="C15" s="2" t="s">
        <v>4021</v>
      </c>
      <c r="D15" s="68" t="s">
        <v>4020</v>
      </c>
      <c r="E15" s="189"/>
      <c r="F15" s="81">
        <v>379</v>
      </c>
      <c r="G15" s="81">
        <v>306</v>
      </c>
      <c r="H15" s="121">
        <f t="shared" si="0"/>
        <v>685</v>
      </c>
      <c r="I15" s="412"/>
      <c r="J15" s="412"/>
      <c r="K15" s="406"/>
    </row>
    <row r="16" spans="1:11" ht="22.9" customHeight="1">
      <c r="A16" s="413"/>
      <c r="B16" s="425"/>
      <c r="C16" s="2" t="s">
        <v>4021</v>
      </c>
      <c r="D16" s="68" t="s">
        <v>4022</v>
      </c>
      <c r="E16" s="189"/>
      <c r="F16" s="81">
        <v>291</v>
      </c>
      <c r="G16" s="81">
        <v>264</v>
      </c>
      <c r="H16" s="121">
        <f t="shared" si="0"/>
        <v>555</v>
      </c>
      <c r="I16" s="413"/>
      <c r="J16" s="413"/>
      <c r="K16" s="407"/>
    </row>
    <row r="17" spans="1:11" ht="18" customHeight="1">
      <c r="A17" s="124"/>
      <c r="B17" s="187"/>
      <c r="C17" s="129"/>
      <c r="D17" s="68"/>
      <c r="E17" s="121" t="s">
        <v>5507</v>
      </c>
      <c r="F17" s="86">
        <f>SUM(F12:F16)</f>
        <v>1498</v>
      </c>
      <c r="G17" s="86">
        <f t="shared" ref="G17:H17" si="6">SUM(G12:G16)</f>
        <v>1287</v>
      </c>
      <c r="H17" s="86">
        <f t="shared" si="6"/>
        <v>2785</v>
      </c>
      <c r="I17" s="86">
        <f t="shared" ref="I17" si="7">SUM(I12:I16)</f>
        <v>2</v>
      </c>
      <c r="J17" s="86">
        <f t="shared" ref="J17" si="8">SUM(J12:J16)</f>
        <v>2</v>
      </c>
      <c r="K17" s="86">
        <f t="shared" ref="K17" si="9">SUM(K12:K16)</f>
        <v>4</v>
      </c>
    </row>
    <row r="18" spans="1:11" ht="22.9" customHeight="1">
      <c r="A18" s="411">
        <v>3</v>
      </c>
      <c r="B18" s="423" t="s">
        <v>5756</v>
      </c>
      <c r="C18" s="2" t="s">
        <v>4012</v>
      </c>
      <c r="D18" s="68" t="s">
        <v>4023</v>
      </c>
      <c r="E18" s="189"/>
      <c r="F18" s="81">
        <v>300</v>
      </c>
      <c r="G18" s="81">
        <v>248</v>
      </c>
      <c r="H18" s="121">
        <f t="shared" si="0"/>
        <v>548</v>
      </c>
      <c r="I18" s="411">
        <v>2</v>
      </c>
      <c r="J18" s="411">
        <v>2</v>
      </c>
      <c r="K18" s="405">
        <f t="shared" ref="K18" si="10">SUM(I18:J20)</f>
        <v>4</v>
      </c>
    </row>
    <row r="19" spans="1:11" ht="22.9" customHeight="1">
      <c r="A19" s="412"/>
      <c r="B19" s="424"/>
      <c r="C19" s="2" t="s">
        <v>4012</v>
      </c>
      <c r="D19" s="68" t="s">
        <v>4024</v>
      </c>
      <c r="E19" s="189"/>
      <c r="F19" s="81">
        <v>241</v>
      </c>
      <c r="G19" s="81">
        <v>218</v>
      </c>
      <c r="H19" s="121">
        <f t="shared" si="0"/>
        <v>459</v>
      </c>
      <c r="I19" s="412"/>
      <c r="J19" s="412"/>
      <c r="K19" s="406"/>
    </row>
    <row r="20" spans="1:11" ht="22.9" customHeight="1">
      <c r="A20" s="413"/>
      <c r="B20" s="425"/>
      <c r="C20" s="2" t="s">
        <v>4012</v>
      </c>
      <c r="D20" s="68" t="s">
        <v>4025</v>
      </c>
      <c r="E20" s="189"/>
      <c r="F20" s="81">
        <v>485</v>
      </c>
      <c r="G20" s="81">
        <v>443</v>
      </c>
      <c r="H20" s="121">
        <f t="shared" si="0"/>
        <v>928</v>
      </c>
      <c r="I20" s="413"/>
      <c r="J20" s="413"/>
      <c r="K20" s="407"/>
    </row>
    <row r="21" spans="1:11" ht="19.899999999999999" customHeight="1">
      <c r="A21" s="124"/>
      <c r="B21" s="187"/>
      <c r="C21" s="129"/>
      <c r="D21" s="68"/>
      <c r="E21" s="121" t="s">
        <v>5507</v>
      </c>
      <c r="F21" s="86">
        <f>SUM(F18:F20)</f>
        <v>1026</v>
      </c>
      <c r="G21" s="86">
        <f t="shared" ref="G21:H21" si="11">SUM(G18:G20)</f>
        <v>909</v>
      </c>
      <c r="H21" s="86">
        <f t="shared" si="11"/>
        <v>1935</v>
      </c>
      <c r="I21" s="86">
        <f t="shared" ref="I21" si="12">SUM(I18:I20)</f>
        <v>2</v>
      </c>
      <c r="J21" s="86">
        <f t="shared" ref="J21" si="13">SUM(J18:J20)</f>
        <v>2</v>
      </c>
      <c r="K21" s="86">
        <f t="shared" ref="K21" si="14">SUM(K18:K20)</f>
        <v>4</v>
      </c>
    </row>
    <row r="22" spans="1:11" ht="22.9" customHeight="1">
      <c r="A22" s="411">
        <v>4</v>
      </c>
      <c r="B22" s="423" t="s">
        <v>5756</v>
      </c>
      <c r="C22" s="2" t="s">
        <v>4012</v>
      </c>
      <c r="D22" s="68" t="s">
        <v>4026</v>
      </c>
      <c r="E22" s="189"/>
      <c r="F22" s="81">
        <v>205</v>
      </c>
      <c r="G22" s="81">
        <v>182</v>
      </c>
      <c r="H22" s="121">
        <f t="shared" si="0"/>
        <v>387</v>
      </c>
      <c r="I22" s="411">
        <v>2</v>
      </c>
      <c r="J22" s="411">
        <v>2</v>
      </c>
      <c r="K22" s="405">
        <f t="shared" ref="K22" si="15">SUM(I22:J24)</f>
        <v>4</v>
      </c>
    </row>
    <row r="23" spans="1:11" ht="22.9" customHeight="1">
      <c r="A23" s="412"/>
      <c r="B23" s="424"/>
      <c r="C23" s="2" t="s">
        <v>4012</v>
      </c>
      <c r="D23" s="68" t="s">
        <v>4027</v>
      </c>
      <c r="E23" s="189"/>
      <c r="F23" s="81">
        <v>504</v>
      </c>
      <c r="G23" s="81">
        <v>430</v>
      </c>
      <c r="H23" s="121">
        <f t="shared" si="0"/>
        <v>934</v>
      </c>
      <c r="I23" s="412"/>
      <c r="J23" s="412"/>
      <c r="K23" s="406"/>
    </row>
    <row r="24" spans="1:11" ht="22.9" customHeight="1">
      <c r="A24" s="413"/>
      <c r="B24" s="425"/>
      <c r="C24" s="2" t="s">
        <v>4029</v>
      </c>
      <c r="D24" s="68" t="s">
        <v>4028</v>
      </c>
      <c r="E24" s="189"/>
      <c r="F24" s="81">
        <v>312</v>
      </c>
      <c r="G24" s="81">
        <v>256</v>
      </c>
      <c r="H24" s="121">
        <f t="shared" si="0"/>
        <v>568</v>
      </c>
      <c r="I24" s="413"/>
      <c r="J24" s="413"/>
      <c r="K24" s="407"/>
    </row>
    <row r="25" spans="1:11" ht="18.600000000000001" customHeight="1">
      <c r="A25" s="124"/>
      <c r="B25" s="187"/>
      <c r="C25" s="129"/>
      <c r="D25" s="68"/>
      <c r="E25" s="121" t="s">
        <v>5507</v>
      </c>
      <c r="F25" s="86">
        <f>SUM(F22:F24)</f>
        <v>1021</v>
      </c>
      <c r="G25" s="86">
        <f t="shared" ref="G25:H25" si="16">SUM(G22:G24)</f>
        <v>868</v>
      </c>
      <c r="H25" s="86">
        <f t="shared" si="16"/>
        <v>1889</v>
      </c>
      <c r="I25" s="86">
        <f t="shared" ref="I25" si="17">SUM(I22:I24)</f>
        <v>2</v>
      </c>
      <c r="J25" s="86">
        <f t="shared" ref="J25" si="18">SUM(J22:J24)</f>
        <v>2</v>
      </c>
      <c r="K25" s="86">
        <f t="shared" ref="K25" si="19">SUM(K22:K24)</f>
        <v>4</v>
      </c>
    </row>
    <row r="26" spans="1:11" ht="18.600000000000001" customHeight="1">
      <c r="A26" s="411">
        <v>5</v>
      </c>
      <c r="B26" s="423" t="s">
        <v>5779</v>
      </c>
      <c r="C26" s="2" t="s">
        <v>4031</v>
      </c>
      <c r="D26" s="68" t="s">
        <v>4030</v>
      </c>
      <c r="E26" s="189"/>
      <c r="F26" s="81">
        <v>643</v>
      </c>
      <c r="G26" s="81">
        <v>550</v>
      </c>
      <c r="H26" s="121">
        <f t="shared" si="0"/>
        <v>1193</v>
      </c>
      <c r="I26" s="411">
        <v>2</v>
      </c>
      <c r="J26" s="411">
        <v>2</v>
      </c>
      <c r="K26" s="405">
        <f t="shared" ref="K26" si="20">SUM(I26:J27)</f>
        <v>4</v>
      </c>
    </row>
    <row r="27" spans="1:11" ht="18.600000000000001" customHeight="1">
      <c r="A27" s="413"/>
      <c r="B27" s="424"/>
      <c r="C27" s="2" t="s">
        <v>4033</v>
      </c>
      <c r="D27" s="68" t="s">
        <v>4032</v>
      </c>
      <c r="E27" s="189"/>
      <c r="F27" s="81">
        <v>935</v>
      </c>
      <c r="G27" s="81">
        <v>724</v>
      </c>
      <c r="H27" s="121">
        <f t="shared" si="0"/>
        <v>1659</v>
      </c>
      <c r="I27" s="413"/>
      <c r="J27" s="413"/>
      <c r="K27" s="407"/>
    </row>
    <row r="28" spans="1:11" ht="18.600000000000001" customHeight="1">
      <c r="A28" s="124"/>
      <c r="B28" s="187"/>
      <c r="C28" s="129"/>
      <c r="D28" s="68"/>
      <c r="E28" s="121" t="s">
        <v>5507</v>
      </c>
      <c r="F28" s="86">
        <f>SUM(F26:F27)</f>
        <v>1578</v>
      </c>
      <c r="G28" s="86">
        <f t="shared" ref="G28:H28" si="21">SUM(G26:G27)</f>
        <v>1274</v>
      </c>
      <c r="H28" s="86">
        <f t="shared" si="21"/>
        <v>2852</v>
      </c>
      <c r="I28" s="86">
        <f t="shared" ref="I28" si="22">SUM(I26:I27)</f>
        <v>2</v>
      </c>
      <c r="J28" s="86">
        <f t="shared" ref="J28" si="23">SUM(J26:J27)</f>
        <v>2</v>
      </c>
      <c r="K28" s="86">
        <f t="shared" ref="K28" si="24">SUM(K26:K27)</f>
        <v>4</v>
      </c>
    </row>
    <row r="29" spans="1:11" ht="18.600000000000001" customHeight="1">
      <c r="A29" s="411">
        <v>6</v>
      </c>
      <c r="B29" s="423" t="s">
        <v>5779</v>
      </c>
      <c r="C29" s="2" t="s">
        <v>4035</v>
      </c>
      <c r="D29" s="68" t="s">
        <v>4034</v>
      </c>
      <c r="E29" s="189"/>
      <c r="F29" s="81">
        <v>482</v>
      </c>
      <c r="G29" s="81">
        <v>377</v>
      </c>
      <c r="H29" s="121">
        <f t="shared" si="0"/>
        <v>859</v>
      </c>
      <c r="I29" s="411">
        <v>2</v>
      </c>
      <c r="J29" s="411">
        <v>2</v>
      </c>
      <c r="K29" s="405">
        <f t="shared" ref="K29" si="25">SUM(I29:J32)</f>
        <v>4</v>
      </c>
    </row>
    <row r="30" spans="1:11" ht="18.600000000000001" customHeight="1">
      <c r="A30" s="412"/>
      <c r="B30" s="424"/>
      <c r="C30" s="2" t="s">
        <v>4037</v>
      </c>
      <c r="D30" s="68" t="s">
        <v>4036</v>
      </c>
      <c r="E30" s="189"/>
      <c r="F30" s="81">
        <v>203</v>
      </c>
      <c r="G30" s="81">
        <v>185</v>
      </c>
      <c r="H30" s="121">
        <f t="shared" si="0"/>
        <v>388</v>
      </c>
      <c r="I30" s="412"/>
      <c r="J30" s="412"/>
      <c r="K30" s="406"/>
    </row>
    <row r="31" spans="1:11" ht="18.600000000000001" customHeight="1">
      <c r="A31" s="412"/>
      <c r="B31" s="424"/>
      <c r="C31" s="2" t="s">
        <v>4039</v>
      </c>
      <c r="D31" s="68" t="s">
        <v>4038</v>
      </c>
      <c r="E31" s="189"/>
      <c r="F31" s="81">
        <v>742</v>
      </c>
      <c r="G31" s="81">
        <v>619</v>
      </c>
      <c r="H31" s="121">
        <f t="shared" si="0"/>
        <v>1361</v>
      </c>
      <c r="I31" s="412"/>
      <c r="J31" s="412"/>
      <c r="K31" s="406"/>
    </row>
    <row r="32" spans="1:11" ht="18.600000000000001" customHeight="1">
      <c r="A32" s="413"/>
      <c r="B32" s="425"/>
      <c r="C32" s="2" t="s">
        <v>4039</v>
      </c>
      <c r="D32" s="68" t="s">
        <v>4040</v>
      </c>
      <c r="E32" s="189"/>
      <c r="F32" s="81">
        <v>42</v>
      </c>
      <c r="G32" s="81">
        <v>36</v>
      </c>
      <c r="H32" s="121">
        <f t="shared" si="0"/>
        <v>78</v>
      </c>
      <c r="I32" s="413"/>
      <c r="J32" s="413"/>
      <c r="K32" s="407"/>
    </row>
    <row r="33" spans="1:11" ht="18.600000000000001" customHeight="1">
      <c r="A33" s="124"/>
      <c r="B33" s="187"/>
      <c r="C33" s="129"/>
      <c r="D33" s="68"/>
      <c r="E33" s="121" t="s">
        <v>5507</v>
      </c>
      <c r="F33" s="86">
        <f>SUM(F29:F32)</f>
        <v>1469</v>
      </c>
      <c r="G33" s="86">
        <f t="shared" ref="G33:H33" si="26">SUM(G29:G32)</f>
        <v>1217</v>
      </c>
      <c r="H33" s="86">
        <f t="shared" si="26"/>
        <v>2686</v>
      </c>
      <c r="I33" s="86">
        <f t="shared" ref="I33" si="27">SUM(I29:I32)</f>
        <v>2</v>
      </c>
      <c r="J33" s="86">
        <f t="shared" ref="J33" si="28">SUM(J29:J32)</f>
        <v>2</v>
      </c>
      <c r="K33" s="86">
        <f t="shared" ref="K33" si="29">SUM(K29:K32)</f>
        <v>4</v>
      </c>
    </row>
    <row r="34" spans="1:11" ht="18.600000000000001" customHeight="1">
      <c r="A34" s="411">
        <v>7</v>
      </c>
      <c r="B34" s="423" t="s">
        <v>5780</v>
      </c>
      <c r="C34" s="2" t="s">
        <v>4042</v>
      </c>
      <c r="D34" s="68" t="s">
        <v>4041</v>
      </c>
      <c r="E34" s="189"/>
      <c r="F34" s="81">
        <v>321</v>
      </c>
      <c r="G34" s="81">
        <v>230</v>
      </c>
      <c r="H34" s="121">
        <f t="shared" si="0"/>
        <v>551</v>
      </c>
      <c r="I34" s="411">
        <v>2</v>
      </c>
      <c r="J34" s="411">
        <v>2</v>
      </c>
      <c r="K34" s="405">
        <f t="shared" ref="K34" si="30">SUM(I34:J37)</f>
        <v>4</v>
      </c>
    </row>
    <row r="35" spans="1:11" ht="18.600000000000001" customHeight="1">
      <c r="A35" s="412"/>
      <c r="B35" s="424"/>
      <c r="C35" s="2" t="s">
        <v>4042</v>
      </c>
      <c r="D35" s="68" t="s">
        <v>4043</v>
      </c>
      <c r="E35" s="189"/>
      <c r="F35" s="81">
        <v>149</v>
      </c>
      <c r="G35" s="81">
        <v>114</v>
      </c>
      <c r="H35" s="121">
        <f t="shared" si="0"/>
        <v>263</v>
      </c>
      <c r="I35" s="412"/>
      <c r="J35" s="412"/>
      <c r="K35" s="406"/>
    </row>
    <row r="36" spans="1:11" ht="18.600000000000001" customHeight="1">
      <c r="A36" s="412"/>
      <c r="B36" s="424"/>
      <c r="C36" s="2" t="s">
        <v>4045</v>
      </c>
      <c r="D36" s="68" t="s">
        <v>4044</v>
      </c>
      <c r="E36" s="189"/>
      <c r="F36" s="81">
        <v>333</v>
      </c>
      <c r="G36" s="81">
        <v>259</v>
      </c>
      <c r="H36" s="121">
        <f t="shared" si="0"/>
        <v>592</v>
      </c>
      <c r="I36" s="412"/>
      <c r="J36" s="412"/>
      <c r="K36" s="406"/>
    </row>
    <row r="37" spans="1:11" ht="18.600000000000001" customHeight="1">
      <c r="A37" s="413"/>
      <c r="B37" s="425"/>
      <c r="C37" s="2" t="s">
        <v>4047</v>
      </c>
      <c r="D37" s="68" t="s">
        <v>4046</v>
      </c>
      <c r="E37" s="189"/>
      <c r="F37" s="81">
        <v>705</v>
      </c>
      <c r="G37" s="81">
        <v>643</v>
      </c>
      <c r="H37" s="121">
        <f t="shared" si="0"/>
        <v>1348</v>
      </c>
      <c r="I37" s="413"/>
      <c r="J37" s="413"/>
      <c r="K37" s="407"/>
    </row>
    <row r="38" spans="1:11" ht="18.600000000000001" customHeight="1">
      <c r="A38" s="124"/>
      <c r="B38" s="187"/>
      <c r="C38" s="2"/>
      <c r="D38" s="68"/>
      <c r="E38" s="121" t="s">
        <v>5507</v>
      </c>
      <c r="F38" s="86">
        <f>SUM(F34:F37)</f>
        <v>1508</v>
      </c>
      <c r="G38" s="86">
        <f t="shared" ref="G38:H38" si="31">SUM(G34:G37)</f>
        <v>1246</v>
      </c>
      <c r="H38" s="86">
        <f t="shared" si="31"/>
        <v>2754</v>
      </c>
      <c r="I38" s="86">
        <f t="shared" ref="I38" si="32">SUM(I34:I37)</f>
        <v>2</v>
      </c>
      <c r="J38" s="86">
        <f t="shared" ref="J38" si="33">SUM(J34:J37)</f>
        <v>2</v>
      </c>
      <c r="K38" s="86">
        <f t="shared" ref="K38" si="34">SUM(K34:K37)</f>
        <v>4</v>
      </c>
    </row>
    <row r="39" spans="1:11" ht="18.600000000000001" customHeight="1">
      <c r="A39" s="125">
        <v>8</v>
      </c>
      <c r="B39" s="187" t="s">
        <v>5781</v>
      </c>
      <c r="C39" s="2" t="s">
        <v>4042</v>
      </c>
      <c r="D39" s="68" t="s">
        <v>4048</v>
      </c>
      <c r="E39" s="189"/>
      <c r="F39" s="81">
        <v>907</v>
      </c>
      <c r="G39" s="81">
        <v>704</v>
      </c>
      <c r="H39" s="121">
        <f t="shared" si="0"/>
        <v>1611</v>
      </c>
      <c r="I39" s="125">
        <v>2</v>
      </c>
      <c r="J39" s="125">
        <v>2</v>
      </c>
      <c r="K39" s="121">
        <f>SUM(I39:J39)</f>
        <v>4</v>
      </c>
    </row>
    <row r="40" spans="1:11" ht="18.600000000000001" customHeight="1">
      <c r="A40" s="124"/>
      <c r="B40" s="187"/>
      <c r="C40" s="129"/>
      <c r="D40" s="68"/>
      <c r="E40" s="121" t="s">
        <v>5507</v>
      </c>
      <c r="F40" s="86">
        <f>SUM(F39)</f>
        <v>907</v>
      </c>
      <c r="G40" s="86">
        <f t="shared" ref="G40:H40" si="35">SUM(G39)</f>
        <v>704</v>
      </c>
      <c r="H40" s="86">
        <f t="shared" si="35"/>
        <v>1611</v>
      </c>
      <c r="I40" s="86">
        <f t="shared" ref="I40" si="36">SUM(I39)</f>
        <v>2</v>
      </c>
      <c r="J40" s="86">
        <f t="shared" ref="J40" si="37">SUM(J39)</f>
        <v>2</v>
      </c>
      <c r="K40" s="86">
        <f t="shared" ref="K40" si="38">SUM(K39)</f>
        <v>4</v>
      </c>
    </row>
    <row r="41" spans="1:11" ht="16.149999999999999" customHeight="1">
      <c r="A41" s="411">
        <v>9</v>
      </c>
      <c r="B41" s="420" t="s">
        <v>5782</v>
      </c>
      <c r="C41" s="2" t="s">
        <v>4050</v>
      </c>
      <c r="D41" s="68" t="s">
        <v>4049</v>
      </c>
      <c r="E41" s="189"/>
      <c r="F41" s="81">
        <v>328</v>
      </c>
      <c r="G41" s="81">
        <v>331</v>
      </c>
      <c r="H41" s="121">
        <f t="shared" si="0"/>
        <v>659</v>
      </c>
      <c r="I41" s="411">
        <v>2</v>
      </c>
      <c r="J41" s="411">
        <v>2</v>
      </c>
      <c r="K41" s="405">
        <f t="shared" ref="K41" si="39">SUM(I41:J44)</f>
        <v>4</v>
      </c>
    </row>
    <row r="42" spans="1:11" ht="16.149999999999999" customHeight="1">
      <c r="A42" s="412"/>
      <c r="B42" s="421"/>
      <c r="C42" s="2" t="s">
        <v>4050</v>
      </c>
      <c r="D42" s="68" t="s">
        <v>4051</v>
      </c>
      <c r="E42" s="189"/>
      <c r="F42" s="81">
        <v>188</v>
      </c>
      <c r="G42" s="81">
        <v>149</v>
      </c>
      <c r="H42" s="121">
        <f t="shared" si="0"/>
        <v>337</v>
      </c>
      <c r="I42" s="412"/>
      <c r="J42" s="412"/>
      <c r="K42" s="406"/>
    </row>
    <row r="43" spans="1:11" ht="16.149999999999999" customHeight="1">
      <c r="A43" s="412"/>
      <c r="B43" s="421"/>
      <c r="C43" s="2" t="s">
        <v>4053</v>
      </c>
      <c r="D43" s="68" t="s">
        <v>4052</v>
      </c>
      <c r="E43" s="189"/>
      <c r="F43" s="81">
        <v>221</v>
      </c>
      <c r="G43" s="81">
        <v>200</v>
      </c>
      <c r="H43" s="121">
        <f t="shared" si="0"/>
        <v>421</v>
      </c>
      <c r="I43" s="412"/>
      <c r="J43" s="412"/>
      <c r="K43" s="406"/>
    </row>
    <row r="44" spans="1:11" ht="16.149999999999999" customHeight="1">
      <c r="A44" s="413"/>
      <c r="B44" s="422"/>
      <c r="C44" s="2" t="s">
        <v>4053</v>
      </c>
      <c r="D44" s="68" t="s">
        <v>4054</v>
      </c>
      <c r="E44" s="189"/>
      <c r="F44" s="81">
        <v>409</v>
      </c>
      <c r="G44" s="81">
        <v>418</v>
      </c>
      <c r="H44" s="121">
        <f t="shared" si="0"/>
        <v>827</v>
      </c>
      <c r="I44" s="413"/>
      <c r="J44" s="413"/>
      <c r="K44" s="407"/>
    </row>
    <row r="45" spans="1:11" ht="16.149999999999999" customHeight="1">
      <c r="A45" s="124"/>
      <c r="B45" s="187"/>
      <c r="C45" s="129"/>
      <c r="D45" s="68"/>
      <c r="E45" s="121" t="s">
        <v>5507</v>
      </c>
      <c r="F45" s="86">
        <f>SUM(F41:F44)</f>
        <v>1146</v>
      </c>
      <c r="G45" s="86">
        <f t="shared" ref="G45:H45" si="40">SUM(G41:G44)</f>
        <v>1098</v>
      </c>
      <c r="H45" s="86">
        <f t="shared" si="40"/>
        <v>2244</v>
      </c>
      <c r="I45" s="86">
        <f t="shared" ref="I45" si="41">SUM(I41:I44)</f>
        <v>2</v>
      </c>
      <c r="J45" s="86">
        <f t="shared" ref="J45" si="42">SUM(J41:J44)</f>
        <v>2</v>
      </c>
      <c r="K45" s="86">
        <f t="shared" ref="K45" si="43">SUM(K41:K44)</f>
        <v>4</v>
      </c>
    </row>
    <row r="46" spans="1:11" ht="22.9" customHeight="1">
      <c r="A46" s="411">
        <v>10</v>
      </c>
      <c r="B46" s="420" t="s">
        <v>5759</v>
      </c>
      <c r="C46" s="2" t="s">
        <v>4056</v>
      </c>
      <c r="D46" s="68" t="s">
        <v>4055</v>
      </c>
      <c r="E46" s="189"/>
      <c r="F46" s="81">
        <v>199</v>
      </c>
      <c r="G46" s="81">
        <v>169</v>
      </c>
      <c r="H46" s="121">
        <f t="shared" si="0"/>
        <v>368</v>
      </c>
      <c r="I46" s="411">
        <v>2</v>
      </c>
      <c r="J46" s="411">
        <v>2</v>
      </c>
      <c r="K46" s="405">
        <f t="shared" ref="K46" si="44">SUM(I46:J49)</f>
        <v>4</v>
      </c>
    </row>
    <row r="47" spans="1:11" ht="22.9" customHeight="1">
      <c r="A47" s="412"/>
      <c r="B47" s="421"/>
      <c r="C47" s="2" t="s">
        <v>4056</v>
      </c>
      <c r="D47" s="68" t="s">
        <v>4057</v>
      </c>
      <c r="E47" s="189"/>
      <c r="F47" s="81">
        <v>311</v>
      </c>
      <c r="G47" s="81">
        <v>285</v>
      </c>
      <c r="H47" s="121">
        <f t="shared" si="0"/>
        <v>596</v>
      </c>
      <c r="I47" s="412"/>
      <c r="J47" s="412"/>
      <c r="K47" s="406"/>
    </row>
    <row r="48" spans="1:11" ht="22.9" customHeight="1">
      <c r="A48" s="412"/>
      <c r="B48" s="421"/>
      <c r="C48" s="2" t="s">
        <v>4056</v>
      </c>
      <c r="D48" s="68" t="s">
        <v>4058</v>
      </c>
      <c r="E48" s="189"/>
      <c r="F48" s="81">
        <v>144</v>
      </c>
      <c r="G48" s="81">
        <v>143</v>
      </c>
      <c r="H48" s="121">
        <f t="shared" si="0"/>
        <v>287</v>
      </c>
      <c r="I48" s="412"/>
      <c r="J48" s="412"/>
      <c r="K48" s="406"/>
    </row>
    <row r="49" spans="1:11" ht="22.9" customHeight="1">
      <c r="A49" s="413"/>
      <c r="B49" s="422"/>
      <c r="C49" s="2" t="s">
        <v>4056</v>
      </c>
      <c r="D49" s="68" t="s">
        <v>4059</v>
      </c>
      <c r="E49" s="189"/>
      <c r="F49" s="81">
        <v>278</v>
      </c>
      <c r="G49" s="81">
        <v>259</v>
      </c>
      <c r="H49" s="121">
        <f t="shared" si="0"/>
        <v>537</v>
      </c>
      <c r="I49" s="413"/>
      <c r="J49" s="413"/>
      <c r="K49" s="407"/>
    </row>
    <row r="50" spans="1:11" ht="22.9" customHeight="1">
      <c r="A50" s="124"/>
      <c r="B50" s="187"/>
      <c r="C50" s="129"/>
      <c r="D50" s="68"/>
      <c r="E50" s="121" t="s">
        <v>5507</v>
      </c>
      <c r="F50" s="86">
        <f>SUM(F46:F49)</f>
        <v>932</v>
      </c>
      <c r="G50" s="86">
        <f t="shared" ref="G50:H50" si="45">SUM(G46:G49)</f>
        <v>856</v>
      </c>
      <c r="H50" s="86">
        <f t="shared" si="45"/>
        <v>1788</v>
      </c>
      <c r="I50" s="86">
        <f t="shared" ref="I50" si="46">SUM(I46:I49)</f>
        <v>2</v>
      </c>
      <c r="J50" s="86">
        <f t="shared" ref="J50" si="47">SUM(J46:J49)</f>
        <v>2</v>
      </c>
      <c r="K50" s="86">
        <f t="shared" ref="K50" si="48">SUM(K46:K49)</f>
        <v>4</v>
      </c>
    </row>
    <row r="51" spans="1:11" ht="15.6" customHeight="1">
      <c r="A51" s="411">
        <v>11</v>
      </c>
      <c r="B51" s="420" t="s">
        <v>5759</v>
      </c>
      <c r="C51" s="2" t="s">
        <v>4056</v>
      </c>
      <c r="D51" s="68" t="s">
        <v>4060</v>
      </c>
      <c r="E51" s="189"/>
      <c r="F51" s="81">
        <v>313</v>
      </c>
      <c r="G51" s="81">
        <v>289</v>
      </c>
      <c r="H51" s="121">
        <f t="shared" si="0"/>
        <v>602</v>
      </c>
      <c r="I51" s="411">
        <v>2</v>
      </c>
      <c r="J51" s="411">
        <v>2</v>
      </c>
      <c r="K51" s="405">
        <f t="shared" ref="K51" si="49">SUM(I51:J52)</f>
        <v>4</v>
      </c>
    </row>
    <row r="52" spans="1:11" ht="15.6" customHeight="1">
      <c r="A52" s="413"/>
      <c r="B52" s="422"/>
      <c r="C52" s="2" t="s">
        <v>4056</v>
      </c>
      <c r="D52" s="68" t="s">
        <v>4061</v>
      </c>
      <c r="E52" s="189"/>
      <c r="F52" s="81">
        <v>367</v>
      </c>
      <c r="G52" s="81">
        <v>340</v>
      </c>
      <c r="H52" s="121">
        <f t="shared" si="0"/>
        <v>707</v>
      </c>
      <c r="I52" s="413"/>
      <c r="J52" s="413"/>
      <c r="K52" s="407"/>
    </row>
    <row r="53" spans="1:11" ht="15.6" customHeight="1">
      <c r="A53" s="124"/>
      <c r="B53" s="187"/>
      <c r="C53" s="129"/>
      <c r="D53" s="68"/>
      <c r="E53" s="121" t="s">
        <v>5507</v>
      </c>
      <c r="F53" s="86">
        <f>SUM(F51:F52)</f>
        <v>680</v>
      </c>
      <c r="G53" s="86">
        <f t="shared" ref="G53:H53" si="50">SUM(G51:G52)</f>
        <v>629</v>
      </c>
      <c r="H53" s="86">
        <f t="shared" si="50"/>
        <v>1309</v>
      </c>
      <c r="I53" s="86">
        <f t="shared" ref="I53" si="51">SUM(I51:I52)</f>
        <v>2</v>
      </c>
      <c r="J53" s="86">
        <f t="shared" ref="J53" si="52">SUM(J51:J52)</f>
        <v>2</v>
      </c>
      <c r="K53" s="86">
        <f t="shared" ref="K53" si="53">SUM(K51:K52)</f>
        <v>4</v>
      </c>
    </row>
    <row r="54" spans="1:11" ht="15.6" customHeight="1">
      <c r="A54" s="411">
        <v>12</v>
      </c>
      <c r="B54" s="420" t="s">
        <v>5783</v>
      </c>
      <c r="C54" s="2" t="s">
        <v>4063</v>
      </c>
      <c r="D54" s="68" t="s">
        <v>4062</v>
      </c>
      <c r="E54" s="189"/>
      <c r="F54" s="81">
        <v>207</v>
      </c>
      <c r="G54" s="81">
        <v>194</v>
      </c>
      <c r="H54" s="121">
        <f t="shared" si="0"/>
        <v>401</v>
      </c>
      <c r="I54" s="411">
        <v>2</v>
      </c>
      <c r="J54" s="411">
        <v>2</v>
      </c>
      <c r="K54" s="405">
        <f t="shared" ref="K54" si="54">SUM(I54:J58)</f>
        <v>4</v>
      </c>
    </row>
    <row r="55" spans="1:11" ht="15.6" customHeight="1">
      <c r="A55" s="412"/>
      <c r="B55" s="421"/>
      <c r="C55" s="2" t="s">
        <v>4065</v>
      </c>
      <c r="D55" s="68" t="s">
        <v>4064</v>
      </c>
      <c r="E55" s="189"/>
      <c r="F55" s="81">
        <v>322</v>
      </c>
      <c r="G55" s="81">
        <v>319</v>
      </c>
      <c r="H55" s="121">
        <f t="shared" si="0"/>
        <v>641</v>
      </c>
      <c r="I55" s="412"/>
      <c r="J55" s="412"/>
      <c r="K55" s="406"/>
    </row>
    <row r="56" spans="1:11" ht="15.6" customHeight="1">
      <c r="A56" s="412"/>
      <c r="B56" s="421"/>
      <c r="C56" s="2" t="s">
        <v>4065</v>
      </c>
      <c r="D56" s="68" t="s">
        <v>4066</v>
      </c>
      <c r="E56" s="189"/>
      <c r="F56" s="81">
        <v>250</v>
      </c>
      <c r="G56" s="81">
        <v>236</v>
      </c>
      <c r="H56" s="121">
        <f t="shared" si="0"/>
        <v>486</v>
      </c>
      <c r="I56" s="412"/>
      <c r="J56" s="412"/>
      <c r="K56" s="406"/>
    </row>
    <row r="57" spans="1:11" ht="15.6" customHeight="1">
      <c r="A57" s="412"/>
      <c r="B57" s="421"/>
      <c r="C57" s="2" t="s">
        <v>4065</v>
      </c>
      <c r="D57" s="68" t="s">
        <v>4067</v>
      </c>
      <c r="E57" s="189"/>
      <c r="F57" s="81">
        <v>191</v>
      </c>
      <c r="G57" s="81">
        <v>199</v>
      </c>
      <c r="H57" s="121">
        <f t="shared" si="0"/>
        <v>390</v>
      </c>
      <c r="I57" s="412"/>
      <c r="J57" s="412"/>
      <c r="K57" s="406"/>
    </row>
    <row r="58" spans="1:11" ht="15.6" customHeight="1">
      <c r="A58" s="413"/>
      <c r="B58" s="422"/>
      <c r="C58" s="2" t="s">
        <v>4069</v>
      </c>
      <c r="D58" s="68" t="s">
        <v>4068</v>
      </c>
      <c r="E58" s="189"/>
      <c r="F58" s="81">
        <v>180</v>
      </c>
      <c r="G58" s="81">
        <v>154</v>
      </c>
      <c r="H58" s="121">
        <f t="shared" si="0"/>
        <v>334</v>
      </c>
      <c r="I58" s="413"/>
      <c r="J58" s="413"/>
      <c r="K58" s="407"/>
    </row>
    <row r="59" spans="1:11" ht="15.6" customHeight="1">
      <c r="A59" s="124"/>
      <c r="B59" s="187"/>
      <c r="C59" s="129"/>
      <c r="D59" s="68"/>
      <c r="E59" s="121" t="s">
        <v>5507</v>
      </c>
      <c r="F59" s="86">
        <f>SUM(F54:F58)</f>
        <v>1150</v>
      </c>
      <c r="G59" s="86">
        <f t="shared" ref="G59:H59" si="55">SUM(G54:G58)</f>
        <v>1102</v>
      </c>
      <c r="H59" s="86">
        <f t="shared" si="55"/>
        <v>2252</v>
      </c>
      <c r="I59" s="86">
        <f t="shared" ref="I59" si="56">SUM(I54:I58)</f>
        <v>2</v>
      </c>
      <c r="J59" s="86">
        <f t="shared" ref="J59" si="57">SUM(J54:J58)</f>
        <v>2</v>
      </c>
      <c r="K59" s="86">
        <f t="shared" ref="K59" si="58">SUM(K54:K58)</f>
        <v>4</v>
      </c>
    </row>
    <row r="60" spans="1:11" ht="15.6" customHeight="1">
      <c r="A60" s="411">
        <v>13</v>
      </c>
      <c r="B60" s="420" t="s">
        <v>5784</v>
      </c>
      <c r="C60" s="2" t="s">
        <v>4071</v>
      </c>
      <c r="D60" s="68" t="s">
        <v>4070</v>
      </c>
      <c r="E60" s="189"/>
      <c r="F60" s="81">
        <v>259</v>
      </c>
      <c r="G60" s="81">
        <v>231</v>
      </c>
      <c r="H60" s="121">
        <f t="shared" si="0"/>
        <v>490</v>
      </c>
      <c r="I60" s="411">
        <v>2</v>
      </c>
      <c r="J60" s="411">
        <v>2</v>
      </c>
      <c r="K60" s="405">
        <f t="shared" ref="K60" si="59">SUM(I60:J63)</f>
        <v>4</v>
      </c>
    </row>
    <row r="61" spans="1:11" ht="15.6" customHeight="1">
      <c r="A61" s="412"/>
      <c r="B61" s="421"/>
      <c r="C61" s="2" t="s">
        <v>4071</v>
      </c>
      <c r="D61" s="68" t="s">
        <v>4072</v>
      </c>
      <c r="E61" s="189"/>
      <c r="F61" s="81">
        <v>304</v>
      </c>
      <c r="G61" s="81">
        <v>255</v>
      </c>
      <c r="H61" s="121">
        <f t="shared" si="0"/>
        <v>559</v>
      </c>
      <c r="I61" s="412"/>
      <c r="J61" s="412"/>
      <c r="K61" s="406"/>
    </row>
    <row r="62" spans="1:11" ht="15.6" customHeight="1">
      <c r="A62" s="412"/>
      <c r="B62" s="421"/>
      <c r="C62" s="2" t="s">
        <v>4074</v>
      </c>
      <c r="D62" s="68" t="s">
        <v>4073</v>
      </c>
      <c r="E62" s="189"/>
      <c r="F62" s="81">
        <v>394</v>
      </c>
      <c r="G62" s="81">
        <v>354</v>
      </c>
      <c r="H62" s="121">
        <f t="shared" si="0"/>
        <v>748</v>
      </c>
      <c r="I62" s="412"/>
      <c r="J62" s="412"/>
      <c r="K62" s="406"/>
    </row>
    <row r="63" spans="1:11" ht="15.6" customHeight="1">
      <c r="A63" s="413"/>
      <c r="B63" s="422"/>
      <c r="C63" s="2" t="s">
        <v>4076</v>
      </c>
      <c r="D63" s="68" t="s">
        <v>4075</v>
      </c>
      <c r="E63" s="189"/>
      <c r="F63" s="81">
        <v>545</v>
      </c>
      <c r="G63" s="81">
        <v>495</v>
      </c>
      <c r="H63" s="121">
        <f t="shared" si="0"/>
        <v>1040</v>
      </c>
      <c r="I63" s="413"/>
      <c r="J63" s="413"/>
      <c r="K63" s="407"/>
    </row>
    <row r="64" spans="1:11" ht="15.6" customHeight="1">
      <c r="A64" s="124"/>
      <c r="B64" s="187"/>
      <c r="C64" s="129"/>
      <c r="D64" s="68"/>
      <c r="E64" s="121" t="s">
        <v>5507</v>
      </c>
      <c r="F64" s="86">
        <f>SUM(F60:F63)</f>
        <v>1502</v>
      </c>
      <c r="G64" s="86">
        <f t="shared" ref="G64:H64" si="60">SUM(G60:G63)</f>
        <v>1335</v>
      </c>
      <c r="H64" s="86">
        <f t="shared" si="60"/>
        <v>2837</v>
      </c>
      <c r="I64" s="86">
        <f t="shared" ref="I64" si="61">SUM(I60:I63)</f>
        <v>2</v>
      </c>
      <c r="J64" s="86">
        <f t="shared" ref="J64" si="62">SUM(J60:J63)</f>
        <v>2</v>
      </c>
      <c r="K64" s="86">
        <f t="shared" ref="K64" si="63">SUM(K60:K63)</f>
        <v>4</v>
      </c>
    </row>
    <row r="65" spans="1:11" ht="15.6" customHeight="1">
      <c r="A65" s="411">
        <v>14</v>
      </c>
      <c r="B65" s="420" t="s">
        <v>5759</v>
      </c>
      <c r="C65" s="2" t="s">
        <v>4078</v>
      </c>
      <c r="D65" s="68" t="s">
        <v>4077</v>
      </c>
      <c r="E65" s="189"/>
      <c r="F65" s="81">
        <v>483</v>
      </c>
      <c r="G65" s="81">
        <v>446</v>
      </c>
      <c r="H65" s="121">
        <f t="shared" si="0"/>
        <v>929</v>
      </c>
      <c r="I65" s="411">
        <v>2</v>
      </c>
      <c r="J65" s="411">
        <v>2</v>
      </c>
      <c r="K65" s="405">
        <f t="shared" ref="K65" si="64">SUM(I65:J68)</f>
        <v>4</v>
      </c>
    </row>
    <row r="66" spans="1:11" ht="15.6" customHeight="1">
      <c r="A66" s="412"/>
      <c r="B66" s="421"/>
      <c r="C66" s="2" t="s">
        <v>4078</v>
      </c>
      <c r="D66" s="68" t="s">
        <v>4079</v>
      </c>
      <c r="E66" s="189"/>
      <c r="F66" s="81">
        <v>185</v>
      </c>
      <c r="G66" s="81">
        <v>182</v>
      </c>
      <c r="H66" s="121">
        <f t="shared" si="0"/>
        <v>367</v>
      </c>
      <c r="I66" s="412"/>
      <c r="J66" s="412"/>
      <c r="K66" s="406"/>
    </row>
    <row r="67" spans="1:11" ht="15.6" customHeight="1">
      <c r="A67" s="412"/>
      <c r="B67" s="421"/>
      <c r="C67" s="2" t="s">
        <v>4081</v>
      </c>
      <c r="D67" s="68" t="s">
        <v>4080</v>
      </c>
      <c r="E67" s="189"/>
      <c r="F67" s="81">
        <v>185</v>
      </c>
      <c r="G67" s="81">
        <v>175</v>
      </c>
      <c r="H67" s="121">
        <f t="shared" si="0"/>
        <v>360</v>
      </c>
      <c r="I67" s="412"/>
      <c r="J67" s="412"/>
      <c r="K67" s="406"/>
    </row>
    <row r="68" spans="1:11" ht="15.6" customHeight="1">
      <c r="A68" s="413"/>
      <c r="B68" s="422"/>
      <c r="C68" s="2" t="s">
        <v>4083</v>
      </c>
      <c r="D68" s="68" t="s">
        <v>4082</v>
      </c>
      <c r="E68" s="189"/>
      <c r="F68" s="81">
        <v>190</v>
      </c>
      <c r="G68" s="81">
        <v>196</v>
      </c>
      <c r="H68" s="121">
        <f t="shared" si="0"/>
        <v>386</v>
      </c>
      <c r="I68" s="413"/>
      <c r="J68" s="413"/>
      <c r="K68" s="407"/>
    </row>
    <row r="69" spans="1:11" ht="15.6" customHeight="1">
      <c r="A69" s="124"/>
      <c r="B69" s="187"/>
      <c r="C69" s="129"/>
      <c r="D69" s="68"/>
      <c r="E69" s="121" t="s">
        <v>5507</v>
      </c>
      <c r="F69" s="86">
        <f>SUM(F65:F68)</f>
        <v>1043</v>
      </c>
      <c r="G69" s="86">
        <f t="shared" ref="G69:H69" si="65">SUM(G65:G68)</f>
        <v>999</v>
      </c>
      <c r="H69" s="86">
        <f t="shared" si="65"/>
        <v>2042</v>
      </c>
      <c r="I69" s="86">
        <f t="shared" ref="I69" si="66">SUM(I65:I68)</f>
        <v>2</v>
      </c>
      <c r="J69" s="86">
        <f t="shared" ref="J69" si="67">SUM(J65:J68)</f>
        <v>2</v>
      </c>
      <c r="K69" s="86">
        <f t="shared" ref="K69" si="68">SUM(K65:K68)</f>
        <v>4</v>
      </c>
    </row>
    <row r="70" spans="1:11" ht="16.149999999999999" customHeight="1">
      <c r="A70" s="411">
        <v>15</v>
      </c>
      <c r="B70" s="420" t="s">
        <v>5762</v>
      </c>
      <c r="C70" s="2" t="s">
        <v>4085</v>
      </c>
      <c r="D70" s="68" t="s">
        <v>4084</v>
      </c>
      <c r="E70" s="189"/>
      <c r="F70" s="81">
        <v>720</v>
      </c>
      <c r="G70" s="81">
        <v>634</v>
      </c>
      <c r="H70" s="121">
        <f t="shared" si="0"/>
        <v>1354</v>
      </c>
      <c r="I70" s="411">
        <v>2</v>
      </c>
      <c r="J70" s="411">
        <v>2</v>
      </c>
      <c r="K70" s="405">
        <f t="shared" ref="K70" si="69">SUM(I70:J72)</f>
        <v>4</v>
      </c>
    </row>
    <row r="71" spans="1:11" ht="16.149999999999999" customHeight="1">
      <c r="A71" s="412"/>
      <c r="B71" s="421"/>
      <c r="C71" s="2" t="s">
        <v>4087</v>
      </c>
      <c r="D71" s="68" t="s">
        <v>4086</v>
      </c>
      <c r="E71" s="189"/>
      <c r="F71" s="81">
        <v>343</v>
      </c>
      <c r="G71" s="81">
        <v>323</v>
      </c>
      <c r="H71" s="121">
        <f t="shared" si="0"/>
        <v>666</v>
      </c>
      <c r="I71" s="412"/>
      <c r="J71" s="412"/>
      <c r="K71" s="406"/>
    </row>
    <row r="72" spans="1:11" ht="16.149999999999999" customHeight="1">
      <c r="A72" s="413"/>
      <c r="B72" s="422"/>
      <c r="C72" s="2" t="s">
        <v>4089</v>
      </c>
      <c r="D72" s="68" t="s">
        <v>4088</v>
      </c>
      <c r="E72" s="189"/>
      <c r="F72" s="81">
        <v>206</v>
      </c>
      <c r="G72" s="81">
        <v>170</v>
      </c>
      <c r="H72" s="121">
        <f t="shared" si="0"/>
        <v>376</v>
      </c>
      <c r="I72" s="413"/>
      <c r="J72" s="413"/>
      <c r="K72" s="407"/>
    </row>
    <row r="73" spans="1:11" ht="16.149999999999999" customHeight="1">
      <c r="A73" s="124"/>
      <c r="B73" s="187"/>
      <c r="C73" s="129"/>
      <c r="D73" s="68"/>
      <c r="E73" s="121" t="s">
        <v>5507</v>
      </c>
      <c r="F73" s="86">
        <f>SUM(F70:F72)</f>
        <v>1269</v>
      </c>
      <c r="G73" s="86">
        <f t="shared" ref="G73:H73" si="70">SUM(G70:G72)</f>
        <v>1127</v>
      </c>
      <c r="H73" s="86">
        <f t="shared" si="70"/>
        <v>2396</v>
      </c>
      <c r="I73" s="86">
        <f t="shared" ref="I73" si="71">SUM(I70:I72)</f>
        <v>2</v>
      </c>
      <c r="J73" s="86">
        <f t="shared" ref="J73" si="72">SUM(J70:J72)</f>
        <v>2</v>
      </c>
      <c r="K73" s="86">
        <f t="shared" ref="K73" si="73">SUM(K70:K72)</f>
        <v>4</v>
      </c>
    </row>
    <row r="74" spans="1:11" ht="16.149999999999999" customHeight="1">
      <c r="A74" s="411">
        <v>16</v>
      </c>
      <c r="B74" s="420" t="s">
        <v>5762</v>
      </c>
      <c r="C74" s="2" t="s">
        <v>4091</v>
      </c>
      <c r="D74" s="68" t="s">
        <v>4090</v>
      </c>
      <c r="E74" s="189"/>
      <c r="F74" s="81">
        <v>630</v>
      </c>
      <c r="G74" s="81">
        <v>572</v>
      </c>
      <c r="H74" s="121">
        <f t="shared" si="0"/>
        <v>1202</v>
      </c>
      <c r="I74" s="411">
        <v>2</v>
      </c>
      <c r="J74" s="411">
        <v>2</v>
      </c>
      <c r="K74" s="405">
        <f t="shared" ref="K74" si="74">SUM(I74:J75)</f>
        <v>4</v>
      </c>
    </row>
    <row r="75" spans="1:11" ht="16.149999999999999" customHeight="1">
      <c r="A75" s="413"/>
      <c r="B75" s="422"/>
      <c r="C75" s="2" t="s">
        <v>4093</v>
      </c>
      <c r="D75" s="68" t="s">
        <v>4092</v>
      </c>
      <c r="E75" s="189"/>
      <c r="F75" s="81">
        <v>762</v>
      </c>
      <c r="G75" s="81">
        <v>573</v>
      </c>
      <c r="H75" s="121">
        <f t="shared" si="0"/>
        <v>1335</v>
      </c>
      <c r="I75" s="413"/>
      <c r="J75" s="413"/>
      <c r="K75" s="407"/>
    </row>
    <row r="76" spans="1:11" ht="16.149999999999999" customHeight="1">
      <c r="A76" s="124"/>
      <c r="B76" s="187"/>
      <c r="C76" s="129"/>
      <c r="D76" s="68"/>
      <c r="E76" s="121" t="s">
        <v>5507</v>
      </c>
      <c r="F76" s="86">
        <f>SUM(F74:F75)</f>
        <v>1392</v>
      </c>
      <c r="G76" s="86">
        <f t="shared" ref="G76:H76" si="75">SUM(G74:G75)</f>
        <v>1145</v>
      </c>
      <c r="H76" s="86">
        <f t="shared" si="75"/>
        <v>2537</v>
      </c>
      <c r="I76" s="86">
        <f t="shared" ref="I76" si="76">SUM(I74:I75)</f>
        <v>2</v>
      </c>
      <c r="J76" s="86">
        <f t="shared" ref="J76" si="77">SUM(J74:J75)</f>
        <v>2</v>
      </c>
      <c r="K76" s="86">
        <f t="shared" ref="K76" si="78">SUM(K74:K75)</f>
        <v>4</v>
      </c>
    </row>
    <row r="77" spans="1:11" ht="16.149999999999999" customHeight="1">
      <c r="A77" s="411">
        <v>17</v>
      </c>
      <c r="B77" s="420" t="s">
        <v>5762</v>
      </c>
      <c r="C77" s="2" t="s">
        <v>4095</v>
      </c>
      <c r="D77" s="68" t="s">
        <v>4094</v>
      </c>
      <c r="E77" s="189"/>
      <c r="F77" s="81">
        <v>149</v>
      </c>
      <c r="G77" s="81">
        <v>102</v>
      </c>
      <c r="H77" s="121">
        <f t="shared" si="0"/>
        <v>251</v>
      </c>
      <c r="I77" s="411">
        <v>2</v>
      </c>
      <c r="J77" s="411">
        <v>2</v>
      </c>
      <c r="K77" s="405">
        <f t="shared" ref="K77" si="79">SUM(I77:J79)</f>
        <v>4</v>
      </c>
    </row>
    <row r="78" spans="1:11" ht="16.149999999999999" customHeight="1">
      <c r="A78" s="412"/>
      <c r="B78" s="421"/>
      <c r="C78" s="2" t="s">
        <v>4097</v>
      </c>
      <c r="D78" s="68" t="s">
        <v>4096</v>
      </c>
      <c r="E78" s="189"/>
      <c r="F78" s="81">
        <v>1367</v>
      </c>
      <c r="G78" s="81">
        <v>1132</v>
      </c>
      <c r="H78" s="121">
        <f t="shared" si="0"/>
        <v>2499</v>
      </c>
      <c r="I78" s="412"/>
      <c r="J78" s="412"/>
      <c r="K78" s="406"/>
    </row>
    <row r="79" spans="1:11" ht="16.149999999999999" customHeight="1">
      <c r="A79" s="413"/>
      <c r="B79" s="422"/>
      <c r="C79" s="2" t="s">
        <v>4099</v>
      </c>
      <c r="D79" s="68" t="s">
        <v>4098</v>
      </c>
      <c r="E79" s="189"/>
      <c r="F79" s="81">
        <v>326</v>
      </c>
      <c r="G79" s="81">
        <v>284</v>
      </c>
      <c r="H79" s="121">
        <f t="shared" si="0"/>
        <v>610</v>
      </c>
      <c r="I79" s="413"/>
      <c r="J79" s="413"/>
      <c r="K79" s="407"/>
    </row>
    <row r="80" spans="1:11" ht="16.149999999999999" customHeight="1">
      <c r="A80" s="124"/>
      <c r="B80" s="187"/>
      <c r="C80" s="129"/>
      <c r="D80" s="68"/>
      <c r="E80" s="121" t="s">
        <v>5507</v>
      </c>
      <c r="F80" s="86">
        <f>SUM(F77:F79)</f>
        <v>1842</v>
      </c>
      <c r="G80" s="86">
        <f t="shared" ref="G80:H80" si="80">SUM(G77:G79)</f>
        <v>1518</v>
      </c>
      <c r="H80" s="86">
        <f t="shared" si="80"/>
        <v>3360</v>
      </c>
      <c r="I80" s="86">
        <f t="shared" ref="I80" si="81">SUM(I77:I79)</f>
        <v>2</v>
      </c>
      <c r="J80" s="86">
        <f t="shared" ref="J80" si="82">SUM(J77:J79)</f>
        <v>2</v>
      </c>
      <c r="K80" s="86">
        <f t="shared" ref="K80" si="83">SUM(K77:K79)</f>
        <v>4</v>
      </c>
    </row>
    <row r="81" spans="1:11" ht="18" customHeight="1">
      <c r="A81" s="411">
        <v>18</v>
      </c>
      <c r="B81" s="420" t="s">
        <v>5763</v>
      </c>
      <c r="C81" s="2" t="s">
        <v>4099</v>
      </c>
      <c r="D81" s="68" t="s">
        <v>4100</v>
      </c>
      <c r="E81" s="189"/>
      <c r="F81" s="81">
        <v>277</v>
      </c>
      <c r="G81" s="81">
        <v>267</v>
      </c>
      <c r="H81" s="121">
        <f t="shared" si="0"/>
        <v>544</v>
      </c>
      <c r="I81" s="411">
        <v>2</v>
      </c>
      <c r="J81" s="411">
        <v>2</v>
      </c>
      <c r="K81" s="405">
        <f t="shared" ref="K81" si="84">SUM(I81:J82)</f>
        <v>4</v>
      </c>
    </row>
    <row r="82" spans="1:11" ht="18" customHeight="1">
      <c r="A82" s="413"/>
      <c r="B82" s="422"/>
      <c r="C82" s="2" t="s">
        <v>4102</v>
      </c>
      <c r="D82" s="68" t="s">
        <v>4101</v>
      </c>
      <c r="E82" s="189"/>
      <c r="F82" s="81">
        <v>584</v>
      </c>
      <c r="G82" s="81">
        <v>523</v>
      </c>
      <c r="H82" s="121">
        <f t="shared" si="0"/>
        <v>1107</v>
      </c>
      <c r="I82" s="413"/>
      <c r="J82" s="413"/>
      <c r="K82" s="407"/>
    </row>
    <row r="83" spans="1:11" ht="18" customHeight="1">
      <c r="A83" s="124"/>
      <c r="B83" s="187"/>
      <c r="C83" s="129"/>
      <c r="D83" s="68"/>
      <c r="E83" s="121" t="s">
        <v>5507</v>
      </c>
      <c r="F83" s="86">
        <f>SUM(F81:F82)</f>
        <v>861</v>
      </c>
      <c r="G83" s="86">
        <f t="shared" ref="G83:H83" si="85">SUM(G81:G82)</f>
        <v>790</v>
      </c>
      <c r="H83" s="86">
        <f t="shared" si="85"/>
        <v>1651</v>
      </c>
      <c r="I83" s="86">
        <f t="shared" ref="I83" si="86">SUM(I81:I82)</f>
        <v>2</v>
      </c>
      <c r="J83" s="86">
        <f t="shared" ref="J83" si="87">SUM(J81:J82)</f>
        <v>2</v>
      </c>
      <c r="K83" s="86">
        <f t="shared" ref="K83" si="88">SUM(K81:K82)</f>
        <v>4</v>
      </c>
    </row>
    <row r="84" spans="1:11" ht="18" customHeight="1">
      <c r="A84" s="411">
        <v>19</v>
      </c>
      <c r="B84" s="420" t="s">
        <v>5763</v>
      </c>
      <c r="C84" s="2" t="s">
        <v>4104</v>
      </c>
      <c r="D84" s="68" t="s">
        <v>4103</v>
      </c>
      <c r="E84" s="189"/>
      <c r="F84" s="81">
        <v>328</v>
      </c>
      <c r="G84" s="81">
        <v>249</v>
      </c>
      <c r="H84" s="121">
        <f t="shared" si="0"/>
        <v>577</v>
      </c>
      <c r="I84" s="411">
        <v>2</v>
      </c>
      <c r="J84" s="411">
        <v>2</v>
      </c>
      <c r="K84" s="405">
        <f t="shared" ref="K84" si="89">SUM(I84:J86)</f>
        <v>4</v>
      </c>
    </row>
    <row r="85" spans="1:11" ht="18" customHeight="1">
      <c r="A85" s="412"/>
      <c r="B85" s="421"/>
      <c r="C85" s="2" t="s">
        <v>4104</v>
      </c>
      <c r="D85" s="68" t="s">
        <v>4105</v>
      </c>
      <c r="E85" s="189"/>
      <c r="F85" s="81">
        <v>364</v>
      </c>
      <c r="G85" s="81">
        <v>331</v>
      </c>
      <c r="H85" s="121">
        <f t="shared" si="0"/>
        <v>695</v>
      </c>
      <c r="I85" s="412"/>
      <c r="J85" s="412"/>
      <c r="K85" s="406"/>
    </row>
    <row r="86" spans="1:11" ht="18" customHeight="1">
      <c r="A86" s="413"/>
      <c r="B86" s="422"/>
      <c r="C86" s="2" t="s">
        <v>4107</v>
      </c>
      <c r="D86" s="68" t="s">
        <v>4106</v>
      </c>
      <c r="E86" s="189"/>
      <c r="F86" s="81">
        <v>100</v>
      </c>
      <c r="G86" s="81">
        <v>93</v>
      </c>
      <c r="H86" s="121">
        <f t="shared" si="0"/>
        <v>193</v>
      </c>
      <c r="I86" s="413"/>
      <c r="J86" s="413"/>
      <c r="K86" s="407"/>
    </row>
    <row r="87" spans="1:11" ht="18" customHeight="1">
      <c r="A87" s="124"/>
      <c r="B87" s="187"/>
      <c r="C87" s="129"/>
      <c r="D87" s="68"/>
      <c r="E87" s="121" t="s">
        <v>5507</v>
      </c>
      <c r="F87" s="86">
        <f>SUM(F84:F86)</f>
        <v>792</v>
      </c>
      <c r="G87" s="86">
        <f t="shared" ref="G87:H87" si="90">SUM(G84:G86)</f>
        <v>673</v>
      </c>
      <c r="H87" s="86">
        <f t="shared" si="90"/>
        <v>1465</v>
      </c>
      <c r="I87" s="86">
        <f t="shared" ref="I87" si="91">SUM(I84:I86)</f>
        <v>2</v>
      </c>
      <c r="J87" s="86">
        <f t="shared" ref="J87" si="92">SUM(J84:J86)</f>
        <v>2</v>
      </c>
      <c r="K87" s="86">
        <f t="shared" ref="K87" si="93">SUM(K84:K86)</f>
        <v>4</v>
      </c>
    </row>
    <row r="88" spans="1:11" ht="18" customHeight="1">
      <c r="A88" s="411">
        <v>20</v>
      </c>
      <c r="B88" s="420" t="s">
        <v>5764</v>
      </c>
      <c r="C88" s="2" t="s">
        <v>4109</v>
      </c>
      <c r="D88" s="68" t="s">
        <v>4108</v>
      </c>
      <c r="E88" s="189"/>
      <c r="F88" s="81">
        <v>824</v>
      </c>
      <c r="G88" s="81">
        <v>697</v>
      </c>
      <c r="H88" s="121">
        <f t="shared" si="0"/>
        <v>1521</v>
      </c>
      <c r="I88" s="411">
        <v>2</v>
      </c>
      <c r="J88" s="411">
        <v>2</v>
      </c>
      <c r="K88" s="405">
        <f t="shared" ref="K88" si="94">SUM(I88:J90)</f>
        <v>4</v>
      </c>
    </row>
    <row r="89" spans="1:11" ht="18" customHeight="1">
      <c r="A89" s="412"/>
      <c r="B89" s="421"/>
      <c r="C89" s="2" t="s">
        <v>4111</v>
      </c>
      <c r="D89" s="68" t="s">
        <v>4110</v>
      </c>
      <c r="E89" s="189"/>
      <c r="F89" s="81">
        <v>288</v>
      </c>
      <c r="G89" s="81">
        <v>248</v>
      </c>
      <c r="H89" s="121">
        <f t="shared" si="0"/>
        <v>536</v>
      </c>
      <c r="I89" s="412"/>
      <c r="J89" s="412"/>
      <c r="K89" s="406"/>
    </row>
    <row r="90" spans="1:11" ht="18" customHeight="1">
      <c r="A90" s="413"/>
      <c r="B90" s="422"/>
      <c r="C90" s="2" t="s">
        <v>4113</v>
      </c>
      <c r="D90" s="68" t="s">
        <v>4112</v>
      </c>
      <c r="E90" s="189"/>
      <c r="F90" s="81">
        <v>95</v>
      </c>
      <c r="G90" s="81">
        <v>72</v>
      </c>
      <c r="H90" s="121">
        <f t="shared" ref="H90:H173" si="95">SUM(F90:G90)</f>
        <v>167</v>
      </c>
      <c r="I90" s="413"/>
      <c r="J90" s="413"/>
      <c r="K90" s="407"/>
    </row>
    <row r="91" spans="1:11" ht="18" customHeight="1">
      <c r="A91" s="124"/>
      <c r="B91" s="187"/>
      <c r="C91" s="129"/>
      <c r="D91" s="68"/>
      <c r="E91" s="121" t="s">
        <v>5507</v>
      </c>
      <c r="F91" s="86">
        <f>SUM(F88:F90)</f>
        <v>1207</v>
      </c>
      <c r="G91" s="86">
        <f t="shared" ref="G91:H91" si="96">SUM(G88:G90)</f>
        <v>1017</v>
      </c>
      <c r="H91" s="86">
        <f t="shared" si="96"/>
        <v>2224</v>
      </c>
      <c r="I91" s="86">
        <f t="shared" ref="I91" si="97">SUM(I88:I90)</f>
        <v>2</v>
      </c>
      <c r="J91" s="86">
        <f t="shared" ref="J91" si="98">SUM(J88:J90)</f>
        <v>2</v>
      </c>
      <c r="K91" s="86">
        <f t="shared" ref="K91" si="99">SUM(K88:K90)</f>
        <v>4</v>
      </c>
    </row>
    <row r="92" spans="1:11" ht="18" customHeight="1">
      <c r="A92" s="411">
        <v>21</v>
      </c>
      <c r="B92" s="420" t="s">
        <v>5764</v>
      </c>
      <c r="C92" s="2" t="s">
        <v>4115</v>
      </c>
      <c r="D92" s="68" t="s">
        <v>4114</v>
      </c>
      <c r="E92" s="189"/>
      <c r="F92" s="81">
        <v>297</v>
      </c>
      <c r="G92" s="81">
        <v>255</v>
      </c>
      <c r="H92" s="121">
        <f t="shared" si="95"/>
        <v>552</v>
      </c>
      <c r="I92" s="411">
        <v>2</v>
      </c>
      <c r="J92" s="411">
        <v>2</v>
      </c>
      <c r="K92" s="405">
        <f t="shared" ref="K92" si="100">SUM(I92:J94)</f>
        <v>4</v>
      </c>
    </row>
    <row r="93" spans="1:11" ht="18" customHeight="1">
      <c r="A93" s="412"/>
      <c r="B93" s="421"/>
      <c r="C93" s="2" t="s">
        <v>4117</v>
      </c>
      <c r="D93" s="68" t="s">
        <v>4116</v>
      </c>
      <c r="E93" s="189"/>
      <c r="F93" s="81">
        <v>729</v>
      </c>
      <c r="G93" s="81">
        <v>601</v>
      </c>
      <c r="H93" s="121">
        <f t="shared" si="95"/>
        <v>1330</v>
      </c>
      <c r="I93" s="412"/>
      <c r="J93" s="412"/>
      <c r="K93" s="406"/>
    </row>
    <row r="94" spans="1:11" ht="18" customHeight="1">
      <c r="A94" s="413"/>
      <c r="B94" s="422"/>
      <c r="C94" s="2" t="s">
        <v>4119</v>
      </c>
      <c r="D94" s="68" t="s">
        <v>4118</v>
      </c>
      <c r="E94" s="189"/>
      <c r="F94" s="81">
        <v>97</v>
      </c>
      <c r="G94" s="81">
        <v>75</v>
      </c>
      <c r="H94" s="121">
        <f t="shared" si="95"/>
        <v>172</v>
      </c>
      <c r="I94" s="413"/>
      <c r="J94" s="413"/>
      <c r="K94" s="407"/>
    </row>
    <row r="95" spans="1:11" ht="18" customHeight="1">
      <c r="A95" s="124"/>
      <c r="B95" s="187"/>
      <c r="C95" s="129"/>
      <c r="D95" s="68"/>
      <c r="E95" s="121" t="s">
        <v>5507</v>
      </c>
      <c r="F95" s="86">
        <f>SUM(F92:F94)</f>
        <v>1123</v>
      </c>
      <c r="G95" s="86">
        <f t="shared" ref="G95:H95" si="101">SUM(G92:G94)</f>
        <v>931</v>
      </c>
      <c r="H95" s="86">
        <f t="shared" si="101"/>
        <v>2054</v>
      </c>
      <c r="I95" s="86">
        <f t="shared" ref="I95" si="102">SUM(I92:I94)</f>
        <v>2</v>
      </c>
      <c r="J95" s="86">
        <f t="shared" ref="J95" si="103">SUM(J92:J94)</f>
        <v>2</v>
      </c>
      <c r="K95" s="86">
        <f t="shared" ref="K95" si="104">SUM(K92:K94)</f>
        <v>4</v>
      </c>
    </row>
    <row r="96" spans="1:11" ht="18" customHeight="1">
      <c r="A96" s="411">
        <v>22</v>
      </c>
      <c r="B96" s="420" t="s">
        <v>5785</v>
      </c>
      <c r="C96" s="2" t="s">
        <v>4121</v>
      </c>
      <c r="D96" s="68" t="s">
        <v>4120</v>
      </c>
      <c r="E96" s="189"/>
      <c r="F96" s="81">
        <v>688</v>
      </c>
      <c r="G96" s="81">
        <v>648</v>
      </c>
      <c r="H96" s="121">
        <f t="shared" si="95"/>
        <v>1336</v>
      </c>
      <c r="I96" s="411">
        <v>2</v>
      </c>
      <c r="J96" s="411">
        <v>2</v>
      </c>
      <c r="K96" s="405">
        <f t="shared" ref="K96" si="105">SUM(I96:J98)</f>
        <v>4</v>
      </c>
    </row>
    <row r="97" spans="1:11" ht="18" customHeight="1">
      <c r="A97" s="412"/>
      <c r="B97" s="421"/>
      <c r="C97" s="2" t="s">
        <v>4123</v>
      </c>
      <c r="D97" s="68" t="s">
        <v>4122</v>
      </c>
      <c r="E97" s="189"/>
      <c r="F97" s="81">
        <v>292</v>
      </c>
      <c r="G97" s="81">
        <v>251</v>
      </c>
      <c r="H97" s="121">
        <f t="shared" si="95"/>
        <v>543</v>
      </c>
      <c r="I97" s="412"/>
      <c r="J97" s="412"/>
      <c r="K97" s="406"/>
    </row>
    <row r="98" spans="1:11" ht="18" customHeight="1">
      <c r="A98" s="413"/>
      <c r="B98" s="422"/>
      <c r="C98" s="2" t="s">
        <v>4125</v>
      </c>
      <c r="D98" s="68" t="s">
        <v>4124</v>
      </c>
      <c r="E98" s="189"/>
      <c r="F98" s="81">
        <v>326</v>
      </c>
      <c r="G98" s="81">
        <v>248</v>
      </c>
      <c r="H98" s="121">
        <f t="shared" si="95"/>
        <v>574</v>
      </c>
      <c r="I98" s="413"/>
      <c r="J98" s="413"/>
      <c r="K98" s="407"/>
    </row>
    <row r="99" spans="1:11" ht="18" customHeight="1">
      <c r="A99" s="124"/>
      <c r="B99" s="187"/>
      <c r="C99" s="129"/>
      <c r="D99" s="68"/>
      <c r="E99" s="121" t="s">
        <v>5507</v>
      </c>
      <c r="F99" s="86">
        <f>SUM(F96:F98)</f>
        <v>1306</v>
      </c>
      <c r="G99" s="86">
        <f t="shared" ref="G99:H99" si="106">SUM(G96:G98)</f>
        <v>1147</v>
      </c>
      <c r="H99" s="86">
        <f t="shared" si="106"/>
        <v>2453</v>
      </c>
      <c r="I99" s="86">
        <f t="shared" ref="I99" si="107">SUM(I96:I98)</f>
        <v>2</v>
      </c>
      <c r="J99" s="86">
        <f t="shared" ref="J99" si="108">SUM(J96:J98)</f>
        <v>2</v>
      </c>
      <c r="K99" s="86">
        <f t="shared" ref="K99" si="109">SUM(K96:K98)</f>
        <v>4</v>
      </c>
    </row>
    <row r="100" spans="1:11" ht="18" customHeight="1">
      <c r="A100" s="411">
        <v>23</v>
      </c>
      <c r="B100" s="420" t="s">
        <v>5786</v>
      </c>
      <c r="C100" s="2" t="s">
        <v>4127</v>
      </c>
      <c r="D100" s="68" t="s">
        <v>4126</v>
      </c>
      <c r="E100" s="189"/>
      <c r="F100" s="81">
        <v>227</v>
      </c>
      <c r="G100" s="81">
        <v>203</v>
      </c>
      <c r="H100" s="121">
        <f t="shared" si="95"/>
        <v>430</v>
      </c>
      <c r="I100" s="411">
        <v>2</v>
      </c>
      <c r="J100" s="411">
        <v>2</v>
      </c>
      <c r="K100" s="405">
        <f t="shared" ref="K100" si="110">SUM(I100:J102)</f>
        <v>4</v>
      </c>
    </row>
    <row r="101" spans="1:11" ht="18" customHeight="1">
      <c r="A101" s="412"/>
      <c r="B101" s="421"/>
      <c r="C101" s="2" t="s">
        <v>4129</v>
      </c>
      <c r="D101" s="68" t="s">
        <v>4128</v>
      </c>
      <c r="E101" s="189"/>
      <c r="F101" s="81">
        <v>701</v>
      </c>
      <c r="G101" s="81">
        <v>592</v>
      </c>
      <c r="H101" s="121">
        <f t="shared" si="95"/>
        <v>1293</v>
      </c>
      <c r="I101" s="412"/>
      <c r="J101" s="412"/>
      <c r="K101" s="406"/>
    </row>
    <row r="102" spans="1:11" ht="18" customHeight="1">
      <c r="A102" s="413"/>
      <c r="B102" s="422"/>
      <c r="C102" s="2" t="s">
        <v>4131</v>
      </c>
      <c r="D102" s="68" t="s">
        <v>4130</v>
      </c>
      <c r="E102" s="189"/>
      <c r="F102" s="81">
        <v>300</v>
      </c>
      <c r="G102" s="81">
        <v>270</v>
      </c>
      <c r="H102" s="121">
        <f t="shared" si="95"/>
        <v>570</v>
      </c>
      <c r="I102" s="413"/>
      <c r="J102" s="413"/>
      <c r="K102" s="407"/>
    </row>
    <row r="103" spans="1:11" ht="18" customHeight="1">
      <c r="A103" s="124"/>
      <c r="B103" s="187"/>
      <c r="C103" s="129"/>
      <c r="D103" s="68"/>
      <c r="E103" s="121" t="s">
        <v>5507</v>
      </c>
      <c r="F103" s="86">
        <f>SUM(F100:F102)</f>
        <v>1228</v>
      </c>
      <c r="G103" s="86">
        <f t="shared" ref="G103:H103" si="111">SUM(G100:G102)</f>
        <v>1065</v>
      </c>
      <c r="H103" s="86">
        <f t="shared" si="111"/>
        <v>2293</v>
      </c>
      <c r="I103" s="86">
        <f t="shared" ref="I103" si="112">SUM(I100:I102)</f>
        <v>2</v>
      </c>
      <c r="J103" s="86">
        <f t="shared" ref="J103" si="113">SUM(J100:J102)</f>
        <v>2</v>
      </c>
      <c r="K103" s="86">
        <f t="shared" ref="K103" si="114">SUM(K100:K102)</f>
        <v>4</v>
      </c>
    </row>
    <row r="104" spans="1:11" ht="17.45" customHeight="1">
      <c r="A104" s="411">
        <v>24</v>
      </c>
      <c r="B104" s="420" t="s">
        <v>5787</v>
      </c>
      <c r="C104" s="2" t="s">
        <v>4133</v>
      </c>
      <c r="D104" s="68" t="s">
        <v>4132</v>
      </c>
      <c r="E104" s="189"/>
      <c r="F104" s="81">
        <v>290</v>
      </c>
      <c r="G104" s="81">
        <v>239</v>
      </c>
      <c r="H104" s="121">
        <f t="shared" si="95"/>
        <v>529</v>
      </c>
      <c r="I104" s="411">
        <v>2</v>
      </c>
      <c r="J104" s="411">
        <v>2</v>
      </c>
      <c r="K104" s="405">
        <f t="shared" ref="K104" si="115">SUM(I104:J106)</f>
        <v>4</v>
      </c>
    </row>
    <row r="105" spans="1:11" ht="17.45" customHeight="1">
      <c r="A105" s="412"/>
      <c r="B105" s="421"/>
      <c r="C105" s="2" t="s">
        <v>4133</v>
      </c>
      <c r="D105" s="68" t="s">
        <v>4134</v>
      </c>
      <c r="E105" s="189"/>
      <c r="F105" s="81">
        <v>248</v>
      </c>
      <c r="G105" s="81">
        <v>186</v>
      </c>
      <c r="H105" s="121">
        <f t="shared" si="95"/>
        <v>434</v>
      </c>
      <c r="I105" s="412"/>
      <c r="J105" s="412"/>
      <c r="K105" s="406"/>
    </row>
    <row r="106" spans="1:11" ht="17.45" customHeight="1">
      <c r="A106" s="413"/>
      <c r="B106" s="422"/>
      <c r="C106" s="2" t="s">
        <v>4133</v>
      </c>
      <c r="D106" s="68" t="s">
        <v>4135</v>
      </c>
      <c r="E106" s="189"/>
      <c r="F106" s="81">
        <v>275</v>
      </c>
      <c r="G106" s="81">
        <v>199</v>
      </c>
      <c r="H106" s="121">
        <f t="shared" si="95"/>
        <v>474</v>
      </c>
      <c r="I106" s="413"/>
      <c r="J106" s="413"/>
      <c r="K106" s="407"/>
    </row>
    <row r="107" spans="1:11" ht="17.45" customHeight="1">
      <c r="A107" s="124"/>
      <c r="B107" s="187"/>
      <c r="C107" s="129"/>
      <c r="D107" s="68"/>
      <c r="E107" s="121" t="s">
        <v>5507</v>
      </c>
      <c r="F107" s="86">
        <f>SUM(F104:F106)</f>
        <v>813</v>
      </c>
      <c r="G107" s="86">
        <f t="shared" ref="G107:H107" si="116">SUM(G104:G106)</f>
        <v>624</v>
      </c>
      <c r="H107" s="86">
        <f t="shared" si="116"/>
        <v>1437</v>
      </c>
      <c r="I107" s="86">
        <f t="shared" ref="I107" si="117">SUM(I104:I106)</f>
        <v>2</v>
      </c>
      <c r="J107" s="86">
        <f t="shared" ref="J107" si="118">SUM(J104:J106)</f>
        <v>2</v>
      </c>
      <c r="K107" s="86">
        <f t="shared" ref="K107" si="119">SUM(K104:K106)</f>
        <v>4</v>
      </c>
    </row>
    <row r="108" spans="1:11" ht="16.899999999999999" customHeight="1">
      <c r="A108" s="411">
        <v>25</v>
      </c>
      <c r="B108" s="420" t="s">
        <v>5788</v>
      </c>
      <c r="C108" s="2" t="s">
        <v>4133</v>
      </c>
      <c r="D108" s="68" t="s">
        <v>4136</v>
      </c>
      <c r="E108" s="189"/>
      <c r="F108" s="81">
        <v>422</v>
      </c>
      <c r="G108" s="81">
        <v>285</v>
      </c>
      <c r="H108" s="121">
        <f t="shared" si="95"/>
        <v>707</v>
      </c>
      <c r="I108" s="411">
        <v>2</v>
      </c>
      <c r="J108" s="411">
        <v>2</v>
      </c>
      <c r="K108" s="405">
        <f t="shared" ref="K108" si="120">SUM(I108:J110)</f>
        <v>4</v>
      </c>
    </row>
    <row r="109" spans="1:11" ht="16.899999999999999" customHeight="1">
      <c r="A109" s="412"/>
      <c r="B109" s="421"/>
      <c r="C109" s="2" t="s">
        <v>4133</v>
      </c>
      <c r="D109" s="68" t="s">
        <v>4137</v>
      </c>
      <c r="E109" s="189"/>
      <c r="F109" s="81">
        <v>334</v>
      </c>
      <c r="G109" s="81">
        <v>254</v>
      </c>
      <c r="H109" s="121">
        <f t="shared" si="95"/>
        <v>588</v>
      </c>
      <c r="I109" s="412"/>
      <c r="J109" s="412"/>
      <c r="K109" s="406"/>
    </row>
    <row r="110" spans="1:11" ht="16.899999999999999" customHeight="1">
      <c r="A110" s="413"/>
      <c r="B110" s="422"/>
      <c r="C110" s="2" t="s">
        <v>4139</v>
      </c>
      <c r="D110" s="68" t="s">
        <v>4138</v>
      </c>
      <c r="E110" s="189"/>
      <c r="F110" s="81">
        <v>169</v>
      </c>
      <c r="G110" s="81">
        <v>142</v>
      </c>
      <c r="H110" s="121">
        <f t="shared" si="95"/>
        <v>311</v>
      </c>
      <c r="I110" s="413"/>
      <c r="J110" s="413"/>
      <c r="K110" s="407"/>
    </row>
    <row r="111" spans="1:11" ht="16.899999999999999" customHeight="1">
      <c r="A111" s="124"/>
      <c r="B111" s="187"/>
      <c r="C111" s="129"/>
      <c r="D111" s="68"/>
      <c r="E111" s="121" t="s">
        <v>5507</v>
      </c>
      <c r="F111" s="86">
        <f>SUM(F108:F110)</f>
        <v>925</v>
      </c>
      <c r="G111" s="86">
        <f t="shared" ref="G111:H111" si="121">SUM(G108:G110)</f>
        <v>681</v>
      </c>
      <c r="H111" s="86">
        <f t="shared" si="121"/>
        <v>1606</v>
      </c>
      <c r="I111" s="86">
        <f t="shared" ref="I111" si="122">SUM(I108:I110)</f>
        <v>2</v>
      </c>
      <c r="J111" s="86">
        <f t="shared" ref="J111" si="123">SUM(J108:J110)</f>
        <v>2</v>
      </c>
      <c r="K111" s="86">
        <f t="shared" ref="K111" si="124">SUM(K108:K110)</f>
        <v>4</v>
      </c>
    </row>
    <row r="112" spans="1:11" ht="16.899999999999999" customHeight="1">
      <c r="A112" s="411">
        <v>26</v>
      </c>
      <c r="B112" s="420" t="s">
        <v>5788</v>
      </c>
      <c r="C112" s="2" t="s">
        <v>4141</v>
      </c>
      <c r="D112" s="68" t="s">
        <v>4140</v>
      </c>
      <c r="E112" s="189"/>
      <c r="F112" s="81">
        <v>151</v>
      </c>
      <c r="G112" s="81">
        <v>127</v>
      </c>
      <c r="H112" s="121">
        <f t="shared" si="95"/>
        <v>278</v>
      </c>
      <c r="I112" s="411">
        <v>2</v>
      </c>
      <c r="J112" s="411">
        <v>2</v>
      </c>
      <c r="K112" s="405">
        <f t="shared" ref="K112" si="125">SUM(I112:J117)</f>
        <v>4</v>
      </c>
    </row>
    <row r="113" spans="1:11" ht="16.899999999999999" customHeight="1">
      <c r="A113" s="412"/>
      <c r="B113" s="421"/>
      <c r="C113" s="2" t="s">
        <v>4143</v>
      </c>
      <c r="D113" s="68" t="s">
        <v>4142</v>
      </c>
      <c r="E113" s="189"/>
      <c r="F113" s="81">
        <v>226</v>
      </c>
      <c r="G113" s="81">
        <v>163</v>
      </c>
      <c r="H113" s="121">
        <f t="shared" si="95"/>
        <v>389</v>
      </c>
      <c r="I113" s="412"/>
      <c r="J113" s="412"/>
      <c r="K113" s="406"/>
    </row>
    <row r="114" spans="1:11" ht="16.899999999999999" customHeight="1">
      <c r="A114" s="412"/>
      <c r="B114" s="421"/>
      <c r="C114" s="3" t="s">
        <v>4145</v>
      </c>
      <c r="D114" s="68" t="s">
        <v>4144</v>
      </c>
      <c r="E114" s="189"/>
      <c r="F114" s="81">
        <v>200</v>
      </c>
      <c r="G114" s="81">
        <v>158</v>
      </c>
      <c r="H114" s="121">
        <f t="shared" si="95"/>
        <v>358</v>
      </c>
      <c r="I114" s="412"/>
      <c r="J114" s="412"/>
      <c r="K114" s="406"/>
    </row>
    <row r="115" spans="1:11" ht="16.899999999999999" customHeight="1">
      <c r="A115" s="412"/>
      <c r="B115" s="421"/>
      <c r="C115" s="3" t="s">
        <v>4145</v>
      </c>
      <c r="D115" s="68" t="s">
        <v>4146</v>
      </c>
      <c r="E115" s="189"/>
      <c r="F115" s="81">
        <v>454</v>
      </c>
      <c r="G115" s="81">
        <v>309</v>
      </c>
      <c r="H115" s="121">
        <f t="shared" si="95"/>
        <v>763</v>
      </c>
      <c r="I115" s="412"/>
      <c r="J115" s="412"/>
      <c r="K115" s="406"/>
    </row>
    <row r="116" spans="1:11" ht="16.899999999999999" customHeight="1">
      <c r="A116" s="412"/>
      <c r="B116" s="421"/>
      <c r="C116" s="3" t="s">
        <v>4145</v>
      </c>
      <c r="D116" s="68" t="s">
        <v>4147</v>
      </c>
      <c r="E116" s="189"/>
      <c r="F116" s="81">
        <v>262</v>
      </c>
      <c r="G116" s="81">
        <v>207</v>
      </c>
      <c r="H116" s="121">
        <f t="shared" si="95"/>
        <v>469</v>
      </c>
      <c r="I116" s="412"/>
      <c r="J116" s="412"/>
      <c r="K116" s="406"/>
    </row>
    <row r="117" spans="1:11" ht="16.899999999999999" customHeight="1">
      <c r="A117" s="413"/>
      <c r="B117" s="422"/>
      <c r="C117" s="3" t="s">
        <v>4145</v>
      </c>
      <c r="D117" s="68" t="s">
        <v>4148</v>
      </c>
      <c r="E117" s="189"/>
      <c r="F117" s="81">
        <v>191</v>
      </c>
      <c r="G117" s="81">
        <v>141</v>
      </c>
      <c r="H117" s="121">
        <f t="shared" si="95"/>
        <v>332</v>
      </c>
      <c r="I117" s="413"/>
      <c r="J117" s="413"/>
      <c r="K117" s="407"/>
    </row>
    <row r="118" spans="1:11" ht="16.899999999999999" customHeight="1">
      <c r="A118" s="124"/>
      <c r="B118" s="187"/>
      <c r="C118" s="129"/>
      <c r="D118" s="68"/>
      <c r="E118" s="121" t="s">
        <v>5507</v>
      </c>
      <c r="F118" s="86">
        <f>SUM(F112:F117)</f>
        <v>1484</v>
      </c>
      <c r="G118" s="86">
        <f t="shared" ref="G118:H118" si="126">SUM(G112:G117)</f>
        <v>1105</v>
      </c>
      <c r="H118" s="86">
        <f t="shared" si="126"/>
        <v>2589</v>
      </c>
      <c r="I118" s="86">
        <f t="shared" ref="I118" si="127">SUM(I112:I117)</f>
        <v>2</v>
      </c>
      <c r="J118" s="86">
        <f t="shared" ref="J118" si="128">SUM(J112:J117)</f>
        <v>2</v>
      </c>
      <c r="K118" s="86">
        <f t="shared" ref="K118" si="129">SUM(K112:K117)</f>
        <v>4</v>
      </c>
    </row>
    <row r="119" spans="1:11" ht="16.899999999999999" customHeight="1">
      <c r="A119" s="411">
        <v>27</v>
      </c>
      <c r="B119" s="420" t="s">
        <v>5789</v>
      </c>
      <c r="C119" s="2" t="s">
        <v>4150</v>
      </c>
      <c r="D119" s="68" t="s">
        <v>4149</v>
      </c>
      <c r="E119" s="189"/>
      <c r="F119" s="81">
        <v>254</v>
      </c>
      <c r="G119" s="81">
        <v>238</v>
      </c>
      <c r="H119" s="121">
        <f t="shared" si="95"/>
        <v>492</v>
      </c>
      <c r="I119" s="411">
        <v>2</v>
      </c>
      <c r="J119" s="411">
        <v>2</v>
      </c>
      <c r="K119" s="405">
        <f t="shared" ref="K119" si="130">SUM(I119:J121)</f>
        <v>4</v>
      </c>
    </row>
    <row r="120" spans="1:11" ht="16.899999999999999" customHeight="1">
      <c r="A120" s="412"/>
      <c r="B120" s="421"/>
      <c r="C120" s="2" t="s">
        <v>4150</v>
      </c>
      <c r="D120" s="68" t="s">
        <v>4151</v>
      </c>
      <c r="E120" s="189"/>
      <c r="F120" s="81">
        <v>359</v>
      </c>
      <c r="G120" s="81">
        <v>295</v>
      </c>
      <c r="H120" s="121">
        <f t="shared" si="95"/>
        <v>654</v>
      </c>
      <c r="I120" s="412"/>
      <c r="J120" s="412"/>
      <c r="K120" s="406"/>
    </row>
    <row r="121" spans="1:11" ht="16.899999999999999" customHeight="1">
      <c r="A121" s="413"/>
      <c r="B121" s="422"/>
      <c r="C121" s="2" t="s">
        <v>4150</v>
      </c>
      <c r="D121" s="68" t="s">
        <v>4152</v>
      </c>
      <c r="E121" s="189"/>
      <c r="F121" s="81">
        <v>320</v>
      </c>
      <c r="G121" s="81">
        <v>290</v>
      </c>
      <c r="H121" s="121">
        <f t="shared" si="95"/>
        <v>610</v>
      </c>
      <c r="I121" s="413"/>
      <c r="J121" s="413"/>
      <c r="K121" s="407"/>
    </row>
    <row r="122" spans="1:11" ht="16.899999999999999" customHeight="1">
      <c r="A122" s="124"/>
      <c r="B122" s="187"/>
      <c r="C122" s="129"/>
      <c r="D122" s="68"/>
      <c r="E122" s="121" t="s">
        <v>5507</v>
      </c>
      <c r="F122" s="86">
        <f>SUM(F119:F121)</f>
        <v>933</v>
      </c>
      <c r="G122" s="86">
        <f t="shared" ref="G122:H122" si="131">SUM(G119:G121)</f>
        <v>823</v>
      </c>
      <c r="H122" s="86">
        <f t="shared" si="131"/>
        <v>1756</v>
      </c>
      <c r="I122" s="86">
        <f t="shared" ref="I122" si="132">SUM(I119:I121)</f>
        <v>2</v>
      </c>
      <c r="J122" s="86">
        <f t="shared" ref="J122" si="133">SUM(J119:J121)</f>
        <v>2</v>
      </c>
      <c r="K122" s="86">
        <f t="shared" ref="K122" si="134">SUM(K119:K121)</f>
        <v>4</v>
      </c>
    </row>
    <row r="123" spans="1:11" ht="16.899999999999999" customHeight="1">
      <c r="A123" s="411">
        <v>28</v>
      </c>
      <c r="B123" s="420" t="s">
        <v>5789</v>
      </c>
      <c r="C123" s="2" t="s">
        <v>4150</v>
      </c>
      <c r="D123" s="68" t="s">
        <v>4153</v>
      </c>
      <c r="E123" s="189"/>
      <c r="F123" s="81">
        <v>405</v>
      </c>
      <c r="G123" s="81">
        <v>320</v>
      </c>
      <c r="H123" s="121">
        <f t="shared" si="95"/>
        <v>725</v>
      </c>
      <c r="I123" s="411">
        <v>2</v>
      </c>
      <c r="J123" s="411">
        <v>2</v>
      </c>
      <c r="K123" s="405">
        <f t="shared" ref="K123" si="135">SUM(I123:J125)</f>
        <v>4</v>
      </c>
    </row>
    <row r="124" spans="1:11" ht="16.899999999999999" customHeight="1">
      <c r="A124" s="412"/>
      <c r="B124" s="421"/>
      <c r="C124" s="2" t="s">
        <v>4150</v>
      </c>
      <c r="D124" s="68" t="s">
        <v>4154</v>
      </c>
      <c r="E124" s="189"/>
      <c r="F124" s="81">
        <v>272</v>
      </c>
      <c r="G124" s="81">
        <v>204</v>
      </c>
      <c r="H124" s="121">
        <f t="shared" si="95"/>
        <v>476</v>
      </c>
      <c r="I124" s="412"/>
      <c r="J124" s="412"/>
      <c r="K124" s="406"/>
    </row>
    <row r="125" spans="1:11" ht="16.899999999999999" customHeight="1">
      <c r="A125" s="413"/>
      <c r="B125" s="422"/>
      <c r="C125" s="2" t="s">
        <v>4150</v>
      </c>
      <c r="D125" s="68" t="s">
        <v>4155</v>
      </c>
      <c r="E125" s="189"/>
      <c r="F125" s="81">
        <v>285</v>
      </c>
      <c r="G125" s="81">
        <v>232</v>
      </c>
      <c r="H125" s="121">
        <f t="shared" si="95"/>
        <v>517</v>
      </c>
      <c r="I125" s="413"/>
      <c r="J125" s="413"/>
      <c r="K125" s="407"/>
    </row>
    <row r="126" spans="1:11" ht="16.899999999999999" customHeight="1">
      <c r="A126" s="124"/>
      <c r="B126" s="187"/>
      <c r="C126" s="129"/>
      <c r="D126" s="68"/>
      <c r="E126" s="121" t="s">
        <v>5507</v>
      </c>
      <c r="F126" s="86">
        <f>SUM(F123:F125)</f>
        <v>962</v>
      </c>
      <c r="G126" s="86">
        <f t="shared" ref="G126:H126" si="136">SUM(G123:G125)</f>
        <v>756</v>
      </c>
      <c r="H126" s="86">
        <f t="shared" si="136"/>
        <v>1718</v>
      </c>
      <c r="I126" s="86">
        <f t="shared" ref="I126" si="137">SUM(I123:I125)</f>
        <v>2</v>
      </c>
      <c r="J126" s="86">
        <f t="shared" ref="J126" si="138">SUM(J123:J125)</f>
        <v>2</v>
      </c>
      <c r="K126" s="86">
        <f t="shared" ref="K126" si="139">SUM(K123:K125)</f>
        <v>4</v>
      </c>
    </row>
    <row r="127" spans="1:11" ht="16.899999999999999" customHeight="1">
      <c r="A127" s="411">
        <v>29</v>
      </c>
      <c r="B127" s="420" t="s">
        <v>5790</v>
      </c>
      <c r="C127" s="2" t="s">
        <v>4157</v>
      </c>
      <c r="D127" s="68" t="s">
        <v>4156</v>
      </c>
      <c r="E127" s="189"/>
      <c r="F127" s="81">
        <v>317</v>
      </c>
      <c r="G127" s="81">
        <v>271</v>
      </c>
      <c r="H127" s="121">
        <f t="shared" si="95"/>
        <v>588</v>
      </c>
      <c r="I127" s="411">
        <v>2</v>
      </c>
      <c r="J127" s="411">
        <v>2</v>
      </c>
      <c r="K127" s="405">
        <f t="shared" ref="K127" si="140">SUM(I127:J129)</f>
        <v>4</v>
      </c>
    </row>
    <row r="128" spans="1:11" ht="16.899999999999999" customHeight="1">
      <c r="A128" s="412"/>
      <c r="B128" s="421"/>
      <c r="C128" s="2" t="s">
        <v>4157</v>
      </c>
      <c r="D128" s="68" t="s">
        <v>4158</v>
      </c>
      <c r="E128" s="189"/>
      <c r="F128" s="81">
        <v>242</v>
      </c>
      <c r="G128" s="81">
        <v>195</v>
      </c>
      <c r="H128" s="121">
        <f t="shared" si="95"/>
        <v>437</v>
      </c>
      <c r="I128" s="412"/>
      <c r="J128" s="412"/>
      <c r="K128" s="406"/>
    </row>
    <row r="129" spans="1:11" ht="16.899999999999999" customHeight="1">
      <c r="A129" s="413"/>
      <c r="B129" s="422"/>
      <c r="C129" s="2" t="s">
        <v>4157</v>
      </c>
      <c r="D129" s="68" t="s">
        <v>4159</v>
      </c>
      <c r="E129" s="189"/>
      <c r="F129" s="81">
        <v>247</v>
      </c>
      <c r="G129" s="81">
        <v>200</v>
      </c>
      <c r="H129" s="121">
        <f t="shared" si="95"/>
        <v>447</v>
      </c>
      <c r="I129" s="413"/>
      <c r="J129" s="413"/>
      <c r="K129" s="407"/>
    </row>
    <row r="130" spans="1:11" ht="16.899999999999999" customHeight="1">
      <c r="A130" s="124"/>
      <c r="B130" s="187"/>
      <c r="C130" s="129"/>
      <c r="D130" s="68"/>
      <c r="E130" s="121" t="s">
        <v>5507</v>
      </c>
      <c r="F130" s="86">
        <f>SUM(F127:F129)</f>
        <v>806</v>
      </c>
      <c r="G130" s="86">
        <f t="shared" ref="G130:H130" si="141">SUM(G127:G129)</f>
        <v>666</v>
      </c>
      <c r="H130" s="86">
        <f t="shared" si="141"/>
        <v>1472</v>
      </c>
      <c r="I130" s="86">
        <f t="shared" ref="I130" si="142">SUM(I127:I129)</f>
        <v>2</v>
      </c>
      <c r="J130" s="86">
        <f t="shared" ref="J130" si="143">SUM(J127:J129)</f>
        <v>2</v>
      </c>
      <c r="K130" s="86">
        <f t="shared" ref="K130" si="144">SUM(K127:K129)</f>
        <v>4</v>
      </c>
    </row>
    <row r="131" spans="1:11" ht="16.899999999999999" customHeight="1">
      <c r="A131" s="411">
        <v>30</v>
      </c>
      <c r="B131" s="420" t="s">
        <v>5790</v>
      </c>
      <c r="C131" s="2" t="s">
        <v>4157</v>
      </c>
      <c r="D131" s="68" t="s">
        <v>4160</v>
      </c>
      <c r="E131" s="189"/>
      <c r="F131" s="81">
        <v>210</v>
      </c>
      <c r="G131" s="81">
        <v>166</v>
      </c>
      <c r="H131" s="121">
        <f t="shared" si="95"/>
        <v>376</v>
      </c>
      <c r="I131" s="411">
        <v>2</v>
      </c>
      <c r="J131" s="411">
        <v>2</v>
      </c>
      <c r="K131" s="405">
        <f t="shared" ref="K131" si="145">SUM(I131:J133)</f>
        <v>4</v>
      </c>
    </row>
    <row r="132" spans="1:11" ht="16.899999999999999" customHeight="1">
      <c r="A132" s="412"/>
      <c r="B132" s="421"/>
      <c r="C132" s="2" t="s">
        <v>4157</v>
      </c>
      <c r="D132" s="68" t="s">
        <v>4161</v>
      </c>
      <c r="E132" s="189"/>
      <c r="F132" s="81">
        <v>268</v>
      </c>
      <c r="G132" s="81">
        <v>193</v>
      </c>
      <c r="H132" s="121">
        <f t="shared" si="95"/>
        <v>461</v>
      </c>
      <c r="I132" s="412"/>
      <c r="J132" s="412"/>
      <c r="K132" s="406"/>
    </row>
    <row r="133" spans="1:11" ht="16.899999999999999" customHeight="1">
      <c r="A133" s="413"/>
      <c r="B133" s="422"/>
      <c r="C133" s="2" t="s">
        <v>4157</v>
      </c>
      <c r="D133" s="68" t="s">
        <v>4162</v>
      </c>
      <c r="E133" s="189"/>
      <c r="F133" s="81">
        <v>233</v>
      </c>
      <c r="G133" s="81">
        <v>175</v>
      </c>
      <c r="H133" s="121">
        <f t="shared" si="95"/>
        <v>408</v>
      </c>
      <c r="I133" s="413"/>
      <c r="J133" s="413"/>
      <c r="K133" s="407"/>
    </row>
    <row r="134" spans="1:11" ht="39" customHeight="1">
      <c r="A134" s="124"/>
      <c r="B134" s="187"/>
      <c r="C134" s="129"/>
      <c r="D134" s="68"/>
      <c r="E134" s="121" t="s">
        <v>5507</v>
      </c>
      <c r="F134" s="86">
        <f>SUM(F131:F133)</f>
        <v>711</v>
      </c>
      <c r="G134" s="86">
        <f t="shared" ref="G134:H134" si="146">SUM(G131:G133)</f>
        <v>534</v>
      </c>
      <c r="H134" s="86">
        <f t="shared" si="146"/>
        <v>1245</v>
      </c>
      <c r="I134" s="86">
        <f t="shared" ref="I134" si="147">SUM(I131:I133)</f>
        <v>2</v>
      </c>
      <c r="J134" s="86">
        <f t="shared" ref="J134" si="148">SUM(J131:J133)</f>
        <v>2</v>
      </c>
      <c r="K134" s="86">
        <f t="shared" ref="K134" si="149">SUM(K131:K133)</f>
        <v>4</v>
      </c>
    </row>
    <row r="135" spans="1:11" ht="16.899999999999999" customHeight="1">
      <c r="A135" s="411">
        <v>31</v>
      </c>
      <c r="B135" s="420" t="s">
        <v>5790</v>
      </c>
      <c r="C135" s="2" t="s">
        <v>4164</v>
      </c>
      <c r="D135" s="68" t="s">
        <v>4163</v>
      </c>
      <c r="E135" s="189"/>
      <c r="F135" s="81">
        <v>264</v>
      </c>
      <c r="G135" s="81">
        <v>273</v>
      </c>
      <c r="H135" s="121">
        <f t="shared" si="95"/>
        <v>537</v>
      </c>
      <c r="I135" s="411">
        <v>2</v>
      </c>
      <c r="J135" s="411">
        <v>2</v>
      </c>
      <c r="K135" s="405">
        <f t="shared" ref="K135" si="150">SUM(I135:J138)</f>
        <v>4</v>
      </c>
    </row>
    <row r="136" spans="1:11" ht="16.899999999999999" customHeight="1">
      <c r="A136" s="412"/>
      <c r="B136" s="421"/>
      <c r="C136" s="2" t="s">
        <v>4164</v>
      </c>
      <c r="D136" s="68" t="s">
        <v>4165</v>
      </c>
      <c r="E136" s="189"/>
      <c r="F136" s="81">
        <v>185</v>
      </c>
      <c r="G136" s="81">
        <v>175</v>
      </c>
      <c r="H136" s="121">
        <f t="shared" si="95"/>
        <v>360</v>
      </c>
      <c r="I136" s="412"/>
      <c r="J136" s="412"/>
      <c r="K136" s="406"/>
    </row>
    <row r="137" spans="1:11" ht="16.899999999999999" customHeight="1">
      <c r="A137" s="412"/>
      <c r="B137" s="421"/>
      <c r="C137" s="2" t="s">
        <v>4164</v>
      </c>
      <c r="D137" s="68" t="s">
        <v>4166</v>
      </c>
      <c r="E137" s="189"/>
      <c r="F137" s="81">
        <v>226</v>
      </c>
      <c r="G137" s="81">
        <v>207</v>
      </c>
      <c r="H137" s="121">
        <f t="shared" si="95"/>
        <v>433</v>
      </c>
      <c r="I137" s="412"/>
      <c r="J137" s="412"/>
      <c r="K137" s="406"/>
    </row>
    <row r="138" spans="1:11" ht="16.899999999999999" customHeight="1">
      <c r="A138" s="413"/>
      <c r="B138" s="422"/>
      <c r="C138" s="2" t="s">
        <v>4164</v>
      </c>
      <c r="D138" s="68" t="s">
        <v>4167</v>
      </c>
      <c r="E138" s="189"/>
      <c r="F138" s="81">
        <v>280</v>
      </c>
      <c r="G138" s="81">
        <v>259</v>
      </c>
      <c r="H138" s="121">
        <f t="shared" si="95"/>
        <v>539</v>
      </c>
      <c r="I138" s="413"/>
      <c r="J138" s="413"/>
      <c r="K138" s="407"/>
    </row>
    <row r="139" spans="1:11" ht="16.899999999999999" customHeight="1">
      <c r="A139" s="124"/>
      <c r="B139" s="187"/>
      <c r="C139" s="129"/>
      <c r="D139" s="68"/>
      <c r="E139" s="121" t="s">
        <v>5507</v>
      </c>
      <c r="F139" s="86">
        <f>SUM(F135:F138)</f>
        <v>955</v>
      </c>
      <c r="G139" s="86">
        <f t="shared" ref="G139:H139" si="151">SUM(G135:G138)</f>
        <v>914</v>
      </c>
      <c r="H139" s="86">
        <f t="shared" si="151"/>
        <v>1869</v>
      </c>
      <c r="I139" s="86">
        <f t="shared" ref="I139" si="152">SUM(I135:I138)</f>
        <v>2</v>
      </c>
      <c r="J139" s="86">
        <f t="shared" ref="J139" si="153">SUM(J135:J138)</f>
        <v>2</v>
      </c>
      <c r="K139" s="86">
        <f t="shared" ref="K139" si="154">SUM(K135:K138)</f>
        <v>4</v>
      </c>
    </row>
    <row r="140" spans="1:11" ht="16.899999999999999" customHeight="1">
      <c r="A140" s="411">
        <v>32</v>
      </c>
      <c r="B140" s="420" t="s">
        <v>5790</v>
      </c>
      <c r="C140" s="2" t="s">
        <v>4164</v>
      </c>
      <c r="D140" s="68" t="s">
        <v>4168</v>
      </c>
      <c r="E140" s="189"/>
      <c r="F140" s="81">
        <v>263</v>
      </c>
      <c r="G140" s="81">
        <v>245</v>
      </c>
      <c r="H140" s="121">
        <f t="shared" si="95"/>
        <v>508</v>
      </c>
      <c r="I140" s="411">
        <v>2</v>
      </c>
      <c r="J140" s="411">
        <v>2</v>
      </c>
      <c r="K140" s="405">
        <f t="shared" ref="K140" si="155">SUM(I140:J141)</f>
        <v>4</v>
      </c>
    </row>
    <row r="141" spans="1:11" ht="16.899999999999999" customHeight="1">
      <c r="A141" s="413"/>
      <c r="B141" s="422"/>
      <c r="C141" s="2" t="s">
        <v>4164</v>
      </c>
      <c r="D141" s="68" t="s">
        <v>4169</v>
      </c>
      <c r="E141" s="189"/>
      <c r="F141" s="82">
        <v>421</v>
      </c>
      <c r="G141" s="82">
        <v>397</v>
      </c>
      <c r="H141" s="121">
        <f t="shared" si="95"/>
        <v>818</v>
      </c>
      <c r="I141" s="413"/>
      <c r="J141" s="413"/>
      <c r="K141" s="407"/>
    </row>
    <row r="142" spans="1:11" ht="16.899999999999999" customHeight="1">
      <c r="A142" s="124"/>
      <c r="B142" s="187"/>
      <c r="C142" s="129"/>
      <c r="D142" s="68"/>
      <c r="E142" s="121" t="s">
        <v>5507</v>
      </c>
      <c r="F142" s="87">
        <f>SUM(F140:F141)</f>
        <v>684</v>
      </c>
      <c r="G142" s="87">
        <f t="shared" ref="G142:H142" si="156">SUM(G140:G141)</f>
        <v>642</v>
      </c>
      <c r="H142" s="87">
        <f t="shared" si="156"/>
        <v>1326</v>
      </c>
      <c r="I142" s="87">
        <f t="shared" ref="I142" si="157">SUM(I140:I141)</f>
        <v>2</v>
      </c>
      <c r="J142" s="87">
        <f t="shared" ref="J142" si="158">SUM(J140:J141)</f>
        <v>2</v>
      </c>
      <c r="K142" s="87">
        <f t="shared" ref="K142" si="159">SUM(K140:K141)</f>
        <v>4</v>
      </c>
    </row>
    <row r="143" spans="1:11" ht="16.899999999999999" customHeight="1">
      <c r="A143" s="411">
        <v>33</v>
      </c>
      <c r="B143" s="420" t="s">
        <v>5791</v>
      </c>
      <c r="C143" s="2" t="s">
        <v>4171</v>
      </c>
      <c r="D143" s="68" t="s">
        <v>4170</v>
      </c>
      <c r="E143" s="189"/>
      <c r="F143" s="81">
        <v>281</v>
      </c>
      <c r="G143" s="81">
        <v>207</v>
      </c>
      <c r="H143" s="121">
        <f t="shared" si="95"/>
        <v>488</v>
      </c>
      <c r="I143" s="411">
        <v>2</v>
      </c>
      <c r="J143" s="411">
        <v>2</v>
      </c>
      <c r="K143" s="405">
        <f t="shared" ref="K143" si="160">SUM(I143:J145)</f>
        <v>4</v>
      </c>
    </row>
    <row r="144" spans="1:11" ht="16.899999999999999" customHeight="1">
      <c r="A144" s="412"/>
      <c r="B144" s="421"/>
      <c r="C144" s="2" t="s">
        <v>4171</v>
      </c>
      <c r="D144" s="68" t="s">
        <v>4172</v>
      </c>
      <c r="E144" s="189"/>
      <c r="F144" s="81">
        <v>352</v>
      </c>
      <c r="G144" s="81">
        <v>233</v>
      </c>
      <c r="H144" s="121">
        <f t="shared" si="95"/>
        <v>585</v>
      </c>
      <c r="I144" s="412"/>
      <c r="J144" s="412"/>
      <c r="K144" s="406"/>
    </row>
    <row r="145" spans="1:11" ht="16.899999999999999" customHeight="1">
      <c r="A145" s="413"/>
      <c r="B145" s="422"/>
      <c r="C145" s="2" t="s">
        <v>4174</v>
      </c>
      <c r="D145" s="68" t="s">
        <v>4173</v>
      </c>
      <c r="E145" s="189"/>
      <c r="F145" s="81">
        <v>343</v>
      </c>
      <c r="G145" s="81">
        <v>285</v>
      </c>
      <c r="H145" s="121">
        <f t="shared" si="95"/>
        <v>628</v>
      </c>
      <c r="I145" s="413"/>
      <c r="J145" s="413"/>
      <c r="K145" s="407"/>
    </row>
    <row r="146" spans="1:11" ht="16.899999999999999" customHeight="1">
      <c r="A146" s="124"/>
      <c r="B146" s="187"/>
      <c r="C146" s="129"/>
      <c r="D146" s="68"/>
      <c r="E146" s="121" t="s">
        <v>5507</v>
      </c>
      <c r="F146" s="86">
        <f>SUM(F143:F145)</f>
        <v>976</v>
      </c>
      <c r="G146" s="86">
        <f t="shared" ref="G146:H146" si="161">SUM(G143:G145)</f>
        <v>725</v>
      </c>
      <c r="H146" s="86">
        <f t="shared" si="161"/>
        <v>1701</v>
      </c>
      <c r="I146" s="86">
        <f t="shared" ref="I146" si="162">SUM(I143:I145)</f>
        <v>2</v>
      </c>
      <c r="J146" s="86">
        <f t="shared" ref="J146" si="163">SUM(J143:J145)</f>
        <v>2</v>
      </c>
      <c r="K146" s="86">
        <f t="shared" ref="K146" si="164">SUM(K143:K145)</f>
        <v>4</v>
      </c>
    </row>
    <row r="147" spans="1:11" ht="16.899999999999999" customHeight="1">
      <c r="A147" s="411">
        <v>34</v>
      </c>
      <c r="B147" s="420" t="s">
        <v>5792</v>
      </c>
      <c r="C147" s="2" t="s">
        <v>4176</v>
      </c>
      <c r="D147" s="68" t="s">
        <v>4175</v>
      </c>
      <c r="E147" s="189"/>
      <c r="F147" s="81">
        <v>271</v>
      </c>
      <c r="G147" s="81">
        <v>236</v>
      </c>
      <c r="H147" s="121">
        <f t="shared" si="95"/>
        <v>507</v>
      </c>
      <c r="I147" s="411">
        <v>2</v>
      </c>
      <c r="J147" s="411">
        <v>2</v>
      </c>
      <c r="K147" s="405">
        <f t="shared" ref="K147" si="165">SUM(I147:J149)</f>
        <v>4</v>
      </c>
    </row>
    <row r="148" spans="1:11" ht="16.899999999999999" customHeight="1">
      <c r="A148" s="412"/>
      <c r="B148" s="421"/>
      <c r="C148" s="2" t="s">
        <v>4176</v>
      </c>
      <c r="D148" s="68" t="s">
        <v>4177</v>
      </c>
      <c r="E148" s="189"/>
      <c r="F148" s="81">
        <v>287</v>
      </c>
      <c r="G148" s="81">
        <v>279</v>
      </c>
      <c r="H148" s="121">
        <f t="shared" si="95"/>
        <v>566</v>
      </c>
      <c r="I148" s="412"/>
      <c r="J148" s="412"/>
      <c r="K148" s="406"/>
    </row>
    <row r="149" spans="1:11" ht="16.899999999999999" customHeight="1">
      <c r="A149" s="413"/>
      <c r="B149" s="422"/>
      <c r="C149" s="2" t="s">
        <v>4176</v>
      </c>
      <c r="D149" s="68" t="s">
        <v>4178</v>
      </c>
      <c r="E149" s="189"/>
      <c r="F149" s="81">
        <v>272</v>
      </c>
      <c r="G149" s="81">
        <v>239</v>
      </c>
      <c r="H149" s="121">
        <f t="shared" si="95"/>
        <v>511</v>
      </c>
      <c r="I149" s="413"/>
      <c r="J149" s="413"/>
      <c r="K149" s="407"/>
    </row>
    <row r="150" spans="1:11" ht="16.899999999999999" customHeight="1">
      <c r="A150" s="124"/>
      <c r="B150" s="187"/>
      <c r="C150" s="129"/>
      <c r="D150" s="68"/>
      <c r="E150" s="121" t="s">
        <v>5507</v>
      </c>
      <c r="F150" s="86">
        <f>SUM(F147:F149)</f>
        <v>830</v>
      </c>
      <c r="G150" s="86">
        <f t="shared" ref="G150:H150" si="166">SUM(G147:G149)</f>
        <v>754</v>
      </c>
      <c r="H150" s="86">
        <f t="shared" si="166"/>
        <v>1584</v>
      </c>
      <c r="I150" s="86">
        <f t="shared" ref="I150" si="167">SUM(I147:I149)</f>
        <v>2</v>
      </c>
      <c r="J150" s="86">
        <f t="shared" ref="J150" si="168">SUM(J147:J149)</f>
        <v>2</v>
      </c>
      <c r="K150" s="86">
        <f t="shared" ref="K150" si="169">SUM(K147:K149)</f>
        <v>4</v>
      </c>
    </row>
    <row r="151" spans="1:11" ht="17.45" customHeight="1">
      <c r="A151" s="411">
        <v>35</v>
      </c>
      <c r="B151" s="420" t="s">
        <v>5792</v>
      </c>
      <c r="C151" s="2" t="s">
        <v>4174</v>
      </c>
      <c r="D151" s="68" t="s">
        <v>4179</v>
      </c>
      <c r="E151" s="189"/>
      <c r="F151" s="81">
        <v>273</v>
      </c>
      <c r="G151" s="81">
        <v>242</v>
      </c>
      <c r="H151" s="121">
        <f t="shared" si="95"/>
        <v>515</v>
      </c>
      <c r="I151" s="411">
        <v>2</v>
      </c>
      <c r="J151" s="411">
        <v>2</v>
      </c>
      <c r="K151" s="405">
        <f t="shared" ref="K151" si="170">SUM(I151:J153)</f>
        <v>4</v>
      </c>
    </row>
    <row r="152" spans="1:11" ht="17.45" customHeight="1">
      <c r="A152" s="412"/>
      <c r="B152" s="421"/>
      <c r="C152" s="2" t="s">
        <v>4174</v>
      </c>
      <c r="D152" s="68" t="s">
        <v>4180</v>
      </c>
      <c r="E152" s="189"/>
      <c r="F152" s="81">
        <v>395</v>
      </c>
      <c r="G152" s="81">
        <v>377</v>
      </c>
      <c r="H152" s="121">
        <f t="shared" si="95"/>
        <v>772</v>
      </c>
      <c r="I152" s="412"/>
      <c r="J152" s="412"/>
      <c r="K152" s="406"/>
    </row>
    <row r="153" spans="1:11" ht="17.45" customHeight="1">
      <c r="A153" s="413"/>
      <c r="B153" s="422"/>
      <c r="C153" s="2" t="s">
        <v>4174</v>
      </c>
      <c r="D153" s="68" t="s">
        <v>4181</v>
      </c>
      <c r="E153" s="189"/>
      <c r="F153" s="81">
        <v>308</v>
      </c>
      <c r="G153" s="81">
        <v>291</v>
      </c>
      <c r="H153" s="121">
        <f t="shared" si="95"/>
        <v>599</v>
      </c>
      <c r="I153" s="413"/>
      <c r="J153" s="413"/>
      <c r="K153" s="407"/>
    </row>
    <row r="154" spans="1:11" ht="17.45" customHeight="1">
      <c r="A154" s="124"/>
      <c r="B154" s="187"/>
      <c r="C154" s="129"/>
      <c r="D154" s="68"/>
      <c r="E154" s="121" t="s">
        <v>5507</v>
      </c>
      <c r="F154" s="86">
        <f>SUM(F151:F153)</f>
        <v>976</v>
      </c>
      <c r="G154" s="86">
        <f t="shared" ref="G154:H154" si="171">SUM(G151:G153)</f>
        <v>910</v>
      </c>
      <c r="H154" s="86">
        <f t="shared" si="171"/>
        <v>1886</v>
      </c>
      <c r="I154" s="86">
        <f t="shared" ref="I154" si="172">SUM(I151:I153)</f>
        <v>2</v>
      </c>
      <c r="J154" s="86">
        <f t="shared" ref="J154" si="173">SUM(J151:J153)</f>
        <v>2</v>
      </c>
      <c r="K154" s="86">
        <f t="shared" ref="K154" si="174">SUM(K151:K153)</f>
        <v>4</v>
      </c>
    </row>
    <row r="155" spans="1:11" ht="17.45" customHeight="1">
      <c r="A155" s="411">
        <v>36</v>
      </c>
      <c r="B155" s="420" t="s">
        <v>5792</v>
      </c>
      <c r="C155" s="2" t="s">
        <v>4174</v>
      </c>
      <c r="D155" s="68" t="s">
        <v>4182</v>
      </c>
      <c r="E155" s="189"/>
      <c r="F155" s="81">
        <v>263</v>
      </c>
      <c r="G155" s="81">
        <v>216</v>
      </c>
      <c r="H155" s="121">
        <f t="shared" si="95"/>
        <v>479</v>
      </c>
      <c r="I155" s="411">
        <v>2</v>
      </c>
      <c r="J155" s="411">
        <v>2</v>
      </c>
      <c r="K155" s="405">
        <f t="shared" ref="K155" si="175">SUM(I155:J157)</f>
        <v>4</v>
      </c>
    </row>
    <row r="156" spans="1:11" ht="17.45" customHeight="1">
      <c r="A156" s="412"/>
      <c r="B156" s="421"/>
      <c r="C156" s="2" t="s">
        <v>4174</v>
      </c>
      <c r="D156" s="68" t="s">
        <v>4183</v>
      </c>
      <c r="E156" s="189"/>
      <c r="F156" s="81">
        <v>217</v>
      </c>
      <c r="G156" s="81">
        <v>209</v>
      </c>
      <c r="H156" s="121">
        <f t="shared" si="95"/>
        <v>426</v>
      </c>
      <c r="I156" s="412"/>
      <c r="J156" s="412"/>
      <c r="K156" s="406"/>
    </row>
    <row r="157" spans="1:11" ht="17.45" customHeight="1">
      <c r="A157" s="413"/>
      <c r="B157" s="422"/>
      <c r="C157" s="2" t="s">
        <v>4174</v>
      </c>
      <c r="D157" s="68" t="s">
        <v>4184</v>
      </c>
      <c r="E157" s="189"/>
      <c r="F157" s="81">
        <v>281</v>
      </c>
      <c r="G157" s="81">
        <v>261</v>
      </c>
      <c r="H157" s="121">
        <f t="shared" si="95"/>
        <v>542</v>
      </c>
      <c r="I157" s="413"/>
      <c r="J157" s="413"/>
      <c r="K157" s="407"/>
    </row>
    <row r="158" spans="1:11" ht="17.45" customHeight="1">
      <c r="A158" s="124"/>
      <c r="B158" s="187"/>
      <c r="C158" s="129"/>
      <c r="D158" s="68"/>
      <c r="E158" s="121" t="s">
        <v>5507</v>
      </c>
      <c r="F158" s="86">
        <f>SUM(F155:F157)</f>
        <v>761</v>
      </c>
      <c r="G158" s="86">
        <f t="shared" ref="G158:H158" si="176">SUM(G155:G157)</f>
        <v>686</v>
      </c>
      <c r="H158" s="86">
        <f t="shared" si="176"/>
        <v>1447</v>
      </c>
      <c r="I158" s="86">
        <f t="shared" ref="I158" si="177">SUM(I155:I157)</f>
        <v>2</v>
      </c>
      <c r="J158" s="86">
        <f t="shared" ref="J158" si="178">SUM(J155:J157)</f>
        <v>2</v>
      </c>
      <c r="K158" s="86">
        <f t="shared" ref="K158" si="179">SUM(K155:K157)</f>
        <v>4</v>
      </c>
    </row>
    <row r="159" spans="1:11" ht="17.45" customHeight="1">
      <c r="A159" s="411">
        <v>37</v>
      </c>
      <c r="B159" s="420" t="s">
        <v>5793</v>
      </c>
      <c r="C159" s="2" t="s">
        <v>4186</v>
      </c>
      <c r="D159" s="68" t="s">
        <v>4185</v>
      </c>
      <c r="E159" s="189"/>
      <c r="F159" s="81">
        <v>335</v>
      </c>
      <c r="G159" s="81">
        <v>304</v>
      </c>
      <c r="H159" s="121">
        <f t="shared" si="95"/>
        <v>639</v>
      </c>
      <c r="I159" s="411">
        <v>2</v>
      </c>
      <c r="J159" s="411">
        <v>2</v>
      </c>
      <c r="K159" s="405">
        <f t="shared" ref="K159" si="180">SUM(I159:J160)</f>
        <v>4</v>
      </c>
    </row>
    <row r="160" spans="1:11" ht="17.45" customHeight="1">
      <c r="A160" s="413"/>
      <c r="B160" s="422"/>
      <c r="C160" s="2" t="s">
        <v>4186</v>
      </c>
      <c r="D160" s="68" t="s">
        <v>4187</v>
      </c>
      <c r="E160" s="189"/>
      <c r="F160" s="81">
        <v>320</v>
      </c>
      <c r="G160" s="81">
        <v>270</v>
      </c>
      <c r="H160" s="121">
        <f t="shared" si="95"/>
        <v>590</v>
      </c>
      <c r="I160" s="413"/>
      <c r="J160" s="413"/>
      <c r="K160" s="407"/>
    </row>
    <row r="161" spans="1:11" ht="40.15" customHeight="1">
      <c r="A161" s="124"/>
      <c r="B161" s="187"/>
      <c r="C161" s="129"/>
      <c r="D161" s="68"/>
      <c r="E161" s="121" t="s">
        <v>5507</v>
      </c>
      <c r="F161" s="86">
        <f>SUM(F159:F160)</f>
        <v>655</v>
      </c>
      <c r="G161" s="86">
        <f t="shared" ref="G161:H161" si="181">SUM(G159:G160)</f>
        <v>574</v>
      </c>
      <c r="H161" s="86">
        <f t="shared" si="181"/>
        <v>1229</v>
      </c>
      <c r="I161" s="86">
        <f t="shared" ref="I161" si="182">SUM(I159:I160)</f>
        <v>2</v>
      </c>
      <c r="J161" s="86">
        <f t="shared" ref="J161" si="183">SUM(J159:J160)</f>
        <v>2</v>
      </c>
      <c r="K161" s="86">
        <f t="shared" ref="K161" si="184">SUM(K159:K160)</f>
        <v>4</v>
      </c>
    </row>
    <row r="162" spans="1:11" ht="15" customHeight="1">
      <c r="A162" s="411">
        <v>38</v>
      </c>
      <c r="B162" s="420" t="s">
        <v>5793</v>
      </c>
      <c r="C162" s="2" t="s">
        <v>4186</v>
      </c>
      <c r="D162" s="68" t="s">
        <v>4188</v>
      </c>
      <c r="E162" s="189"/>
      <c r="F162" s="81">
        <v>529</v>
      </c>
      <c r="G162" s="81">
        <v>473</v>
      </c>
      <c r="H162" s="121">
        <f t="shared" si="95"/>
        <v>1002</v>
      </c>
      <c r="I162" s="411">
        <v>2</v>
      </c>
      <c r="J162" s="411">
        <v>2</v>
      </c>
      <c r="K162" s="405">
        <f t="shared" ref="K162" si="185">SUM(I162:J164)</f>
        <v>4</v>
      </c>
    </row>
    <row r="163" spans="1:11" ht="15" customHeight="1">
      <c r="A163" s="412"/>
      <c r="B163" s="421"/>
      <c r="C163" s="2" t="s">
        <v>4186</v>
      </c>
      <c r="D163" s="68" t="s">
        <v>4189</v>
      </c>
      <c r="E163" s="189"/>
      <c r="F163" s="81">
        <v>220</v>
      </c>
      <c r="G163" s="81">
        <v>212</v>
      </c>
      <c r="H163" s="121">
        <f t="shared" si="95"/>
        <v>432</v>
      </c>
      <c r="I163" s="412"/>
      <c r="J163" s="412"/>
      <c r="K163" s="406"/>
    </row>
    <row r="164" spans="1:11" ht="15" customHeight="1">
      <c r="A164" s="413"/>
      <c r="B164" s="422"/>
      <c r="C164" s="2" t="s">
        <v>4186</v>
      </c>
      <c r="D164" s="68" t="s">
        <v>4190</v>
      </c>
      <c r="E164" s="189"/>
      <c r="F164" s="81">
        <v>192</v>
      </c>
      <c r="G164" s="81">
        <v>188</v>
      </c>
      <c r="H164" s="121">
        <f t="shared" si="95"/>
        <v>380</v>
      </c>
      <c r="I164" s="413"/>
      <c r="J164" s="413"/>
      <c r="K164" s="407"/>
    </row>
    <row r="165" spans="1:11" ht="15" customHeight="1">
      <c r="A165" s="124"/>
      <c r="B165" s="187"/>
      <c r="C165" s="129"/>
      <c r="D165" s="68"/>
      <c r="E165" s="121" t="s">
        <v>5507</v>
      </c>
      <c r="F165" s="86">
        <f>SUM(F162:F164)</f>
        <v>941</v>
      </c>
      <c r="G165" s="86">
        <f t="shared" ref="G165:H165" si="186">SUM(G162:G164)</f>
        <v>873</v>
      </c>
      <c r="H165" s="86">
        <f t="shared" si="186"/>
        <v>1814</v>
      </c>
      <c r="I165" s="86">
        <f t="shared" ref="I165" si="187">SUM(I162:I164)</f>
        <v>2</v>
      </c>
      <c r="J165" s="86">
        <f t="shared" ref="J165" si="188">SUM(J162:J164)</f>
        <v>2</v>
      </c>
      <c r="K165" s="86">
        <f t="shared" ref="K165" si="189">SUM(K162:K164)</f>
        <v>4</v>
      </c>
    </row>
    <row r="166" spans="1:11" ht="15" customHeight="1">
      <c r="A166" s="411">
        <v>39</v>
      </c>
      <c r="B166" s="420" t="s">
        <v>5793</v>
      </c>
      <c r="C166" s="2" t="s">
        <v>4186</v>
      </c>
      <c r="D166" s="68" t="s">
        <v>4191</v>
      </c>
      <c r="E166" s="189"/>
      <c r="F166" s="81">
        <v>245</v>
      </c>
      <c r="G166" s="81">
        <v>208</v>
      </c>
      <c r="H166" s="121">
        <f t="shared" si="95"/>
        <v>453</v>
      </c>
      <c r="I166" s="411">
        <v>2</v>
      </c>
      <c r="J166" s="411">
        <v>2</v>
      </c>
      <c r="K166" s="405">
        <f t="shared" ref="K166" si="190">SUM(I166:J169)</f>
        <v>4</v>
      </c>
    </row>
    <row r="167" spans="1:11" ht="15" customHeight="1">
      <c r="A167" s="412"/>
      <c r="B167" s="421"/>
      <c r="C167" s="2" t="s">
        <v>4186</v>
      </c>
      <c r="D167" s="68" t="s">
        <v>4192</v>
      </c>
      <c r="E167" s="189"/>
      <c r="F167" s="81">
        <v>223</v>
      </c>
      <c r="G167" s="81">
        <v>235</v>
      </c>
      <c r="H167" s="121">
        <f t="shared" si="95"/>
        <v>458</v>
      </c>
      <c r="I167" s="412"/>
      <c r="J167" s="412"/>
      <c r="K167" s="406"/>
    </row>
    <row r="168" spans="1:11" ht="15" customHeight="1">
      <c r="A168" s="412"/>
      <c r="B168" s="421"/>
      <c r="C168" s="2" t="s">
        <v>4186</v>
      </c>
      <c r="D168" s="68" t="s">
        <v>4193</v>
      </c>
      <c r="E168" s="189"/>
      <c r="F168" s="81">
        <v>429</v>
      </c>
      <c r="G168" s="81">
        <v>400</v>
      </c>
      <c r="H168" s="121">
        <f t="shared" si="95"/>
        <v>829</v>
      </c>
      <c r="I168" s="412"/>
      <c r="J168" s="412"/>
      <c r="K168" s="406"/>
    </row>
    <row r="169" spans="1:11" ht="15" customHeight="1">
      <c r="A169" s="413"/>
      <c r="B169" s="422"/>
      <c r="C169" s="2" t="s">
        <v>4186</v>
      </c>
      <c r="D169" s="68" t="s">
        <v>4194</v>
      </c>
      <c r="E169" s="189"/>
      <c r="F169" s="81">
        <v>217</v>
      </c>
      <c r="G169" s="81">
        <v>201</v>
      </c>
      <c r="H169" s="121">
        <f t="shared" si="95"/>
        <v>418</v>
      </c>
      <c r="I169" s="413"/>
      <c r="J169" s="413"/>
      <c r="K169" s="407"/>
    </row>
    <row r="170" spans="1:11" ht="15" customHeight="1">
      <c r="A170" s="124"/>
      <c r="B170" s="187"/>
      <c r="C170" s="129"/>
      <c r="D170" s="68"/>
      <c r="E170" s="121" t="s">
        <v>5507</v>
      </c>
      <c r="F170" s="86">
        <f>SUM(F166:F169)</f>
        <v>1114</v>
      </c>
      <c r="G170" s="86">
        <f t="shared" ref="G170:H170" si="191">SUM(G166:G169)</f>
        <v>1044</v>
      </c>
      <c r="H170" s="86">
        <f t="shared" si="191"/>
        <v>2158</v>
      </c>
      <c r="I170" s="86">
        <f t="shared" ref="I170" si="192">SUM(I166:I169)</f>
        <v>2</v>
      </c>
      <c r="J170" s="86">
        <f t="shared" ref="J170" si="193">SUM(J166:J169)</f>
        <v>2</v>
      </c>
      <c r="K170" s="86">
        <f t="shared" ref="K170" si="194">SUM(K166:K169)</f>
        <v>4</v>
      </c>
    </row>
    <row r="171" spans="1:11" ht="15" customHeight="1">
      <c r="A171" s="411">
        <v>40</v>
      </c>
      <c r="B171" s="420" t="s">
        <v>5794</v>
      </c>
      <c r="C171" s="2" t="s">
        <v>4196</v>
      </c>
      <c r="D171" s="68" t="s">
        <v>4195</v>
      </c>
      <c r="E171" s="189"/>
      <c r="F171" s="81">
        <v>439</v>
      </c>
      <c r="G171" s="81">
        <v>310</v>
      </c>
      <c r="H171" s="121">
        <f t="shared" si="95"/>
        <v>749</v>
      </c>
      <c r="I171" s="411">
        <v>2</v>
      </c>
      <c r="J171" s="411">
        <v>2</v>
      </c>
      <c r="K171" s="405">
        <f t="shared" ref="K171" si="195">SUM(I171:J174)</f>
        <v>4</v>
      </c>
    </row>
    <row r="172" spans="1:11" ht="15" customHeight="1">
      <c r="A172" s="412"/>
      <c r="B172" s="421"/>
      <c r="C172" s="2" t="s">
        <v>4196</v>
      </c>
      <c r="D172" s="68" t="s">
        <v>4197</v>
      </c>
      <c r="E172" s="189"/>
      <c r="F172" s="81">
        <v>307</v>
      </c>
      <c r="G172" s="81">
        <v>220</v>
      </c>
      <c r="H172" s="121">
        <f t="shared" si="95"/>
        <v>527</v>
      </c>
      <c r="I172" s="412"/>
      <c r="J172" s="412"/>
      <c r="K172" s="406"/>
    </row>
    <row r="173" spans="1:11" ht="15" customHeight="1">
      <c r="A173" s="412"/>
      <c r="B173" s="421"/>
      <c r="C173" s="2" t="s">
        <v>4196</v>
      </c>
      <c r="D173" s="68" t="s">
        <v>4198</v>
      </c>
      <c r="E173" s="189"/>
      <c r="F173" s="81">
        <v>318</v>
      </c>
      <c r="G173" s="81">
        <v>259</v>
      </c>
      <c r="H173" s="121">
        <f t="shared" si="95"/>
        <v>577</v>
      </c>
      <c r="I173" s="412"/>
      <c r="J173" s="412"/>
      <c r="K173" s="406"/>
    </row>
    <row r="174" spans="1:11" ht="15" customHeight="1">
      <c r="A174" s="413"/>
      <c r="B174" s="422"/>
      <c r="C174" s="2" t="s">
        <v>4196</v>
      </c>
      <c r="D174" s="68" t="s">
        <v>4199</v>
      </c>
      <c r="E174" s="189"/>
      <c r="F174" s="81">
        <v>429</v>
      </c>
      <c r="G174" s="81">
        <v>308</v>
      </c>
      <c r="H174" s="121">
        <f t="shared" ref="H174:H257" si="196">SUM(F174:G174)</f>
        <v>737</v>
      </c>
      <c r="I174" s="413"/>
      <c r="J174" s="413"/>
      <c r="K174" s="407"/>
    </row>
    <row r="175" spans="1:11" ht="15" customHeight="1">
      <c r="A175" s="124"/>
      <c r="B175" s="187"/>
      <c r="C175" s="129"/>
      <c r="D175" s="68"/>
      <c r="E175" s="121" t="s">
        <v>5507</v>
      </c>
      <c r="F175" s="86">
        <f>SUM(F171:F174)</f>
        <v>1493</v>
      </c>
      <c r="G175" s="86">
        <f t="shared" ref="G175:H175" si="197">SUM(G171:G174)</f>
        <v>1097</v>
      </c>
      <c r="H175" s="86">
        <f t="shared" si="197"/>
        <v>2590</v>
      </c>
      <c r="I175" s="86">
        <f t="shared" ref="I175" si="198">SUM(I171:I174)</f>
        <v>2</v>
      </c>
      <c r="J175" s="86">
        <f t="shared" ref="J175" si="199">SUM(J171:J174)</f>
        <v>2</v>
      </c>
      <c r="K175" s="86">
        <f t="shared" ref="K175" si="200">SUM(K171:K174)</f>
        <v>4</v>
      </c>
    </row>
    <row r="176" spans="1:11" ht="15" customHeight="1">
      <c r="A176" s="411">
        <v>41</v>
      </c>
      <c r="B176" s="420" t="s">
        <v>5794</v>
      </c>
      <c r="C176" s="2" t="s">
        <v>4196</v>
      </c>
      <c r="D176" s="68" t="s">
        <v>4200</v>
      </c>
      <c r="E176" s="189"/>
      <c r="F176" s="81">
        <v>424</v>
      </c>
      <c r="G176" s="81">
        <v>339</v>
      </c>
      <c r="H176" s="121">
        <f t="shared" si="196"/>
        <v>763</v>
      </c>
      <c r="I176" s="411">
        <v>2</v>
      </c>
      <c r="J176" s="411">
        <v>2</v>
      </c>
      <c r="K176" s="405">
        <f t="shared" ref="K176" si="201">SUM(I176:J178)</f>
        <v>4</v>
      </c>
    </row>
    <row r="177" spans="1:11" ht="15" customHeight="1">
      <c r="A177" s="412"/>
      <c r="B177" s="421"/>
      <c r="C177" s="2" t="s">
        <v>4202</v>
      </c>
      <c r="D177" s="68" t="s">
        <v>4201</v>
      </c>
      <c r="E177" s="189"/>
      <c r="F177" s="81">
        <v>298</v>
      </c>
      <c r="G177" s="81">
        <v>270</v>
      </c>
      <c r="H177" s="121">
        <f t="shared" si="196"/>
        <v>568</v>
      </c>
      <c r="I177" s="412"/>
      <c r="J177" s="412"/>
      <c r="K177" s="406"/>
    </row>
    <row r="178" spans="1:11" ht="15" customHeight="1">
      <c r="A178" s="413"/>
      <c r="B178" s="422"/>
      <c r="C178" s="2" t="s">
        <v>4202</v>
      </c>
      <c r="D178" s="68" t="s">
        <v>4203</v>
      </c>
      <c r="E178" s="189"/>
      <c r="F178" s="81">
        <v>262</v>
      </c>
      <c r="G178" s="81">
        <v>219</v>
      </c>
      <c r="H178" s="121">
        <f t="shared" si="196"/>
        <v>481</v>
      </c>
      <c r="I178" s="413"/>
      <c r="J178" s="413"/>
      <c r="K178" s="407"/>
    </row>
    <row r="179" spans="1:11" ht="15" customHeight="1">
      <c r="A179" s="124"/>
      <c r="B179" s="187"/>
      <c r="C179" s="129"/>
      <c r="D179" s="68"/>
      <c r="E179" s="121" t="s">
        <v>5507</v>
      </c>
      <c r="F179" s="86">
        <f>SUM(F176:F178)</f>
        <v>984</v>
      </c>
      <c r="G179" s="86">
        <f t="shared" ref="G179:H179" si="202">SUM(G176:G178)</f>
        <v>828</v>
      </c>
      <c r="H179" s="86">
        <f t="shared" si="202"/>
        <v>1812</v>
      </c>
      <c r="I179" s="86">
        <f t="shared" ref="I179" si="203">SUM(I176:I178)</f>
        <v>2</v>
      </c>
      <c r="J179" s="86">
        <f t="shared" ref="J179" si="204">SUM(J176:J178)</f>
        <v>2</v>
      </c>
      <c r="K179" s="86">
        <f t="shared" ref="K179" si="205">SUM(K176:K178)</f>
        <v>4</v>
      </c>
    </row>
    <row r="180" spans="1:11" ht="15" customHeight="1">
      <c r="A180" s="411">
        <v>42</v>
      </c>
      <c r="B180" s="420" t="s">
        <v>5795</v>
      </c>
      <c r="C180" s="2" t="s">
        <v>4205</v>
      </c>
      <c r="D180" s="68" t="s">
        <v>4204</v>
      </c>
      <c r="E180" s="189"/>
      <c r="F180" s="81">
        <v>353</v>
      </c>
      <c r="G180" s="81">
        <v>317</v>
      </c>
      <c r="H180" s="121">
        <f t="shared" si="196"/>
        <v>670</v>
      </c>
      <c r="I180" s="411">
        <v>2</v>
      </c>
      <c r="J180" s="411">
        <v>2</v>
      </c>
      <c r="K180" s="405">
        <f t="shared" ref="K180" si="206">SUM(I180:J182)</f>
        <v>4</v>
      </c>
    </row>
    <row r="181" spans="1:11" ht="15" customHeight="1">
      <c r="A181" s="412"/>
      <c r="B181" s="421"/>
      <c r="C181" s="2" t="s">
        <v>4205</v>
      </c>
      <c r="D181" s="68" t="s">
        <v>4206</v>
      </c>
      <c r="E181" s="189"/>
      <c r="F181" s="81">
        <v>249</v>
      </c>
      <c r="G181" s="81">
        <v>223</v>
      </c>
      <c r="H181" s="121">
        <f t="shared" si="196"/>
        <v>472</v>
      </c>
      <c r="I181" s="412"/>
      <c r="J181" s="412"/>
      <c r="K181" s="406"/>
    </row>
    <row r="182" spans="1:11" ht="15" customHeight="1">
      <c r="A182" s="413"/>
      <c r="B182" s="422"/>
      <c r="C182" s="2" t="s">
        <v>4205</v>
      </c>
      <c r="D182" s="68" t="s">
        <v>4207</v>
      </c>
      <c r="E182" s="189"/>
      <c r="F182" s="81">
        <v>192</v>
      </c>
      <c r="G182" s="81">
        <v>199</v>
      </c>
      <c r="H182" s="121">
        <f t="shared" si="196"/>
        <v>391</v>
      </c>
      <c r="I182" s="413"/>
      <c r="J182" s="413"/>
      <c r="K182" s="407"/>
    </row>
    <row r="183" spans="1:11" ht="12" customHeight="1">
      <c r="A183" s="124"/>
      <c r="B183" s="187"/>
      <c r="C183" s="129"/>
      <c r="D183" s="68"/>
      <c r="E183" s="121" t="s">
        <v>5507</v>
      </c>
      <c r="F183" s="86">
        <f>SUM(F180:F182)</f>
        <v>794</v>
      </c>
      <c r="G183" s="86">
        <f t="shared" ref="G183:H183" si="207">SUM(G180:G182)</f>
        <v>739</v>
      </c>
      <c r="H183" s="86">
        <f t="shared" si="207"/>
        <v>1533</v>
      </c>
      <c r="I183" s="86">
        <f t="shared" ref="I183" si="208">SUM(I180:I182)</f>
        <v>2</v>
      </c>
      <c r="J183" s="86">
        <f t="shared" ref="J183" si="209">SUM(J180:J182)</f>
        <v>2</v>
      </c>
      <c r="K183" s="86">
        <f t="shared" ref="K183" si="210">SUM(K180:K182)</f>
        <v>4</v>
      </c>
    </row>
    <row r="184" spans="1:11" ht="15" customHeight="1">
      <c r="A184" s="411">
        <v>43</v>
      </c>
      <c r="B184" s="420" t="s">
        <v>5795</v>
      </c>
      <c r="C184" s="2" t="s">
        <v>4205</v>
      </c>
      <c r="D184" s="68" t="s">
        <v>4208</v>
      </c>
      <c r="E184" s="189"/>
      <c r="F184" s="81">
        <v>319</v>
      </c>
      <c r="G184" s="81">
        <v>300</v>
      </c>
      <c r="H184" s="121">
        <f t="shared" si="196"/>
        <v>619</v>
      </c>
      <c r="I184" s="411">
        <v>2</v>
      </c>
      <c r="J184" s="411">
        <v>2</v>
      </c>
      <c r="K184" s="405">
        <f t="shared" ref="K184" si="211">SUM(I184:J187)</f>
        <v>4</v>
      </c>
    </row>
    <row r="185" spans="1:11" ht="15" customHeight="1">
      <c r="A185" s="412"/>
      <c r="B185" s="421"/>
      <c r="C185" s="2" t="s">
        <v>4205</v>
      </c>
      <c r="D185" s="68" t="s">
        <v>4209</v>
      </c>
      <c r="E185" s="189"/>
      <c r="F185" s="81">
        <v>172</v>
      </c>
      <c r="G185" s="81">
        <v>159</v>
      </c>
      <c r="H185" s="121">
        <f t="shared" si="196"/>
        <v>331</v>
      </c>
      <c r="I185" s="412"/>
      <c r="J185" s="412"/>
      <c r="K185" s="406"/>
    </row>
    <row r="186" spans="1:11" ht="15" customHeight="1">
      <c r="A186" s="412"/>
      <c r="B186" s="421"/>
      <c r="C186" s="2" t="s">
        <v>4205</v>
      </c>
      <c r="D186" s="68" t="s">
        <v>4210</v>
      </c>
      <c r="E186" s="189"/>
      <c r="F186" s="81">
        <v>201</v>
      </c>
      <c r="G186" s="81">
        <v>186</v>
      </c>
      <c r="H186" s="121">
        <f t="shared" si="196"/>
        <v>387</v>
      </c>
      <c r="I186" s="412"/>
      <c r="J186" s="412"/>
      <c r="K186" s="406"/>
    </row>
    <row r="187" spans="1:11" ht="15" customHeight="1">
      <c r="A187" s="413"/>
      <c r="B187" s="422"/>
      <c r="C187" s="2" t="s">
        <v>4205</v>
      </c>
      <c r="D187" s="68" t="s">
        <v>4211</v>
      </c>
      <c r="E187" s="189"/>
      <c r="F187" s="81">
        <v>149</v>
      </c>
      <c r="G187" s="81">
        <v>134</v>
      </c>
      <c r="H187" s="121">
        <f t="shared" si="196"/>
        <v>283</v>
      </c>
      <c r="I187" s="413"/>
      <c r="J187" s="413"/>
      <c r="K187" s="407"/>
    </row>
    <row r="188" spans="1:11" ht="11.45" customHeight="1">
      <c r="A188" s="124"/>
      <c r="B188" s="187"/>
      <c r="C188" s="129"/>
      <c r="D188" s="68"/>
      <c r="E188" s="121" t="s">
        <v>5507</v>
      </c>
      <c r="F188" s="86">
        <f>SUM(F184:F187)</f>
        <v>841</v>
      </c>
      <c r="G188" s="86">
        <f t="shared" ref="G188:H188" si="212">SUM(G184:G187)</f>
        <v>779</v>
      </c>
      <c r="H188" s="86">
        <f t="shared" si="212"/>
        <v>1620</v>
      </c>
      <c r="I188" s="86">
        <f t="shared" ref="I188" si="213">SUM(I184:I187)</f>
        <v>2</v>
      </c>
      <c r="J188" s="86">
        <f t="shared" ref="J188" si="214">SUM(J184:J187)</f>
        <v>2</v>
      </c>
      <c r="K188" s="86">
        <f t="shared" ref="K188" si="215">SUM(K184:K187)</f>
        <v>4</v>
      </c>
    </row>
    <row r="189" spans="1:11" ht="14.45" customHeight="1">
      <c r="A189" s="411">
        <v>44</v>
      </c>
      <c r="B189" s="420" t="s">
        <v>5795</v>
      </c>
      <c r="C189" s="2" t="s">
        <v>4205</v>
      </c>
      <c r="D189" s="68" t="s">
        <v>4212</v>
      </c>
      <c r="E189" s="189"/>
      <c r="F189" s="81">
        <v>237</v>
      </c>
      <c r="G189" s="81">
        <v>211</v>
      </c>
      <c r="H189" s="121">
        <f t="shared" si="196"/>
        <v>448</v>
      </c>
      <c r="I189" s="411">
        <v>2</v>
      </c>
      <c r="J189" s="411">
        <v>2</v>
      </c>
      <c r="K189" s="405">
        <f t="shared" ref="K189" si="216">SUM(I189:J193)</f>
        <v>4</v>
      </c>
    </row>
    <row r="190" spans="1:11" ht="14.45" customHeight="1">
      <c r="A190" s="412"/>
      <c r="B190" s="421"/>
      <c r="C190" s="2" t="s">
        <v>4205</v>
      </c>
      <c r="D190" s="68" t="s">
        <v>4213</v>
      </c>
      <c r="E190" s="189"/>
      <c r="F190" s="81">
        <v>392</v>
      </c>
      <c r="G190" s="81">
        <v>358</v>
      </c>
      <c r="H190" s="121">
        <f t="shared" si="196"/>
        <v>750</v>
      </c>
      <c r="I190" s="412"/>
      <c r="J190" s="412"/>
      <c r="K190" s="406"/>
    </row>
    <row r="191" spans="1:11" ht="14.45" customHeight="1">
      <c r="A191" s="412"/>
      <c r="B191" s="421"/>
      <c r="C191" s="2" t="s">
        <v>4205</v>
      </c>
      <c r="D191" s="68" t="s">
        <v>4214</v>
      </c>
      <c r="E191" s="189"/>
      <c r="F191" s="81">
        <v>244</v>
      </c>
      <c r="G191" s="81">
        <v>199</v>
      </c>
      <c r="H191" s="121">
        <f t="shared" si="196"/>
        <v>443</v>
      </c>
      <c r="I191" s="412"/>
      <c r="J191" s="412"/>
      <c r="K191" s="406"/>
    </row>
    <row r="192" spans="1:11" ht="14.45" customHeight="1">
      <c r="A192" s="412"/>
      <c r="B192" s="421"/>
      <c r="C192" s="2" t="s">
        <v>4205</v>
      </c>
      <c r="D192" s="68" t="s">
        <v>4215</v>
      </c>
      <c r="E192" s="189"/>
      <c r="F192" s="81">
        <v>222</v>
      </c>
      <c r="G192" s="81">
        <v>204</v>
      </c>
      <c r="H192" s="121">
        <f t="shared" si="196"/>
        <v>426</v>
      </c>
      <c r="I192" s="412"/>
      <c r="J192" s="412"/>
      <c r="K192" s="406"/>
    </row>
    <row r="193" spans="1:11" ht="14.45" customHeight="1">
      <c r="A193" s="413"/>
      <c r="B193" s="422"/>
      <c r="C193" s="2" t="s">
        <v>4205</v>
      </c>
      <c r="D193" s="68" t="s">
        <v>4216</v>
      </c>
      <c r="E193" s="189"/>
      <c r="F193" s="81">
        <v>289</v>
      </c>
      <c r="G193" s="81">
        <v>270</v>
      </c>
      <c r="H193" s="121">
        <f t="shared" si="196"/>
        <v>559</v>
      </c>
      <c r="I193" s="413"/>
      <c r="J193" s="413"/>
      <c r="K193" s="407"/>
    </row>
    <row r="194" spans="1:11" ht="11.45" customHeight="1">
      <c r="A194" s="124"/>
      <c r="B194" s="187"/>
      <c r="C194" s="129"/>
      <c r="D194" s="68"/>
      <c r="E194" s="121" t="s">
        <v>5507</v>
      </c>
      <c r="F194" s="86">
        <f>SUM(F189:F193)</f>
        <v>1384</v>
      </c>
      <c r="G194" s="86">
        <f t="shared" ref="G194:H194" si="217">SUM(G189:G193)</f>
        <v>1242</v>
      </c>
      <c r="H194" s="88">
        <f t="shared" si="217"/>
        <v>2626</v>
      </c>
      <c r="I194" s="88">
        <f t="shared" ref="I194" si="218">SUM(I189:I193)</f>
        <v>2</v>
      </c>
      <c r="J194" s="88">
        <f t="shared" ref="J194" si="219">SUM(J189:J193)</f>
        <v>2</v>
      </c>
      <c r="K194" s="88">
        <f t="shared" ref="K194" si="220">SUM(K189:K193)</f>
        <v>4</v>
      </c>
    </row>
    <row r="195" spans="1:11" ht="15.6" customHeight="1">
      <c r="A195" s="411">
        <v>45</v>
      </c>
      <c r="B195" s="420" t="s">
        <v>5796</v>
      </c>
      <c r="C195" s="2" t="s">
        <v>4218</v>
      </c>
      <c r="D195" s="68" t="s">
        <v>4217</v>
      </c>
      <c r="E195" s="189"/>
      <c r="F195" s="83">
        <v>365</v>
      </c>
      <c r="G195" s="83">
        <v>280</v>
      </c>
      <c r="H195" s="121">
        <f t="shared" si="196"/>
        <v>645</v>
      </c>
      <c r="I195" s="411">
        <v>2</v>
      </c>
      <c r="J195" s="411">
        <v>2</v>
      </c>
      <c r="K195" s="405">
        <f t="shared" ref="K195" si="221">SUM(I195:J197)</f>
        <v>4</v>
      </c>
    </row>
    <row r="196" spans="1:11" ht="15.6" customHeight="1">
      <c r="A196" s="412"/>
      <c r="B196" s="421"/>
      <c r="C196" s="2" t="s">
        <v>4218</v>
      </c>
      <c r="D196" s="68" t="s">
        <v>4219</v>
      </c>
      <c r="E196" s="189"/>
      <c r="F196" s="81">
        <v>253</v>
      </c>
      <c r="G196" s="81">
        <v>168</v>
      </c>
      <c r="H196" s="121">
        <f t="shared" si="196"/>
        <v>421</v>
      </c>
      <c r="I196" s="412"/>
      <c r="J196" s="412"/>
      <c r="K196" s="406"/>
    </row>
    <row r="197" spans="1:11" ht="15.6" customHeight="1">
      <c r="A197" s="413"/>
      <c r="B197" s="422"/>
      <c r="C197" s="2" t="s">
        <v>4218</v>
      </c>
      <c r="D197" s="68" t="s">
        <v>4220</v>
      </c>
      <c r="E197" s="189"/>
      <c r="F197" s="81">
        <v>287</v>
      </c>
      <c r="G197" s="81">
        <v>229</v>
      </c>
      <c r="H197" s="121">
        <f t="shared" si="196"/>
        <v>516</v>
      </c>
      <c r="I197" s="413"/>
      <c r="J197" s="413"/>
      <c r="K197" s="407"/>
    </row>
    <row r="198" spans="1:11" ht="15.6" customHeight="1">
      <c r="A198" s="124"/>
      <c r="B198" s="187"/>
      <c r="C198" s="129"/>
      <c r="D198" s="68"/>
      <c r="E198" s="121" t="s">
        <v>5507</v>
      </c>
      <c r="F198" s="86">
        <f>SUM(F195:F197)</f>
        <v>905</v>
      </c>
      <c r="G198" s="86">
        <f t="shared" ref="G198:H198" si="222">SUM(G195:G197)</f>
        <v>677</v>
      </c>
      <c r="H198" s="86">
        <f t="shared" si="222"/>
        <v>1582</v>
      </c>
      <c r="I198" s="86">
        <f t="shared" ref="I198" si="223">SUM(I195:I197)</f>
        <v>2</v>
      </c>
      <c r="J198" s="86">
        <f t="shared" ref="J198" si="224">SUM(J195:J197)</f>
        <v>2</v>
      </c>
      <c r="K198" s="86">
        <f t="shared" ref="K198" si="225">SUM(K195:K197)</f>
        <v>4</v>
      </c>
    </row>
    <row r="199" spans="1:11" ht="15.6" customHeight="1">
      <c r="A199" s="411">
        <v>46</v>
      </c>
      <c r="B199" s="420" t="s">
        <v>5796</v>
      </c>
      <c r="C199" s="2" t="s">
        <v>4218</v>
      </c>
      <c r="D199" s="68" t="s">
        <v>4221</v>
      </c>
      <c r="E199" s="189"/>
      <c r="F199" s="81">
        <v>369</v>
      </c>
      <c r="G199" s="81">
        <v>279</v>
      </c>
      <c r="H199" s="121">
        <f t="shared" si="196"/>
        <v>648</v>
      </c>
      <c r="I199" s="411">
        <v>2</v>
      </c>
      <c r="J199" s="411">
        <v>2</v>
      </c>
      <c r="K199" s="405">
        <f t="shared" ref="K199" si="226">SUM(I199:J200)</f>
        <v>4</v>
      </c>
    </row>
    <row r="200" spans="1:11" ht="15.6" customHeight="1">
      <c r="A200" s="413"/>
      <c r="B200" s="422"/>
      <c r="C200" s="2" t="s">
        <v>4218</v>
      </c>
      <c r="D200" s="68" t="s">
        <v>4222</v>
      </c>
      <c r="E200" s="189"/>
      <c r="F200" s="81">
        <v>277</v>
      </c>
      <c r="G200" s="81">
        <v>224</v>
      </c>
      <c r="H200" s="121">
        <f t="shared" si="196"/>
        <v>501</v>
      </c>
      <c r="I200" s="413"/>
      <c r="J200" s="413"/>
      <c r="K200" s="407"/>
    </row>
    <row r="201" spans="1:11" ht="15.6" customHeight="1">
      <c r="A201" s="124"/>
      <c r="B201" s="187"/>
      <c r="C201" s="129"/>
      <c r="D201" s="68"/>
      <c r="E201" s="121" t="s">
        <v>5507</v>
      </c>
      <c r="F201" s="86">
        <f>SUM(F199:F200)</f>
        <v>646</v>
      </c>
      <c r="G201" s="86">
        <f t="shared" ref="G201:H201" si="227">SUM(G199:G200)</f>
        <v>503</v>
      </c>
      <c r="H201" s="86">
        <f t="shared" si="227"/>
        <v>1149</v>
      </c>
      <c r="I201" s="86">
        <f t="shared" ref="I201" si="228">SUM(I199:I200)</f>
        <v>2</v>
      </c>
      <c r="J201" s="86">
        <f t="shared" ref="J201" si="229">SUM(J199:J200)</f>
        <v>2</v>
      </c>
      <c r="K201" s="86">
        <f t="shared" ref="K201" si="230">SUM(K199:K200)</f>
        <v>4</v>
      </c>
    </row>
    <row r="202" spans="1:11" ht="15.6" customHeight="1">
      <c r="A202" s="411">
        <v>47</v>
      </c>
      <c r="B202" s="420" t="s">
        <v>5796</v>
      </c>
      <c r="C202" s="2" t="s">
        <v>4218</v>
      </c>
      <c r="D202" s="68" t="s">
        <v>4223</v>
      </c>
      <c r="E202" s="189"/>
      <c r="F202" s="81">
        <v>281</v>
      </c>
      <c r="G202" s="81">
        <v>243</v>
      </c>
      <c r="H202" s="121">
        <f t="shared" si="196"/>
        <v>524</v>
      </c>
      <c r="I202" s="411">
        <v>2</v>
      </c>
      <c r="J202" s="411">
        <v>2</v>
      </c>
      <c r="K202" s="405">
        <f t="shared" ref="K202" si="231">SUM(I202:J206)</f>
        <v>4</v>
      </c>
    </row>
    <row r="203" spans="1:11" ht="15.6" customHeight="1">
      <c r="A203" s="412"/>
      <c r="B203" s="421"/>
      <c r="C203" s="2" t="s">
        <v>4218</v>
      </c>
      <c r="D203" s="68" t="s">
        <v>4224</v>
      </c>
      <c r="E203" s="189"/>
      <c r="F203" s="81">
        <v>227</v>
      </c>
      <c r="G203" s="81">
        <v>170</v>
      </c>
      <c r="H203" s="121">
        <f t="shared" si="196"/>
        <v>397</v>
      </c>
      <c r="I203" s="412"/>
      <c r="J203" s="412"/>
      <c r="K203" s="406"/>
    </row>
    <row r="204" spans="1:11" ht="15.6" customHeight="1">
      <c r="A204" s="412"/>
      <c r="B204" s="421"/>
      <c r="C204" s="2" t="s">
        <v>4218</v>
      </c>
      <c r="D204" s="68" t="s">
        <v>4225</v>
      </c>
      <c r="E204" s="189"/>
      <c r="F204" s="81">
        <v>349</v>
      </c>
      <c r="G204" s="81">
        <v>307</v>
      </c>
      <c r="H204" s="121">
        <f t="shared" si="196"/>
        <v>656</v>
      </c>
      <c r="I204" s="412"/>
      <c r="J204" s="412"/>
      <c r="K204" s="406"/>
    </row>
    <row r="205" spans="1:11" ht="15.6" customHeight="1">
      <c r="A205" s="412"/>
      <c r="B205" s="421"/>
      <c r="C205" s="2" t="s">
        <v>4218</v>
      </c>
      <c r="D205" s="68" t="s">
        <v>4226</v>
      </c>
      <c r="E205" s="189"/>
      <c r="F205" s="81">
        <v>293</v>
      </c>
      <c r="G205" s="81">
        <v>234</v>
      </c>
      <c r="H205" s="121">
        <f t="shared" si="196"/>
        <v>527</v>
      </c>
      <c r="I205" s="412"/>
      <c r="J205" s="412"/>
      <c r="K205" s="406"/>
    </row>
    <row r="206" spans="1:11" ht="15.6" customHeight="1">
      <c r="A206" s="413"/>
      <c r="B206" s="422"/>
      <c r="C206" s="2" t="s">
        <v>4218</v>
      </c>
      <c r="D206" s="68" t="s">
        <v>4227</v>
      </c>
      <c r="E206" s="189"/>
      <c r="F206" s="81">
        <v>256</v>
      </c>
      <c r="G206" s="81">
        <v>213</v>
      </c>
      <c r="H206" s="121">
        <f t="shared" si="196"/>
        <v>469</v>
      </c>
      <c r="I206" s="413"/>
      <c r="J206" s="413"/>
      <c r="K206" s="407"/>
    </row>
    <row r="207" spans="1:11" ht="15.6" customHeight="1">
      <c r="A207" s="124"/>
      <c r="B207" s="187"/>
      <c r="C207" s="129"/>
      <c r="D207" s="68"/>
      <c r="E207" s="121" t="s">
        <v>5507</v>
      </c>
      <c r="F207" s="86">
        <f>SUM(F202:F206)</f>
        <v>1406</v>
      </c>
      <c r="G207" s="86">
        <f t="shared" ref="G207:H207" si="232">SUM(G202:G206)</f>
        <v>1167</v>
      </c>
      <c r="H207" s="86">
        <f t="shared" si="232"/>
        <v>2573</v>
      </c>
      <c r="I207" s="86">
        <f t="shared" ref="I207" si="233">SUM(I202:I206)</f>
        <v>2</v>
      </c>
      <c r="J207" s="86">
        <f t="shared" ref="J207" si="234">SUM(J202:J206)</f>
        <v>2</v>
      </c>
      <c r="K207" s="86">
        <f t="shared" ref="K207" si="235">SUM(K202:K206)</f>
        <v>4</v>
      </c>
    </row>
    <row r="208" spans="1:11" ht="15.6" customHeight="1">
      <c r="A208" s="411">
        <v>48</v>
      </c>
      <c r="B208" s="420" t="s">
        <v>5795</v>
      </c>
      <c r="C208" s="2" t="s">
        <v>4229</v>
      </c>
      <c r="D208" s="68" t="s">
        <v>4228</v>
      </c>
      <c r="E208" s="189"/>
      <c r="F208" s="81">
        <v>644</v>
      </c>
      <c r="G208" s="81">
        <v>528</v>
      </c>
      <c r="H208" s="121">
        <f t="shared" si="196"/>
        <v>1172</v>
      </c>
      <c r="I208" s="411">
        <v>2</v>
      </c>
      <c r="J208" s="411">
        <v>2</v>
      </c>
      <c r="K208" s="405">
        <f t="shared" ref="K208" si="236">SUM(I208:J209)</f>
        <v>4</v>
      </c>
    </row>
    <row r="209" spans="1:11" ht="15.6" customHeight="1">
      <c r="A209" s="413"/>
      <c r="B209" s="422"/>
      <c r="C209" s="2" t="s">
        <v>4229</v>
      </c>
      <c r="D209" s="68" t="s">
        <v>4230</v>
      </c>
      <c r="E209" s="189"/>
      <c r="F209" s="81">
        <v>282</v>
      </c>
      <c r="G209" s="81">
        <v>209</v>
      </c>
      <c r="H209" s="121">
        <f t="shared" si="196"/>
        <v>491</v>
      </c>
      <c r="I209" s="413"/>
      <c r="J209" s="413"/>
      <c r="K209" s="407"/>
    </row>
    <row r="210" spans="1:11" ht="15.6" customHeight="1">
      <c r="A210" s="124"/>
      <c r="B210" s="187"/>
      <c r="C210" s="129"/>
      <c r="D210" s="68"/>
      <c r="E210" s="121" t="s">
        <v>5507</v>
      </c>
      <c r="F210" s="86">
        <f>SUM(F208:F209)</f>
        <v>926</v>
      </c>
      <c r="G210" s="86">
        <f t="shared" ref="G210:H210" si="237">SUM(G208:G209)</f>
        <v>737</v>
      </c>
      <c r="H210" s="86">
        <f t="shared" si="237"/>
        <v>1663</v>
      </c>
      <c r="I210" s="86">
        <f t="shared" ref="I210" si="238">SUM(I208:I209)</f>
        <v>2</v>
      </c>
      <c r="J210" s="86">
        <f t="shared" ref="J210" si="239">SUM(J208:J209)</f>
        <v>2</v>
      </c>
      <c r="K210" s="86">
        <f t="shared" ref="K210" si="240">SUM(K208:K209)</f>
        <v>4</v>
      </c>
    </row>
    <row r="211" spans="1:11" ht="15.6" customHeight="1">
      <c r="A211" s="411">
        <v>49</v>
      </c>
      <c r="B211" s="420" t="s">
        <v>5795</v>
      </c>
      <c r="C211" s="2" t="s">
        <v>4229</v>
      </c>
      <c r="D211" s="68" t="s">
        <v>4231</v>
      </c>
      <c r="E211" s="189"/>
      <c r="F211" s="81">
        <v>242</v>
      </c>
      <c r="G211" s="81">
        <v>208</v>
      </c>
      <c r="H211" s="121">
        <f t="shared" si="196"/>
        <v>450</v>
      </c>
      <c r="I211" s="411">
        <v>2</v>
      </c>
      <c r="J211" s="411">
        <v>2</v>
      </c>
      <c r="K211" s="405">
        <f t="shared" ref="K211" si="241">SUM(I211:J213)</f>
        <v>4</v>
      </c>
    </row>
    <row r="212" spans="1:11" ht="15.6" customHeight="1">
      <c r="A212" s="412"/>
      <c r="B212" s="421"/>
      <c r="C212" s="2" t="s">
        <v>4229</v>
      </c>
      <c r="D212" s="68" t="s">
        <v>4232</v>
      </c>
      <c r="E212" s="189"/>
      <c r="F212" s="81">
        <v>344</v>
      </c>
      <c r="G212" s="81">
        <v>328</v>
      </c>
      <c r="H212" s="121">
        <f t="shared" si="196"/>
        <v>672</v>
      </c>
      <c r="I212" s="412"/>
      <c r="J212" s="412"/>
      <c r="K212" s="406"/>
    </row>
    <row r="213" spans="1:11" ht="15.6" customHeight="1">
      <c r="A213" s="413"/>
      <c r="B213" s="422"/>
      <c r="C213" s="2" t="s">
        <v>4229</v>
      </c>
      <c r="D213" s="68" t="s">
        <v>4233</v>
      </c>
      <c r="E213" s="189"/>
      <c r="F213" s="81">
        <v>208</v>
      </c>
      <c r="G213" s="81">
        <v>172</v>
      </c>
      <c r="H213" s="121">
        <f t="shared" si="196"/>
        <v>380</v>
      </c>
      <c r="I213" s="413"/>
      <c r="J213" s="413"/>
      <c r="K213" s="407"/>
    </row>
    <row r="214" spans="1:11" ht="15.6" customHeight="1">
      <c r="A214" s="124"/>
      <c r="B214" s="187"/>
      <c r="C214" s="129"/>
      <c r="D214" s="68"/>
      <c r="E214" s="121" t="s">
        <v>5507</v>
      </c>
      <c r="F214" s="86">
        <f>SUM(F211:F213)</f>
        <v>794</v>
      </c>
      <c r="G214" s="86">
        <f t="shared" ref="G214:H214" si="242">SUM(G211:G213)</f>
        <v>708</v>
      </c>
      <c r="H214" s="86">
        <f t="shared" si="242"/>
        <v>1502</v>
      </c>
      <c r="I214" s="86">
        <f t="shared" ref="I214" si="243">SUM(I211:I213)</f>
        <v>2</v>
      </c>
      <c r="J214" s="86">
        <f t="shared" ref="J214" si="244">SUM(J211:J213)</f>
        <v>2</v>
      </c>
      <c r="K214" s="86">
        <f t="shared" ref="K214" si="245">SUM(K211:K213)</f>
        <v>4</v>
      </c>
    </row>
    <row r="215" spans="1:11" ht="15.6" customHeight="1">
      <c r="A215" s="411">
        <v>50</v>
      </c>
      <c r="B215" s="420" t="s">
        <v>5797</v>
      </c>
      <c r="C215" s="2" t="s">
        <v>4229</v>
      </c>
      <c r="D215" s="68" t="s">
        <v>4234</v>
      </c>
      <c r="E215" s="189"/>
      <c r="F215" s="81">
        <v>278</v>
      </c>
      <c r="G215" s="81">
        <v>223</v>
      </c>
      <c r="H215" s="121">
        <f t="shared" si="196"/>
        <v>501</v>
      </c>
      <c r="I215" s="411">
        <v>2</v>
      </c>
      <c r="J215" s="411">
        <v>2</v>
      </c>
      <c r="K215" s="405">
        <f t="shared" ref="K215" si="246">SUM(I215:J217)</f>
        <v>4</v>
      </c>
    </row>
    <row r="216" spans="1:11" ht="15.6" customHeight="1">
      <c r="A216" s="412"/>
      <c r="B216" s="421"/>
      <c r="C216" s="2" t="s">
        <v>4229</v>
      </c>
      <c r="D216" s="68" t="s">
        <v>4235</v>
      </c>
      <c r="E216" s="189"/>
      <c r="F216" s="81">
        <v>267</v>
      </c>
      <c r="G216" s="81">
        <v>239</v>
      </c>
      <c r="H216" s="121">
        <f t="shared" si="196"/>
        <v>506</v>
      </c>
      <c r="I216" s="412"/>
      <c r="J216" s="412"/>
      <c r="K216" s="406"/>
    </row>
    <row r="217" spans="1:11" ht="15.6" customHeight="1">
      <c r="A217" s="413"/>
      <c r="B217" s="422"/>
      <c r="C217" s="2" t="s">
        <v>4229</v>
      </c>
      <c r="D217" s="68" t="s">
        <v>4236</v>
      </c>
      <c r="E217" s="189"/>
      <c r="F217" s="81">
        <v>312</v>
      </c>
      <c r="G217" s="81">
        <v>264</v>
      </c>
      <c r="H217" s="121">
        <f t="shared" si="196"/>
        <v>576</v>
      </c>
      <c r="I217" s="413"/>
      <c r="J217" s="413"/>
      <c r="K217" s="407"/>
    </row>
    <row r="218" spans="1:11" ht="31.9" customHeight="1">
      <c r="A218" s="124"/>
      <c r="B218" s="187"/>
      <c r="C218" s="129"/>
      <c r="D218" s="68"/>
      <c r="E218" s="121" t="s">
        <v>5507</v>
      </c>
      <c r="F218" s="86">
        <f>SUM(F215:F217)</f>
        <v>857</v>
      </c>
      <c r="G218" s="86">
        <f t="shared" ref="G218:H218" si="247">SUM(G215:G217)</f>
        <v>726</v>
      </c>
      <c r="H218" s="86">
        <f t="shared" si="247"/>
        <v>1583</v>
      </c>
      <c r="I218" s="86">
        <f t="shared" ref="I218" si="248">SUM(I215:I217)</f>
        <v>2</v>
      </c>
      <c r="J218" s="86">
        <f t="shared" ref="J218" si="249">SUM(J215:J217)</f>
        <v>2</v>
      </c>
      <c r="K218" s="86">
        <f t="shared" ref="K218" si="250">SUM(K215:K217)</f>
        <v>4</v>
      </c>
    </row>
    <row r="219" spans="1:11" ht="15.6" customHeight="1">
      <c r="A219" s="411">
        <v>51</v>
      </c>
      <c r="B219" s="420" t="s">
        <v>5798</v>
      </c>
      <c r="C219" s="2" t="s">
        <v>4229</v>
      </c>
      <c r="D219" s="68" t="s">
        <v>4237</v>
      </c>
      <c r="E219" s="189"/>
      <c r="F219" s="81">
        <v>321</v>
      </c>
      <c r="G219" s="81">
        <v>256</v>
      </c>
      <c r="H219" s="121">
        <f t="shared" si="196"/>
        <v>577</v>
      </c>
      <c r="I219" s="411">
        <v>2</v>
      </c>
      <c r="J219" s="411">
        <v>2</v>
      </c>
      <c r="K219" s="405">
        <f t="shared" ref="K219" si="251">SUM(I219:J220)</f>
        <v>4</v>
      </c>
    </row>
    <row r="220" spans="1:11" ht="15.6" customHeight="1">
      <c r="A220" s="413"/>
      <c r="B220" s="422"/>
      <c r="C220" s="2" t="s">
        <v>4229</v>
      </c>
      <c r="D220" s="68" t="s">
        <v>4238</v>
      </c>
      <c r="E220" s="189"/>
      <c r="F220" s="81">
        <v>356</v>
      </c>
      <c r="G220" s="81">
        <v>276</v>
      </c>
      <c r="H220" s="121">
        <f t="shared" si="196"/>
        <v>632</v>
      </c>
      <c r="I220" s="413"/>
      <c r="J220" s="413"/>
      <c r="K220" s="407"/>
    </row>
    <row r="221" spans="1:11" ht="54.6" customHeight="1">
      <c r="A221" s="124"/>
      <c r="B221" s="187"/>
      <c r="C221" s="129"/>
      <c r="D221" s="68"/>
      <c r="E221" s="121" t="s">
        <v>5507</v>
      </c>
      <c r="F221" s="86">
        <f>SUM(F219:F220)</f>
        <v>677</v>
      </c>
      <c r="G221" s="86">
        <f t="shared" ref="G221:H221" si="252">SUM(G219:G220)</f>
        <v>532</v>
      </c>
      <c r="H221" s="86">
        <f t="shared" si="252"/>
        <v>1209</v>
      </c>
      <c r="I221" s="86">
        <f t="shared" ref="I221" si="253">SUM(I219:I220)</f>
        <v>2</v>
      </c>
      <c r="J221" s="86">
        <f t="shared" ref="J221" si="254">SUM(J219:J220)</f>
        <v>2</v>
      </c>
      <c r="K221" s="86">
        <f t="shared" ref="K221" si="255">SUM(K219:K220)</f>
        <v>4</v>
      </c>
    </row>
    <row r="222" spans="1:11" ht="16.149999999999999" customHeight="1">
      <c r="A222" s="411">
        <v>52</v>
      </c>
      <c r="B222" s="420" t="s">
        <v>5798</v>
      </c>
      <c r="C222" s="2" t="s">
        <v>4229</v>
      </c>
      <c r="D222" s="68" t="s">
        <v>4239</v>
      </c>
      <c r="E222" s="189"/>
      <c r="F222" s="81">
        <v>216</v>
      </c>
      <c r="G222" s="81">
        <v>170</v>
      </c>
      <c r="H222" s="121">
        <f t="shared" si="196"/>
        <v>386</v>
      </c>
      <c r="I222" s="411">
        <v>2</v>
      </c>
      <c r="J222" s="411">
        <v>2</v>
      </c>
      <c r="K222" s="405">
        <f t="shared" ref="K222" si="256">SUM(I222:J226)</f>
        <v>4</v>
      </c>
    </row>
    <row r="223" spans="1:11" ht="16.149999999999999" customHeight="1">
      <c r="A223" s="412"/>
      <c r="B223" s="421"/>
      <c r="C223" s="2" t="s">
        <v>4229</v>
      </c>
      <c r="D223" s="68" t="s">
        <v>4240</v>
      </c>
      <c r="E223" s="189"/>
      <c r="F223" s="81">
        <v>269</v>
      </c>
      <c r="G223" s="81">
        <v>206</v>
      </c>
      <c r="H223" s="121">
        <f t="shared" si="196"/>
        <v>475</v>
      </c>
      <c r="I223" s="412"/>
      <c r="J223" s="412"/>
      <c r="K223" s="406"/>
    </row>
    <row r="224" spans="1:11" ht="16.149999999999999" customHeight="1">
      <c r="A224" s="412"/>
      <c r="B224" s="421"/>
      <c r="C224" s="2" t="s">
        <v>4229</v>
      </c>
      <c r="D224" s="68" t="s">
        <v>4241</v>
      </c>
      <c r="E224" s="189"/>
      <c r="F224" s="81">
        <v>269</v>
      </c>
      <c r="G224" s="81">
        <v>215</v>
      </c>
      <c r="H224" s="121">
        <f t="shared" si="196"/>
        <v>484</v>
      </c>
      <c r="I224" s="412"/>
      <c r="J224" s="412"/>
      <c r="K224" s="406"/>
    </row>
    <row r="225" spans="1:11" ht="16.149999999999999" customHeight="1">
      <c r="A225" s="412"/>
      <c r="B225" s="421"/>
      <c r="C225" s="2" t="s">
        <v>4229</v>
      </c>
      <c r="D225" s="68" t="s">
        <v>4242</v>
      </c>
      <c r="E225" s="189"/>
      <c r="F225" s="81">
        <v>360</v>
      </c>
      <c r="G225" s="81">
        <v>282</v>
      </c>
      <c r="H225" s="121">
        <f t="shared" si="196"/>
        <v>642</v>
      </c>
      <c r="I225" s="412"/>
      <c r="J225" s="412"/>
      <c r="K225" s="406"/>
    </row>
    <row r="226" spans="1:11" ht="16.149999999999999" customHeight="1">
      <c r="A226" s="413"/>
      <c r="B226" s="422"/>
      <c r="C226" s="2" t="s">
        <v>4229</v>
      </c>
      <c r="D226" s="68" t="s">
        <v>4243</v>
      </c>
      <c r="E226" s="189"/>
      <c r="F226" s="81">
        <v>304</v>
      </c>
      <c r="G226" s="81">
        <v>236</v>
      </c>
      <c r="H226" s="121">
        <f t="shared" si="196"/>
        <v>540</v>
      </c>
      <c r="I226" s="413"/>
      <c r="J226" s="413"/>
      <c r="K226" s="407"/>
    </row>
    <row r="227" spans="1:11" ht="16.149999999999999" customHeight="1">
      <c r="A227" s="124"/>
      <c r="B227" s="187"/>
      <c r="C227" s="129"/>
      <c r="D227" s="68"/>
      <c r="E227" s="121" t="s">
        <v>5507</v>
      </c>
      <c r="F227" s="86">
        <f>SUM(F222:F226)</f>
        <v>1418</v>
      </c>
      <c r="G227" s="86">
        <f t="shared" ref="G227:H227" si="257">SUM(G222:G226)</f>
        <v>1109</v>
      </c>
      <c r="H227" s="86">
        <f t="shared" si="257"/>
        <v>2527</v>
      </c>
      <c r="I227" s="86">
        <f t="shared" ref="I227" si="258">SUM(I222:I226)</f>
        <v>2</v>
      </c>
      <c r="J227" s="86">
        <f t="shared" ref="J227" si="259">SUM(J222:J226)</f>
        <v>2</v>
      </c>
      <c r="K227" s="86">
        <f t="shared" ref="K227" si="260">SUM(K222:K226)</f>
        <v>4</v>
      </c>
    </row>
    <row r="228" spans="1:11" ht="16.149999999999999" customHeight="1">
      <c r="A228" s="411">
        <v>53</v>
      </c>
      <c r="B228" s="420" t="s">
        <v>5795</v>
      </c>
      <c r="C228" s="2" t="s">
        <v>4245</v>
      </c>
      <c r="D228" s="68" t="s">
        <v>4244</v>
      </c>
      <c r="E228" s="189"/>
      <c r="F228" s="81">
        <v>358</v>
      </c>
      <c r="G228" s="81">
        <v>279</v>
      </c>
      <c r="H228" s="121">
        <f t="shared" si="196"/>
        <v>637</v>
      </c>
      <c r="I228" s="411">
        <v>2</v>
      </c>
      <c r="J228" s="411">
        <v>2</v>
      </c>
      <c r="K228" s="405">
        <f t="shared" ref="K228" si="261">SUM(I228:J229)</f>
        <v>4</v>
      </c>
    </row>
    <row r="229" spans="1:11" ht="16.149999999999999" customHeight="1">
      <c r="A229" s="413"/>
      <c r="B229" s="422"/>
      <c r="C229" s="2" t="s">
        <v>4245</v>
      </c>
      <c r="D229" s="68" t="s">
        <v>4246</v>
      </c>
      <c r="E229" s="189"/>
      <c r="F229" s="81">
        <v>786</v>
      </c>
      <c r="G229" s="81">
        <v>574</v>
      </c>
      <c r="H229" s="121">
        <f t="shared" si="196"/>
        <v>1360</v>
      </c>
      <c r="I229" s="413"/>
      <c r="J229" s="413"/>
      <c r="K229" s="407"/>
    </row>
    <row r="230" spans="1:11" ht="16.149999999999999" customHeight="1">
      <c r="A230" s="124"/>
      <c r="B230" s="187"/>
      <c r="C230" s="129"/>
      <c r="D230" s="68"/>
      <c r="E230" s="121" t="s">
        <v>5507</v>
      </c>
      <c r="F230" s="86">
        <f>SUM(F228:F229)</f>
        <v>1144</v>
      </c>
      <c r="G230" s="86">
        <f t="shared" ref="G230:H230" si="262">SUM(G228:G229)</f>
        <v>853</v>
      </c>
      <c r="H230" s="86">
        <f t="shared" si="262"/>
        <v>1997</v>
      </c>
      <c r="I230" s="86">
        <f t="shared" ref="I230" si="263">SUM(I228:I229)</f>
        <v>2</v>
      </c>
      <c r="J230" s="86">
        <f t="shared" ref="J230" si="264">SUM(J228:J229)</f>
        <v>2</v>
      </c>
      <c r="K230" s="86">
        <f t="shared" ref="K230" si="265">SUM(K228:K229)</f>
        <v>4</v>
      </c>
    </row>
    <row r="231" spans="1:11" ht="16.149999999999999" customHeight="1">
      <c r="A231" s="411">
        <v>54</v>
      </c>
      <c r="B231" s="420" t="s">
        <v>5795</v>
      </c>
      <c r="C231" s="2" t="s">
        <v>4245</v>
      </c>
      <c r="D231" s="68" t="s">
        <v>4247</v>
      </c>
      <c r="E231" s="189"/>
      <c r="F231" s="81">
        <v>262</v>
      </c>
      <c r="G231" s="81">
        <v>209</v>
      </c>
      <c r="H231" s="121">
        <f t="shared" si="196"/>
        <v>471</v>
      </c>
      <c r="I231" s="411">
        <v>2</v>
      </c>
      <c r="J231" s="411">
        <v>2</v>
      </c>
      <c r="K231" s="405">
        <f t="shared" ref="K231" si="266">SUM(I231:J235)</f>
        <v>4</v>
      </c>
    </row>
    <row r="232" spans="1:11" ht="16.149999999999999" customHeight="1">
      <c r="A232" s="412"/>
      <c r="B232" s="421"/>
      <c r="C232" s="2" t="s">
        <v>4229</v>
      </c>
      <c r="D232" s="68" t="s">
        <v>4248</v>
      </c>
      <c r="E232" s="189"/>
      <c r="F232" s="81">
        <v>284</v>
      </c>
      <c r="G232" s="81">
        <v>257</v>
      </c>
      <c r="H232" s="121">
        <f t="shared" si="196"/>
        <v>541</v>
      </c>
      <c r="I232" s="412"/>
      <c r="J232" s="412"/>
      <c r="K232" s="406"/>
    </row>
    <row r="233" spans="1:11" ht="16.149999999999999" customHeight="1">
      <c r="A233" s="412"/>
      <c r="B233" s="421"/>
      <c r="C233" s="2" t="s">
        <v>4229</v>
      </c>
      <c r="D233" s="68" t="s">
        <v>4249</v>
      </c>
      <c r="E233" s="189"/>
      <c r="F233" s="81">
        <v>190</v>
      </c>
      <c r="G233" s="81">
        <v>149</v>
      </c>
      <c r="H233" s="121">
        <f t="shared" si="196"/>
        <v>339</v>
      </c>
      <c r="I233" s="412"/>
      <c r="J233" s="412"/>
      <c r="K233" s="406"/>
    </row>
    <row r="234" spans="1:11" ht="16.149999999999999" customHeight="1">
      <c r="A234" s="412"/>
      <c r="B234" s="421"/>
      <c r="C234" s="2" t="s">
        <v>4229</v>
      </c>
      <c r="D234" s="68" t="s">
        <v>4250</v>
      </c>
      <c r="E234" s="189"/>
      <c r="F234" s="81">
        <v>154</v>
      </c>
      <c r="G234" s="81">
        <v>126</v>
      </c>
      <c r="H234" s="121">
        <f t="shared" si="196"/>
        <v>280</v>
      </c>
      <c r="I234" s="412"/>
      <c r="J234" s="412"/>
      <c r="K234" s="406"/>
    </row>
    <row r="235" spans="1:11" ht="16.149999999999999" customHeight="1">
      <c r="A235" s="413"/>
      <c r="B235" s="422"/>
      <c r="C235" s="2" t="s">
        <v>4252</v>
      </c>
      <c r="D235" s="68" t="s">
        <v>4251</v>
      </c>
      <c r="E235" s="189"/>
      <c r="F235" s="81">
        <v>107</v>
      </c>
      <c r="G235" s="81">
        <v>74</v>
      </c>
      <c r="H235" s="121">
        <f t="shared" si="196"/>
        <v>181</v>
      </c>
      <c r="I235" s="413"/>
      <c r="J235" s="413"/>
      <c r="K235" s="407"/>
    </row>
    <row r="236" spans="1:11" ht="16.149999999999999" customHeight="1">
      <c r="A236" s="124"/>
      <c r="B236" s="187"/>
      <c r="C236" s="129"/>
      <c r="D236" s="68"/>
      <c r="E236" s="121" t="s">
        <v>5507</v>
      </c>
      <c r="F236" s="86">
        <f>SUM(F231:F235)</f>
        <v>997</v>
      </c>
      <c r="G236" s="86">
        <f t="shared" ref="G236:H236" si="267">SUM(G231:G235)</f>
        <v>815</v>
      </c>
      <c r="H236" s="86">
        <f t="shared" si="267"/>
        <v>1812</v>
      </c>
      <c r="I236" s="86">
        <f t="shared" ref="I236" si="268">SUM(I231:I235)</f>
        <v>2</v>
      </c>
      <c r="J236" s="86">
        <f t="shared" ref="J236" si="269">SUM(J231:J235)</f>
        <v>2</v>
      </c>
      <c r="K236" s="86">
        <f t="shared" ref="K236" si="270">SUM(K231:K235)</f>
        <v>4</v>
      </c>
    </row>
    <row r="237" spans="1:11" ht="16.149999999999999" customHeight="1">
      <c r="A237" s="411">
        <v>55</v>
      </c>
      <c r="B237" s="420" t="s">
        <v>5799</v>
      </c>
      <c r="C237" s="2" t="s">
        <v>4218</v>
      </c>
      <c r="D237" s="68" t="s">
        <v>4253</v>
      </c>
      <c r="E237" s="189"/>
      <c r="F237" s="81">
        <v>392</v>
      </c>
      <c r="G237" s="81">
        <v>325</v>
      </c>
      <c r="H237" s="121">
        <f t="shared" si="196"/>
        <v>717</v>
      </c>
      <c r="I237" s="411">
        <v>2</v>
      </c>
      <c r="J237" s="411">
        <v>2</v>
      </c>
      <c r="K237" s="405">
        <f t="shared" ref="K237" si="271">SUM(I237:J240)</f>
        <v>4</v>
      </c>
    </row>
    <row r="238" spans="1:11" ht="16.149999999999999" customHeight="1">
      <c r="A238" s="412"/>
      <c r="B238" s="421"/>
      <c r="C238" s="2" t="s">
        <v>4218</v>
      </c>
      <c r="D238" s="68" t="s">
        <v>4254</v>
      </c>
      <c r="E238" s="189"/>
      <c r="F238" s="81">
        <v>320</v>
      </c>
      <c r="G238" s="81">
        <v>315</v>
      </c>
      <c r="H238" s="121">
        <f t="shared" si="196"/>
        <v>635</v>
      </c>
      <c r="I238" s="412"/>
      <c r="J238" s="412"/>
      <c r="K238" s="406"/>
    </row>
    <row r="239" spans="1:11" ht="16.149999999999999" customHeight="1">
      <c r="A239" s="412"/>
      <c r="B239" s="421"/>
      <c r="C239" s="2" t="s">
        <v>4218</v>
      </c>
      <c r="D239" s="68" t="s">
        <v>4255</v>
      </c>
      <c r="E239" s="189"/>
      <c r="F239" s="81">
        <v>278</v>
      </c>
      <c r="G239" s="81">
        <v>219</v>
      </c>
      <c r="H239" s="121">
        <f t="shared" si="196"/>
        <v>497</v>
      </c>
      <c r="I239" s="412"/>
      <c r="J239" s="412"/>
      <c r="K239" s="406"/>
    </row>
    <row r="240" spans="1:11" ht="16.149999999999999" customHeight="1">
      <c r="A240" s="413"/>
      <c r="B240" s="422"/>
      <c r="C240" s="2" t="s">
        <v>4218</v>
      </c>
      <c r="D240" s="68" t="s">
        <v>4256</v>
      </c>
      <c r="E240" s="189"/>
      <c r="F240" s="81">
        <v>328</v>
      </c>
      <c r="G240" s="81">
        <v>268</v>
      </c>
      <c r="H240" s="121">
        <f t="shared" si="196"/>
        <v>596</v>
      </c>
      <c r="I240" s="413"/>
      <c r="J240" s="413"/>
      <c r="K240" s="407"/>
    </row>
    <row r="241" spans="1:11" ht="16.149999999999999" customHeight="1">
      <c r="A241" s="124"/>
      <c r="B241" s="187"/>
      <c r="C241" s="129"/>
      <c r="D241" s="68"/>
      <c r="E241" s="121" t="s">
        <v>5507</v>
      </c>
      <c r="F241" s="86">
        <f>SUM(F237:F240)</f>
        <v>1318</v>
      </c>
      <c r="G241" s="86">
        <f t="shared" ref="G241:H241" si="272">SUM(G237:G240)</f>
        <v>1127</v>
      </c>
      <c r="H241" s="86">
        <f t="shared" si="272"/>
        <v>2445</v>
      </c>
      <c r="I241" s="86">
        <f t="shared" ref="I241" si="273">SUM(I237:I240)</f>
        <v>2</v>
      </c>
      <c r="J241" s="86">
        <f t="shared" ref="J241" si="274">SUM(J237:J240)</f>
        <v>2</v>
      </c>
      <c r="K241" s="86">
        <f t="shared" ref="K241" si="275">SUM(K237:K240)</f>
        <v>4</v>
      </c>
    </row>
    <row r="242" spans="1:11" ht="16.149999999999999" customHeight="1">
      <c r="A242" s="411">
        <v>56</v>
      </c>
      <c r="B242" s="420" t="s">
        <v>5799</v>
      </c>
      <c r="C242" s="2" t="s">
        <v>4218</v>
      </c>
      <c r="D242" s="68" t="s">
        <v>4257</v>
      </c>
      <c r="E242" s="189"/>
      <c r="F242" s="81">
        <v>271</v>
      </c>
      <c r="G242" s="81">
        <v>212</v>
      </c>
      <c r="H242" s="121">
        <f t="shared" si="196"/>
        <v>483</v>
      </c>
      <c r="I242" s="411">
        <v>2</v>
      </c>
      <c r="J242" s="411">
        <v>2</v>
      </c>
      <c r="K242" s="405">
        <f t="shared" ref="K242" si="276">SUM(I242:J244)</f>
        <v>4</v>
      </c>
    </row>
    <row r="243" spans="1:11" ht="16.149999999999999" customHeight="1">
      <c r="A243" s="412"/>
      <c r="B243" s="421"/>
      <c r="C243" s="2" t="s">
        <v>4218</v>
      </c>
      <c r="D243" s="68" t="s">
        <v>4258</v>
      </c>
      <c r="E243" s="189"/>
      <c r="F243" s="81">
        <v>277</v>
      </c>
      <c r="G243" s="81">
        <v>207</v>
      </c>
      <c r="H243" s="121">
        <f t="shared" si="196"/>
        <v>484</v>
      </c>
      <c r="I243" s="412"/>
      <c r="J243" s="412"/>
      <c r="K243" s="406"/>
    </row>
    <row r="244" spans="1:11" ht="16.149999999999999" customHeight="1">
      <c r="A244" s="413"/>
      <c r="B244" s="422"/>
      <c r="C244" s="2" t="s">
        <v>4218</v>
      </c>
      <c r="D244" s="68" t="s">
        <v>4259</v>
      </c>
      <c r="E244" s="189"/>
      <c r="F244" s="82">
        <v>219</v>
      </c>
      <c r="G244" s="82">
        <v>204</v>
      </c>
      <c r="H244" s="121">
        <f t="shared" si="196"/>
        <v>423</v>
      </c>
      <c r="I244" s="413"/>
      <c r="J244" s="413"/>
      <c r="K244" s="407"/>
    </row>
    <row r="245" spans="1:11" ht="16.149999999999999" customHeight="1">
      <c r="A245" s="124"/>
      <c r="B245" s="187"/>
      <c r="C245" s="129"/>
      <c r="D245" s="68"/>
      <c r="E245" s="121" t="s">
        <v>5507</v>
      </c>
      <c r="F245" s="86">
        <f>SUM(F242:F244)</f>
        <v>767</v>
      </c>
      <c r="G245" s="86">
        <f t="shared" ref="G245:H245" si="277">SUM(G242:G244)</f>
        <v>623</v>
      </c>
      <c r="H245" s="88">
        <f t="shared" si="277"/>
        <v>1390</v>
      </c>
      <c r="I245" s="88">
        <f t="shared" ref="I245" si="278">SUM(I242:I244)</f>
        <v>2</v>
      </c>
      <c r="J245" s="88">
        <f t="shared" ref="J245" si="279">SUM(J242:J244)</f>
        <v>2</v>
      </c>
      <c r="K245" s="88">
        <f t="shared" ref="K245" si="280">SUM(K242:K244)</f>
        <v>4</v>
      </c>
    </row>
    <row r="246" spans="1:11" ht="16.149999999999999" customHeight="1">
      <c r="A246" s="411">
        <v>57</v>
      </c>
      <c r="B246" s="420" t="s">
        <v>5800</v>
      </c>
      <c r="C246" s="2" t="s">
        <v>4261</v>
      </c>
      <c r="D246" s="68" t="s">
        <v>4260</v>
      </c>
      <c r="E246" s="189"/>
      <c r="F246" s="83">
        <v>544</v>
      </c>
      <c r="G246" s="83">
        <v>413</v>
      </c>
      <c r="H246" s="121">
        <f t="shared" si="196"/>
        <v>957</v>
      </c>
      <c r="I246" s="411">
        <v>2</v>
      </c>
      <c r="J246" s="411">
        <v>2</v>
      </c>
      <c r="K246" s="405">
        <f t="shared" ref="K246" si="281">SUM(I246:J247)</f>
        <v>4</v>
      </c>
    </row>
    <row r="247" spans="1:11" ht="16.149999999999999" customHeight="1">
      <c r="A247" s="413"/>
      <c r="B247" s="422"/>
      <c r="C247" s="2" t="s">
        <v>4261</v>
      </c>
      <c r="D247" s="68" t="s">
        <v>4262</v>
      </c>
      <c r="E247" s="189"/>
      <c r="F247" s="81">
        <v>262</v>
      </c>
      <c r="G247" s="81">
        <v>211</v>
      </c>
      <c r="H247" s="121">
        <f t="shared" si="196"/>
        <v>473</v>
      </c>
      <c r="I247" s="413"/>
      <c r="J247" s="413"/>
      <c r="K247" s="407"/>
    </row>
    <row r="248" spans="1:11" ht="16.149999999999999" customHeight="1">
      <c r="A248" s="124"/>
      <c r="B248" s="187"/>
      <c r="C248" s="129"/>
      <c r="D248" s="68"/>
      <c r="E248" s="121" t="s">
        <v>5507</v>
      </c>
      <c r="F248" s="86">
        <f>SUM(F246:F247)</f>
        <v>806</v>
      </c>
      <c r="G248" s="86">
        <f t="shared" ref="G248:H248" si="282">SUM(G246:G247)</f>
        <v>624</v>
      </c>
      <c r="H248" s="86">
        <f t="shared" si="282"/>
        <v>1430</v>
      </c>
      <c r="I248" s="86">
        <f t="shared" ref="I248" si="283">SUM(I246:I247)</f>
        <v>2</v>
      </c>
      <c r="J248" s="86">
        <f t="shared" ref="J248" si="284">SUM(J246:J247)</f>
        <v>2</v>
      </c>
      <c r="K248" s="86">
        <f t="shared" ref="K248" si="285">SUM(K246:K247)</f>
        <v>4</v>
      </c>
    </row>
    <row r="249" spans="1:11" ht="16.149999999999999" customHeight="1">
      <c r="A249" s="411">
        <v>58</v>
      </c>
      <c r="B249" s="420" t="s">
        <v>5800</v>
      </c>
      <c r="C249" s="2" t="s">
        <v>4261</v>
      </c>
      <c r="D249" s="68" t="s">
        <v>4263</v>
      </c>
      <c r="E249" s="189"/>
      <c r="F249" s="81">
        <v>421</v>
      </c>
      <c r="G249" s="81">
        <v>358</v>
      </c>
      <c r="H249" s="121">
        <f t="shared" si="196"/>
        <v>779</v>
      </c>
      <c r="I249" s="411">
        <v>2</v>
      </c>
      <c r="J249" s="411">
        <v>2</v>
      </c>
      <c r="K249" s="405">
        <f t="shared" ref="K249" si="286">SUM(I249:J250)</f>
        <v>4</v>
      </c>
    </row>
    <row r="250" spans="1:11" ht="16.149999999999999" customHeight="1">
      <c r="A250" s="413"/>
      <c r="B250" s="422"/>
      <c r="C250" s="2" t="s">
        <v>4261</v>
      </c>
      <c r="D250" s="68" t="s">
        <v>4264</v>
      </c>
      <c r="E250" s="189"/>
      <c r="F250" s="81">
        <v>479</v>
      </c>
      <c r="G250" s="81">
        <v>395</v>
      </c>
      <c r="H250" s="121">
        <f t="shared" si="196"/>
        <v>874</v>
      </c>
      <c r="I250" s="413"/>
      <c r="J250" s="413"/>
      <c r="K250" s="407"/>
    </row>
    <row r="251" spans="1:11" ht="16.149999999999999" customHeight="1">
      <c r="A251" s="124"/>
      <c r="B251" s="187"/>
      <c r="C251" s="129"/>
      <c r="D251" s="68"/>
      <c r="E251" s="121" t="s">
        <v>5507</v>
      </c>
      <c r="F251" s="86">
        <f>SUM(F249:F250)</f>
        <v>900</v>
      </c>
      <c r="G251" s="86">
        <f t="shared" ref="G251:H251" si="287">SUM(G249:G250)</f>
        <v>753</v>
      </c>
      <c r="H251" s="86">
        <f t="shared" si="287"/>
        <v>1653</v>
      </c>
      <c r="I251" s="86">
        <f t="shared" ref="I251" si="288">SUM(I249:I250)</f>
        <v>2</v>
      </c>
      <c r="J251" s="86">
        <f t="shared" ref="J251" si="289">SUM(J249:J250)</f>
        <v>2</v>
      </c>
      <c r="K251" s="86">
        <f t="shared" ref="K251" si="290">SUM(K249:K250)</f>
        <v>4</v>
      </c>
    </row>
    <row r="252" spans="1:11" ht="16.149999999999999" customHeight="1">
      <c r="A252" s="411">
        <v>59</v>
      </c>
      <c r="B252" s="420" t="s">
        <v>5800</v>
      </c>
      <c r="C252" s="2" t="s">
        <v>4261</v>
      </c>
      <c r="D252" s="68" t="s">
        <v>4265</v>
      </c>
      <c r="E252" s="189"/>
      <c r="F252" s="81">
        <v>274</v>
      </c>
      <c r="G252" s="81">
        <v>180</v>
      </c>
      <c r="H252" s="121">
        <f t="shared" si="196"/>
        <v>454</v>
      </c>
      <c r="I252" s="411">
        <v>2</v>
      </c>
      <c r="J252" s="411">
        <v>2</v>
      </c>
      <c r="K252" s="405">
        <f t="shared" ref="K252" si="291">SUM(I252:J253)</f>
        <v>4</v>
      </c>
    </row>
    <row r="253" spans="1:11" ht="16.149999999999999" customHeight="1">
      <c r="A253" s="413"/>
      <c r="B253" s="422"/>
      <c r="C253" s="2" t="s">
        <v>4267</v>
      </c>
      <c r="D253" s="68" t="s">
        <v>4266</v>
      </c>
      <c r="E253" s="189"/>
      <c r="F253" s="81">
        <v>541</v>
      </c>
      <c r="G253" s="81">
        <v>439</v>
      </c>
      <c r="H253" s="121">
        <f t="shared" si="196"/>
        <v>980</v>
      </c>
      <c r="I253" s="413"/>
      <c r="J253" s="413"/>
      <c r="K253" s="407"/>
    </row>
    <row r="254" spans="1:11" ht="16.149999999999999" customHeight="1">
      <c r="A254" s="124"/>
      <c r="B254" s="187"/>
      <c r="C254" s="129"/>
      <c r="D254" s="68"/>
      <c r="E254" s="121" t="s">
        <v>5507</v>
      </c>
      <c r="F254" s="86">
        <f>SUM(F252:F253)</f>
        <v>815</v>
      </c>
      <c r="G254" s="86">
        <f t="shared" ref="G254:H254" si="292">SUM(G252:G253)</f>
        <v>619</v>
      </c>
      <c r="H254" s="86">
        <f t="shared" si="292"/>
        <v>1434</v>
      </c>
      <c r="I254" s="86">
        <f t="shared" ref="I254" si="293">SUM(I252:I253)</f>
        <v>2</v>
      </c>
      <c r="J254" s="86">
        <f t="shared" ref="J254" si="294">SUM(J252:J253)</f>
        <v>2</v>
      </c>
      <c r="K254" s="86">
        <f t="shared" ref="K254" si="295">SUM(K252:K253)</f>
        <v>4</v>
      </c>
    </row>
    <row r="255" spans="1:11" ht="16.149999999999999" customHeight="1">
      <c r="A255" s="411">
        <v>60</v>
      </c>
      <c r="B255" s="420" t="s">
        <v>5800</v>
      </c>
      <c r="C255" s="2" t="s">
        <v>4261</v>
      </c>
      <c r="D255" s="68" t="s">
        <v>4268</v>
      </c>
      <c r="E255" s="189"/>
      <c r="F255" s="81">
        <v>598</v>
      </c>
      <c r="G255" s="81">
        <v>493</v>
      </c>
      <c r="H255" s="121">
        <f t="shared" si="196"/>
        <v>1091</v>
      </c>
      <c r="I255" s="411">
        <v>2</v>
      </c>
      <c r="J255" s="411">
        <v>2</v>
      </c>
      <c r="K255" s="405">
        <f t="shared" ref="K255" si="296">SUM(I255:J257)</f>
        <v>4</v>
      </c>
    </row>
    <row r="256" spans="1:11" ht="16.149999999999999" customHeight="1">
      <c r="A256" s="412"/>
      <c r="B256" s="421"/>
      <c r="C256" s="2" t="s">
        <v>4270</v>
      </c>
      <c r="D256" s="68" t="s">
        <v>4269</v>
      </c>
      <c r="E256" s="189"/>
      <c r="F256" s="81">
        <v>225</v>
      </c>
      <c r="G256" s="81">
        <v>192</v>
      </c>
      <c r="H256" s="121">
        <f t="shared" si="196"/>
        <v>417</v>
      </c>
      <c r="I256" s="412"/>
      <c r="J256" s="412"/>
      <c r="K256" s="406"/>
    </row>
    <row r="257" spans="1:11" ht="16.149999999999999" customHeight="1">
      <c r="A257" s="413"/>
      <c r="B257" s="422"/>
      <c r="C257" s="2" t="s">
        <v>4272</v>
      </c>
      <c r="D257" s="68" t="s">
        <v>4271</v>
      </c>
      <c r="E257" s="189"/>
      <c r="F257" s="81">
        <v>218</v>
      </c>
      <c r="G257" s="81">
        <v>162</v>
      </c>
      <c r="H257" s="121">
        <f t="shared" si="196"/>
        <v>380</v>
      </c>
      <c r="I257" s="413"/>
      <c r="J257" s="413"/>
      <c r="K257" s="407"/>
    </row>
    <row r="258" spans="1:11" ht="16.149999999999999" customHeight="1">
      <c r="A258" s="124"/>
      <c r="B258" s="187"/>
      <c r="C258" s="129"/>
      <c r="D258" s="68"/>
      <c r="E258" s="121" t="s">
        <v>5507</v>
      </c>
      <c r="F258" s="86">
        <f>SUM(F255:F257)</f>
        <v>1041</v>
      </c>
      <c r="G258" s="86">
        <f t="shared" ref="G258:H258" si="297">SUM(G255:G257)</f>
        <v>847</v>
      </c>
      <c r="H258" s="86">
        <f t="shared" si="297"/>
        <v>1888</v>
      </c>
      <c r="I258" s="86">
        <f t="shared" ref="I258" si="298">SUM(I255:I257)</f>
        <v>2</v>
      </c>
      <c r="J258" s="86">
        <f t="shared" ref="J258" si="299">SUM(J255:J257)</f>
        <v>2</v>
      </c>
      <c r="K258" s="86">
        <f t="shared" ref="K258" si="300">SUM(K255:K257)</f>
        <v>4</v>
      </c>
    </row>
    <row r="259" spans="1:11" ht="16.149999999999999" customHeight="1">
      <c r="A259" s="411">
        <v>61</v>
      </c>
      <c r="B259" s="420" t="s">
        <v>5801</v>
      </c>
      <c r="C259" s="2" t="s">
        <v>4274</v>
      </c>
      <c r="D259" s="68" t="s">
        <v>4273</v>
      </c>
      <c r="E259" s="189"/>
      <c r="F259" s="81">
        <v>276</v>
      </c>
      <c r="G259" s="81">
        <v>210</v>
      </c>
      <c r="H259" s="121">
        <f t="shared" ref="H259:H340" si="301">SUM(F259:G259)</f>
        <v>486</v>
      </c>
      <c r="I259" s="411">
        <v>2</v>
      </c>
      <c r="J259" s="411">
        <v>2</v>
      </c>
      <c r="K259" s="405">
        <f t="shared" ref="K259" si="302">SUM(I259:J263)</f>
        <v>4</v>
      </c>
    </row>
    <row r="260" spans="1:11" ht="16.149999999999999" customHeight="1">
      <c r="A260" s="412"/>
      <c r="B260" s="421"/>
      <c r="C260" s="2" t="s">
        <v>4276</v>
      </c>
      <c r="D260" s="68" t="s">
        <v>4275</v>
      </c>
      <c r="E260" s="189"/>
      <c r="F260" s="81">
        <v>321</v>
      </c>
      <c r="G260" s="81">
        <v>267</v>
      </c>
      <c r="H260" s="121">
        <f t="shared" si="301"/>
        <v>588</v>
      </c>
      <c r="I260" s="412"/>
      <c r="J260" s="412"/>
      <c r="K260" s="406"/>
    </row>
    <row r="261" spans="1:11" ht="16.149999999999999" customHeight="1">
      <c r="A261" s="412"/>
      <c r="B261" s="421"/>
      <c r="C261" s="2" t="s">
        <v>4274</v>
      </c>
      <c r="D261" s="68" t="s">
        <v>4277</v>
      </c>
      <c r="E261" s="189"/>
      <c r="F261" s="81">
        <v>287</v>
      </c>
      <c r="G261" s="81">
        <v>237</v>
      </c>
      <c r="H261" s="121">
        <f t="shared" si="301"/>
        <v>524</v>
      </c>
      <c r="I261" s="412"/>
      <c r="J261" s="412"/>
      <c r="K261" s="406"/>
    </row>
    <row r="262" spans="1:11" ht="16.149999999999999" customHeight="1">
      <c r="A262" s="412"/>
      <c r="B262" s="421"/>
      <c r="C262" s="2" t="s">
        <v>4279</v>
      </c>
      <c r="D262" s="68" t="s">
        <v>4278</v>
      </c>
      <c r="E262" s="189"/>
      <c r="F262" s="81">
        <v>97</v>
      </c>
      <c r="G262" s="81">
        <v>76</v>
      </c>
      <c r="H262" s="121">
        <f t="shared" si="301"/>
        <v>173</v>
      </c>
      <c r="I262" s="412"/>
      <c r="J262" s="412"/>
      <c r="K262" s="406"/>
    </row>
    <row r="263" spans="1:11" ht="16.149999999999999" customHeight="1">
      <c r="A263" s="413"/>
      <c r="B263" s="422"/>
      <c r="C263" s="2" t="s">
        <v>4281</v>
      </c>
      <c r="D263" s="68" t="s">
        <v>4280</v>
      </c>
      <c r="E263" s="189"/>
      <c r="F263" s="81">
        <v>267</v>
      </c>
      <c r="G263" s="81">
        <v>232</v>
      </c>
      <c r="H263" s="121">
        <f t="shared" si="301"/>
        <v>499</v>
      </c>
      <c r="I263" s="413"/>
      <c r="J263" s="413"/>
      <c r="K263" s="407"/>
    </row>
    <row r="264" spans="1:11" ht="16.149999999999999" customHeight="1">
      <c r="A264" s="124"/>
      <c r="B264" s="187"/>
      <c r="C264" s="129"/>
      <c r="D264" s="68"/>
      <c r="E264" s="121" t="s">
        <v>5507</v>
      </c>
      <c r="F264" s="86">
        <f>SUM(F259:F263)</f>
        <v>1248</v>
      </c>
      <c r="G264" s="86">
        <f t="shared" ref="G264:H264" si="303">SUM(G259:G263)</f>
        <v>1022</v>
      </c>
      <c r="H264" s="86">
        <f t="shared" si="303"/>
        <v>2270</v>
      </c>
      <c r="I264" s="86">
        <f t="shared" ref="I264" si="304">SUM(I259:I263)</f>
        <v>2</v>
      </c>
      <c r="J264" s="86">
        <f t="shared" ref="J264" si="305">SUM(J259:J263)</f>
        <v>2</v>
      </c>
      <c r="K264" s="86">
        <f t="shared" ref="K264" si="306">SUM(K259:K263)</f>
        <v>4</v>
      </c>
    </row>
    <row r="265" spans="1:11" ht="16.149999999999999" customHeight="1">
      <c r="A265" s="411">
        <v>62</v>
      </c>
      <c r="B265" s="420" t="s">
        <v>5800</v>
      </c>
      <c r="C265" s="2" t="s">
        <v>4283</v>
      </c>
      <c r="D265" s="68" t="s">
        <v>4282</v>
      </c>
      <c r="E265" s="189"/>
      <c r="F265" s="81">
        <v>244</v>
      </c>
      <c r="G265" s="81">
        <v>184</v>
      </c>
      <c r="H265" s="121">
        <f t="shared" si="301"/>
        <v>428</v>
      </c>
      <c r="I265" s="411">
        <v>2</v>
      </c>
      <c r="J265" s="411">
        <v>2</v>
      </c>
      <c r="K265" s="405">
        <f t="shared" ref="K265" si="307">SUM(I265:J268)</f>
        <v>4</v>
      </c>
    </row>
    <row r="266" spans="1:11" ht="16.149999999999999" customHeight="1">
      <c r="A266" s="412"/>
      <c r="B266" s="421"/>
      <c r="C266" s="2" t="s">
        <v>4285</v>
      </c>
      <c r="D266" s="68" t="s">
        <v>4284</v>
      </c>
      <c r="E266" s="189"/>
      <c r="F266" s="81">
        <v>195</v>
      </c>
      <c r="G266" s="81">
        <v>154</v>
      </c>
      <c r="H266" s="121">
        <f t="shared" si="301"/>
        <v>349</v>
      </c>
      <c r="I266" s="412"/>
      <c r="J266" s="412"/>
      <c r="K266" s="406"/>
    </row>
    <row r="267" spans="1:11" ht="16.149999999999999" customHeight="1">
      <c r="A267" s="412"/>
      <c r="B267" s="421"/>
      <c r="C267" s="2" t="s">
        <v>4287</v>
      </c>
      <c r="D267" s="68" t="s">
        <v>4286</v>
      </c>
      <c r="E267" s="189"/>
      <c r="F267" s="81">
        <v>254</v>
      </c>
      <c r="G267" s="81">
        <v>188</v>
      </c>
      <c r="H267" s="121">
        <f t="shared" si="301"/>
        <v>442</v>
      </c>
      <c r="I267" s="412"/>
      <c r="J267" s="412"/>
      <c r="K267" s="406"/>
    </row>
    <row r="268" spans="1:11" ht="16.149999999999999" customHeight="1">
      <c r="A268" s="413"/>
      <c r="B268" s="422"/>
      <c r="C268" s="2" t="s">
        <v>4287</v>
      </c>
      <c r="D268" s="68" t="s">
        <v>4288</v>
      </c>
      <c r="E268" s="189"/>
      <c r="F268" s="81">
        <v>176</v>
      </c>
      <c r="G268" s="81">
        <v>122</v>
      </c>
      <c r="H268" s="121">
        <f t="shared" si="301"/>
        <v>298</v>
      </c>
      <c r="I268" s="413"/>
      <c r="J268" s="413"/>
      <c r="K268" s="407"/>
    </row>
    <row r="269" spans="1:11" ht="16.149999999999999" customHeight="1">
      <c r="A269" s="124"/>
      <c r="B269" s="187"/>
      <c r="C269" s="129"/>
      <c r="D269" s="68"/>
      <c r="E269" s="121" t="s">
        <v>5507</v>
      </c>
      <c r="F269" s="86">
        <f>SUM(F265:F268)</f>
        <v>869</v>
      </c>
      <c r="G269" s="86">
        <f t="shared" ref="G269:H269" si="308">SUM(G265:G268)</f>
        <v>648</v>
      </c>
      <c r="H269" s="86">
        <f t="shared" si="308"/>
        <v>1517</v>
      </c>
      <c r="I269" s="86">
        <f t="shared" ref="I269" si="309">SUM(I265:I268)</f>
        <v>2</v>
      </c>
      <c r="J269" s="86">
        <f t="shared" ref="J269" si="310">SUM(J265:J268)</f>
        <v>2</v>
      </c>
      <c r="K269" s="86">
        <f t="shared" ref="K269" si="311">SUM(K265:K268)</f>
        <v>4</v>
      </c>
    </row>
    <row r="270" spans="1:11" ht="18.600000000000001" customHeight="1">
      <c r="A270" s="411">
        <v>63</v>
      </c>
      <c r="B270" s="420" t="s">
        <v>5800</v>
      </c>
      <c r="C270" s="2" t="s">
        <v>4290</v>
      </c>
      <c r="D270" s="68" t="s">
        <v>4289</v>
      </c>
      <c r="E270" s="189"/>
      <c r="F270" s="81">
        <v>302</v>
      </c>
      <c r="G270" s="81">
        <v>250</v>
      </c>
      <c r="H270" s="121">
        <f t="shared" si="301"/>
        <v>552</v>
      </c>
      <c r="I270" s="411">
        <v>2</v>
      </c>
      <c r="J270" s="411">
        <v>2</v>
      </c>
      <c r="K270" s="405">
        <f t="shared" ref="K270" si="312">SUM(I270:J272)</f>
        <v>4</v>
      </c>
    </row>
    <row r="271" spans="1:11" ht="18.600000000000001" customHeight="1">
      <c r="A271" s="412"/>
      <c r="B271" s="421"/>
      <c r="C271" s="2" t="s">
        <v>4290</v>
      </c>
      <c r="D271" s="68" t="s">
        <v>4291</v>
      </c>
      <c r="E271" s="189"/>
      <c r="F271" s="81">
        <v>285</v>
      </c>
      <c r="G271" s="81">
        <v>211</v>
      </c>
      <c r="H271" s="121">
        <f t="shared" si="301"/>
        <v>496</v>
      </c>
      <c r="I271" s="412"/>
      <c r="J271" s="412"/>
      <c r="K271" s="406"/>
    </row>
    <row r="272" spans="1:11" ht="18.600000000000001" customHeight="1">
      <c r="A272" s="413"/>
      <c r="B272" s="422"/>
      <c r="C272" s="2" t="s">
        <v>4290</v>
      </c>
      <c r="D272" s="68" t="s">
        <v>4292</v>
      </c>
      <c r="E272" s="189"/>
      <c r="F272" s="81">
        <v>175</v>
      </c>
      <c r="G272" s="81">
        <v>130</v>
      </c>
      <c r="H272" s="121">
        <f t="shared" si="301"/>
        <v>305</v>
      </c>
      <c r="I272" s="413"/>
      <c r="J272" s="413"/>
      <c r="K272" s="407"/>
    </row>
    <row r="273" spans="1:11" ht="18.600000000000001" customHeight="1">
      <c r="A273" s="124"/>
      <c r="B273" s="187"/>
      <c r="C273" s="129"/>
      <c r="D273" s="68"/>
      <c r="E273" s="121" t="s">
        <v>5507</v>
      </c>
      <c r="F273" s="86">
        <f>SUM(F270:F272)</f>
        <v>762</v>
      </c>
      <c r="G273" s="86">
        <f t="shared" ref="G273:H273" si="313">SUM(G270:G272)</f>
        <v>591</v>
      </c>
      <c r="H273" s="86">
        <f t="shared" si="313"/>
        <v>1353</v>
      </c>
      <c r="I273" s="86">
        <f t="shared" ref="I273" si="314">SUM(I270:I272)</f>
        <v>2</v>
      </c>
      <c r="J273" s="86">
        <f t="shared" ref="J273" si="315">SUM(J270:J272)</f>
        <v>2</v>
      </c>
      <c r="K273" s="86">
        <f t="shared" ref="K273" si="316">SUM(K270:K272)</f>
        <v>4</v>
      </c>
    </row>
    <row r="274" spans="1:11" ht="18.600000000000001" customHeight="1">
      <c r="A274" s="411">
        <v>64</v>
      </c>
      <c r="B274" s="420" t="s">
        <v>5802</v>
      </c>
      <c r="C274" s="2" t="s">
        <v>4294</v>
      </c>
      <c r="D274" s="68" t="s">
        <v>4293</v>
      </c>
      <c r="E274" s="189"/>
      <c r="F274" s="81">
        <v>204</v>
      </c>
      <c r="G274" s="81">
        <v>189</v>
      </c>
      <c r="H274" s="121">
        <f t="shared" si="301"/>
        <v>393</v>
      </c>
      <c r="I274" s="411">
        <v>2</v>
      </c>
      <c r="J274" s="411">
        <v>2</v>
      </c>
      <c r="K274" s="405">
        <f t="shared" ref="K274" si="317">SUM(I274:J277)</f>
        <v>4</v>
      </c>
    </row>
    <row r="275" spans="1:11" ht="18.600000000000001" customHeight="1">
      <c r="A275" s="412"/>
      <c r="B275" s="421"/>
      <c r="C275" s="2" t="s">
        <v>4294</v>
      </c>
      <c r="D275" s="68" t="s">
        <v>4295</v>
      </c>
      <c r="E275" s="189"/>
      <c r="F275" s="81">
        <v>278</v>
      </c>
      <c r="G275" s="81">
        <v>283</v>
      </c>
      <c r="H275" s="121">
        <f t="shared" si="301"/>
        <v>561</v>
      </c>
      <c r="I275" s="412"/>
      <c r="J275" s="412"/>
      <c r="K275" s="406"/>
    </row>
    <row r="276" spans="1:11" ht="18.600000000000001" customHeight="1">
      <c r="A276" s="412"/>
      <c r="B276" s="421"/>
      <c r="C276" s="2" t="s">
        <v>4294</v>
      </c>
      <c r="D276" s="68" t="s">
        <v>4296</v>
      </c>
      <c r="E276" s="189"/>
      <c r="F276" s="81">
        <v>211</v>
      </c>
      <c r="G276" s="81">
        <v>184</v>
      </c>
      <c r="H276" s="121">
        <f t="shared" si="301"/>
        <v>395</v>
      </c>
      <c r="I276" s="412"/>
      <c r="J276" s="412"/>
      <c r="K276" s="406"/>
    </row>
    <row r="277" spans="1:11" ht="18.600000000000001" customHeight="1">
      <c r="A277" s="413"/>
      <c r="B277" s="422"/>
      <c r="C277" s="2" t="s">
        <v>4298</v>
      </c>
      <c r="D277" s="68" t="s">
        <v>4297</v>
      </c>
      <c r="E277" s="189"/>
      <c r="F277" s="81">
        <v>321</v>
      </c>
      <c r="G277" s="81">
        <v>300</v>
      </c>
      <c r="H277" s="121">
        <f t="shared" si="301"/>
        <v>621</v>
      </c>
      <c r="I277" s="413"/>
      <c r="J277" s="413"/>
      <c r="K277" s="407"/>
    </row>
    <row r="278" spans="1:11" ht="18.600000000000001" customHeight="1">
      <c r="A278" s="124"/>
      <c r="B278" s="187"/>
      <c r="C278" s="129"/>
      <c r="D278" s="68"/>
      <c r="E278" s="121" t="s">
        <v>5507</v>
      </c>
      <c r="F278" s="86">
        <f>SUM(F274:F277)</f>
        <v>1014</v>
      </c>
      <c r="G278" s="86">
        <f t="shared" ref="G278:H278" si="318">SUM(G274:G277)</f>
        <v>956</v>
      </c>
      <c r="H278" s="86">
        <f t="shared" si="318"/>
        <v>1970</v>
      </c>
      <c r="I278" s="86">
        <f t="shared" ref="I278" si="319">SUM(I274:I277)</f>
        <v>2</v>
      </c>
      <c r="J278" s="86">
        <f t="shared" ref="J278" si="320">SUM(J274:J277)</f>
        <v>2</v>
      </c>
      <c r="K278" s="86">
        <f t="shared" ref="K278" si="321">SUM(K274:K277)</f>
        <v>4</v>
      </c>
    </row>
    <row r="279" spans="1:11" ht="15" customHeight="1">
      <c r="A279" s="411">
        <v>65</v>
      </c>
      <c r="B279" s="420" t="s">
        <v>5803</v>
      </c>
      <c r="C279" s="2" t="s">
        <v>4300</v>
      </c>
      <c r="D279" s="68" t="s">
        <v>4299</v>
      </c>
      <c r="E279" s="189"/>
      <c r="F279" s="81">
        <v>214</v>
      </c>
      <c r="G279" s="81">
        <v>181</v>
      </c>
      <c r="H279" s="121">
        <f t="shared" si="301"/>
        <v>395</v>
      </c>
      <c r="I279" s="411">
        <v>2</v>
      </c>
      <c r="J279" s="411">
        <v>2</v>
      </c>
      <c r="K279" s="405">
        <f t="shared" ref="K279" si="322">SUM(I279:J281)</f>
        <v>4</v>
      </c>
    </row>
    <row r="280" spans="1:11" ht="15" customHeight="1">
      <c r="A280" s="412"/>
      <c r="B280" s="421"/>
      <c r="C280" s="2" t="s">
        <v>4302</v>
      </c>
      <c r="D280" s="68" t="s">
        <v>4301</v>
      </c>
      <c r="E280" s="189"/>
      <c r="F280" s="81">
        <v>306</v>
      </c>
      <c r="G280" s="81">
        <v>236</v>
      </c>
      <c r="H280" s="121">
        <f t="shared" si="301"/>
        <v>542</v>
      </c>
      <c r="I280" s="412"/>
      <c r="J280" s="412"/>
      <c r="K280" s="406"/>
    </row>
    <row r="281" spans="1:11" ht="15" customHeight="1">
      <c r="A281" s="413"/>
      <c r="B281" s="422"/>
      <c r="C281" s="2" t="s">
        <v>4302</v>
      </c>
      <c r="D281" s="68" t="s">
        <v>4303</v>
      </c>
      <c r="E281" s="189"/>
      <c r="F281" s="81">
        <v>400</v>
      </c>
      <c r="G281" s="81">
        <v>322</v>
      </c>
      <c r="H281" s="121">
        <f t="shared" si="301"/>
        <v>722</v>
      </c>
      <c r="I281" s="413"/>
      <c r="J281" s="413"/>
      <c r="K281" s="407"/>
    </row>
    <row r="282" spans="1:11" ht="15" customHeight="1">
      <c r="A282" s="124"/>
      <c r="B282" s="187"/>
      <c r="C282" s="129"/>
      <c r="D282" s="68"/>
      <c r="E282" s="121" t="s">
        <v>5507</v>
      </c>
      <c r="F282" s="86">
        <f>SUM(F279:F281)</f>
        <v>920</v>
      </c>
      <c r="G282" s="86">
        <f t="shared" ref="G282:H282" si="323">SUM(G279:G281)</f>
        <v>739</v>
      </c>
      <c r="H282" s="86">
        <f t="shared" si="323"/>
        <v>1659</v>
      </c>
      <c r="I282" s="86">
        <f t="shared" ref="I282" si="324">SUM(I279:I281)</f>
        <v>2</v>
      </c>
      <c r="J282" s="86">
        <f t="shared" ref="J282" si="325">SUM(J279:J281)</f>
        <v>2</v>
      </c>
      <c r="K282" s="86">
        <f t="shared" ref="K282" si="326">SUM(K279:K281)</f>
        <v>4</v>
      </c>
    </row>
    <row r="283" spans="1:11" ht="15" customHeight="1">
      <c r="A283" s="411">
        <v>66</v>
      </c>
      <c r="B283" s="420" t="s">
        <v>5804</v>
      </c>
      <c r="C283" s="2" t="s">
        <v>4302</v>
      </c>
      <c r="D283" s="68" t="s">
        <v>4304</v>
      </c>
      <c r="E283" s="189"/>
      <c r="F283" s="81">
        <v>231</v>
      </c>
      <c r="G283" s="81">
        <v>244</v>
      </c>
      <c r="H283" s="121">
        <f t="shared" si="301"/>
        <v>475</v>
      </c>
      <c r="I283" s="411">
        <v>2</v>
      </c>
      <c r="J283" s="411">
        <v>2</v>
      </c>
      <c r="K283" s="405">
        <f t="shared" ref="K283" si="327">SUM(I283:J286)</f>
        <v>4</v>
      </c>
    </row>
    <row r="284" spans="1:11" ht="15" customHeight="1">
      <c r="A284" s="412"/>
      <c r="B284" s="421"/>
      <c r="C284" s="2" t="s">
        <v>4302</v>
      </c>
      <c r="D284" s="68" t="s">
        <v>4305</v>
      </c>
      <c r="E284" s="189"/>
      <c r="F284" s="81">
        <v>296</v>
      </c>
      <c r="G284" s="81">
        <v>228</v>
      </c>
      <c r="H284" s="121">
        <f t="shared" si="301"/>
        <v>524</v>
      </c>
      <c r="I284" s="412"/>
      <c r="J284" s="412"/>
      <c r="K284" s="406"/>
    </row>
    <row r="285" spans="1:11" ht="15" customHeight="1">
      <c r="A285" s="412"/>
      <c r="B285" s="421"/>
      <c r="C285" s="2" t="s">
        <v>4307</v>
      </c>
      <c r="D285" s="68" t="s">
        <v>4306</v>
      </c>
      <c r="E285" s="189"/>
      <c r="F285" s="81">
        <v>166</v>
      </c>
      <c r="G285" s="81">
        <v>138</v>
      </c>
      <c r="H285" s="121">
        <f t="shared" si="301"/>
        <v>304</v>
      </c>
      <c r="I285" s="412"/>
      <c r="J285" s="412"/>
      <c r="K285" s="406"/>
    </row>
    <row r="286" spans="1:11" ht="15" customHeight="1">
      <c r="A286" s="413"/>
      <c r="B286" s="422"/>
      <c r="C286" s="2" t="s">
        <v>4307</v>
      </c>
      <c r="D286" s="68" t="s">
        <v>4308</v>
      </c>
      <c r="E286" s="189"/>
      <c r="F286" s="81">
        <v>262</v>
      </c>
      <c r="G286" s="81">
        <v>242</v>
      </c>
      <c r="H286" s="121">
        <f t="shared" si="301"/>
        <v>504</v>
      </c>
      <c r="I286" s="413"/>
      <c r="J286" s="413"/>
      <c r="K286" s="407"/>
    </row>
    <row r="287" spans="1:11" ht="15" customHeight="1">
      <c r="A287" s="124"/>
      <c r="B287" s="187"/>
      <c r="C287" s="129"/>
      <c r="D287" s="68"/>
      <c r="E287" s="121" t="s">
        <v>5507</v>
      </c>
      <c r="F287" s="86">
        <f>SUM(F283:F286)</f>
        <v>955</v>
      </c>
      <c r="G287" s="86">
        <f t="shared" ref="G287:H287" si="328">SUM(G283:G286)</f>
        <v>852</v>
      </c>
      <c r="H287" s="86">
        <f t="shared" si="328"/>
        <v>1807</v>
      </c>
      <c r="I287" s="86">
        <f t="shared" ref="I287" si="329">SUM(I283:I286)</f>
        <v>2</v>
      </c>
      <c r="J287" s="86">
        <f t="shared" ref="J287" si="330">SUM(J283:J286)</f>
        <v>2</v>
      </c>
      <c r="K287" s="86">
        <f t="shared" ref="K287" si="331">SUM(K283:K286)</f>
        <v>4</v>
      </c>
    </row>
    <row r="288" spans="1:11" ht="15" customHeight="1">
      <c r="A288" s="411">
        <v>67</v>
      </c>
      <c r="B288" s="420" t="s">
        <v>5805</v>
      </c>
      <c r="C288" s="2" t="s">
        <v>4302</v>
      </c>
      <c r="D288" s="68" t="s">
        <v>4309</v>
      </c>
      <c r="E288" s="189"/>
      <c r="F288" s="81">
        <v>170</v>
      </c>
      <c r="G288" s="81">
        <v>157</v>
      </c>
      <c r="H288" s="121">
        <f t="shared" si="301"/>
        <v>327</v>
      </c>
      <c r="I288" s="411">
        <v>2</v>
      </c>
      <c r="J288" s="411">
        <v>2</v>
      </c>
      <c r="K288" s="405">
        <f t="shared" ref="K288" si="332">SUM(I288:J290)</f>
        <v>4</v>
      </c>
    </row>
    <row r="289" spans="1:11" ht="15" customHeight="1">
      <c r="A289" s="412"/>
      <c r="B289" s="421"/>
      <c r="C289" s="2" t="s">
        <v>4307</v>
      </c>
      <c r="D289" s="68" t="s">
        <v>4310</v>
      </c>
      <c r="E289" s="189"/>
      <c r="F289" s="81">
        <v>142</v>
      </c>
      <c r="G289" s="81">
        <v>142</v>
      </c>
      <c r="H289" s="121">
        <f t="shared" si="301"/>
        <v>284</v>
      </c>
      <c r="I289" s="412"/>
      <c r="J289" s="412"/>
      <c r="K289" s="406"/>
    </row>
    <row r="290" spans="1:11" ht="15" customHeight="1">
      <c r="A290" s="413"/>
      <c r="B290" s="422"/>
      <c r="C290" s="2" t="s">
        <v>4302</v>
      </c>
      <c r="D290" s="68" t="s">
        <v>4311</v>
      </c>
      <c r="E290" s="189"/>
      <c r="F290" s="81">
        <v>248</v>
      </c>
      <c r="G290" s="81">
        <v>229</v>
      </c>
      <c r="H290" s="121">
        <f t="shared" si="301"/>
        <v>477</v>
      </c>
      <c r="I290" s="413"/>
      <c r="J290" s="413"/>
      <c r="K290" s="407"/>
    </row>
    <row r="291" spans="1:11" ht="15" customHeight="1">
      <c r="A291" s="124"/>
      <c r="B291" s="187"/>
      <c r="C291" s="129"/>
      <c r="D291" s="68"/>
      <c r="E291" s="121" t="s">
        <v>5507</v>
      </c>
      <c r="F291" s="86">
        <f>SUM(F288:F290)</f>
        <v>560</v>
      </c>
      <c r="G291" s="86">
        <f t="shared" ref="G291:H291" si="333">SUM(G288:G290)</f>
        <v>528</v>
      </c>
      <c r="H291" s="86">
        <f t="shared" si="333"/>
        <v>1088</v>
      </c>
      <c r="I291" s="86">
        <f t="shared" ref="I291" si="334">SUM(I288:I290)</f>
        <v>2</v>
      </c>
      <c r="J291" s="86">
        <f t="shared" ref="J291" si="335">SUM(J288:J290)</f>
        <v>2</v>
      </c>
      <c r="K291" s="86">
        <f t="shared" ref="K291" si="336">SUM(K288:K290)</f>
        <v>4</v>
      </c>
    </row>
    <row r="292" spans="1:11" ht="15" customHeight="1">
      <c r="A292" s="411">
        <v>68</v>
      </c>
      <c r="B292" s="420" t="s">
        <v>5806</v>
      </c>
      <c r="C292" s="2" t="s">
        <v>4313</v>
      </c>
      <c r="D292" s="68" t="s">
        <v>4312</v>
      </c>
      <c r="E292" s="189"/>
      <c r="F292" s="81">
        <v>95</v>
      </c>
      <c r="G292" s="81">
        <v>92</v>
      </c>
      <c r="H292" s="121">
        <f t="shared" si="301"/>
        <v>187</v>
      </c>
      <c r="I292" s="411">
        <v>2</v>
      </c>
      <c r="J292" s="411">
        <v>2</v>
      </c>
      <c r="K292" s="405">
        <f t="shared" ref="K292" si="337">SUM(I292:J295)</f>
        <v>4</v>
      </c>
    </row>
    <row r="293" spans="1:11" ht="15" customHeight="1">
      <c r="A293" s="412"/>
      <c r="B293" s="421"/>
      <c r="C293" s="2" t="s">
        <v>4313</v>
      </c>
      <c r="D293" s="68" t="s">
        <v>4314</v>
      </c>
      <c r="E293" s="189"/>
      <c r="F293" s="81">
        <v>515</v>
      </c>
      <c r="G293" s="81">
        <v>388</v>
      </c>
      <c r="H293" s="121">
        <f t="shared" si="301"/>
        <v>903</v>
      </c>
      <c r="I293" s="412"/>
      <c r="J293" s="412"/>
      <c r="K293" s="406"/>
    </row>
    <row r="294" spans="1:11" ht="15" customHeight="1">
      <c r="A294" s="412"/>
      <c r="B294" s="421"/>
      <c r="C294" s="2" t="s">
        <v>4313</v>
      </c>
      <c r="D294" s="68" t="s">
        <v>4315</v>
      </c>
      <c r="E294" s="189"/>
      <c r="F294" s="81">
        <v>306</v>
      </c>
      <c r="G294" s="81">
        <v>278</v>
      </c>
      <c r="H294" s="121">
        <f t="shared" si="301"/>
        <v>584</v>
      </c>
      <c r="I294" s="412"/>
      <c r="J294" s="412"/>
      <c r="K294" s="406"/>
    </row>
    <row r="295" spans="1:11" ht="15" customHeight="1">
      <c r="A295" s="413"/>
      <c r="B295" s="422"/>
      <c r="C295" s="2" t="s">
        <v>4313</v>
      </c>
      <c r="D295" s="68" t="s">
        <v>4316</v>
      </c>
      <c r="E295" s="189"/>
      <c r="F295" s="81">
        <v>251</v>
      </c>
      <c r="G295" s="81">
        <v>223</v>
      </c>
      <c r="H295" s="121">
        <f t="shared" si="301"/>
        <v>474</v>
      </c>
      <c r="I295" s="413"/>
      <c r="J295" s="413"/>
      <c r="K295" s="407"/>
    </row>
    <row r="296" spans="1:11" ht="15" customHeight="1">
      <c r="A296" s="124"/>
      <c r="B296" s="187"/>
      <c r="C296" s="129"/>
      <c r="D296" s="68"/>
      <c r="E296" s="121" t="s">
        <v>5507</v>
      </c>
      <c r="F296" s="86">
        <f>SUM(F292:F295)</f>
        <v>1167</v>
      </c>
      <c r="G296" s="86">
        <f t="shared" ref="G296:H296" si="338">SUM(G292:G295)</f>
        <v>981</v>
      </c>
      <c r="H296" s="86">
        <f t="shared" si="338"/>
        <v>2148</v>
      </c>
      <c r="I296" s="86">
        <f t="shared" ref="I296" si="339">SUM(I292:I295)</f>
        <v>2</v>
      </c>
      <c r="J296" s="86">
        <f t="shared" ref="J296" si="340">SUM(J292:J295)</f>
        <v>2</v>
      </c>
      <c r="K296" s="86">
        <f t="shared" ref="K296" si="341">SUM(K292:K295)</f>
        <v>4</v>
      </c>
    </row>
    <row r="297" spans="1:11" ht="15" customHeight="1">
      <c r="A297" s="411">
        <v>69</v>
      </c>
      <c r="B297" s="420" t="s">
        <v>5806</v>
      </c>
      <c r="C297" s="2" t="s">
        <v>4313</v>
      </c>
      <c r="D297" s="68" t="s">
        <v>4317</v>
      </c>
      <c r="E297" s="189"/>
      <c r="F297" s="81">
        <v>295</v>
      </c>
      <c r="G297" s="81">
        <v>247</v>
      </c>
      <c r="H297" s="121">
        <f t="shared" si="301"/>
        <v>542</v>
      </c>
      <c r="I297" s="411">
        <v>2</v>
      </c>
      <c r="J297" s="411">
        <v>2</v>
      </c>
      <c r="K297" s="405">
        <f t="shared" ref="K297" si="342">SUM(I297:J299)</f>
        <v>4</v>
      </c>
    </row>
    <row r="298" spans="1:11" ht="15" customHeight="1">
      <c r="A298" s="412"/>
      <c r="B298" s="421"/>
      <c r="C298" s="2" t="s">
        <v>4313</v>
      </c>
      <c r="D298" s="68" t="s">
        <v>4318</v>
      </c>
      <c r="E298" s="189"/>
      <c r="F298" s="81">
        <v>389</v>
      </c>
      <c r="G298" s="81">
        <v>285</v>
      </c>
      <c r="H298" s="121">
        <f t="shared" si="301"/>
        <v>674</v>
      </c>
      <c r="I298" s="412"/>
      <c r="J298" s="412"/>
      <c r="K298" s="406"/>
    </row>
    <row r="299" spans="1:11" ht="15" customHeight="1">
      <c r="A299" s="413"/>
      <c r="B299" s="422"/>
      <c r="C299" s="2" t="s">
        <v>4313</v>
      </c>
      <c r="D299" s="68" t="s">
        <v>4319</v>
      </c>
      <c r="E299" s="189"/>
      <c r="F299" s="81">
        <v>116</v>
      </c>
      <c r="G299" s="81">
        <v>83</v>
      </c>
      <c r="H299" s="121">
        <f t="shared" si="301"/>
        <v>199</v>
      </c>
      <c r="I299" s="413"/>
      <c r="J299" s="413"/>
      <c r="K299" s="407"/>
    </row>
    <row r="300" spans="1:11" ht="15" customHeight="1">
      <c r="A300" s="124"/>
      <c r="B300" s="187"/>
      <c r="C300" s="129"/>
      <c r="D300" s="68"/>
      <c r="E300" s="121" t="s">
        <v>5507</v>
      </c>
      <c r="F300" s="86">
        <f>SUM(F297:F299)</f>
        <v>800</v>
      </c>
      <c r="G300" s="86">
        <f t="shared" ref="G300:H300" si="343">SUM(G297:G299)</f>
        <v>615</v>
      </c>
      <c r="H300" s="86">
        <f t="shared" si="343"/>
        <v>1415</v>
      </c>
      <c r="I300" s="86">
        <f t="shared" ref="I300" si="344">SUM(I297:I299)</f>
        <v>2</v>
      </c>
      <c r="J300" s="86">
        <f t="shared" ref="J300" si="345">SUM(J297:J299)</f>
        <v>2</v>
      </c>
      <c r="K300" s="86">
        <f t="shared" ref="K300" si="346">SUM(K297:K299)</f>
        <v>4</v>
      </c>
    </row>
    <row r="301" spans="1:11" ht="15.6" customHeight="1">
      <c r="A301" s="411">
        <v>70</v>
      </c>
      <c r="B301" s="420" t="s">
        <v>5814</v>
      </c>
      <c r="C301" s="2" t="s">
        <v>4321</v>
      </c>
      <c r="D301" s="68" t="s">
        <v>4320</v>
      </c>
      <c r="E301" s="189"/>
      <c r="F301" s="81">
        <v>318</v>
      </c>
      <c r="G301" s="81">
        <v>255</v>
      </c>
      <c r="H301" s="121">
        <f t="shared" si="301"/>
        <v>573</v>
      </c>
      <c r="I301" s="411">
        <v>2</v>
      </c>
      <c r="J301" s="411">
        <v>2</v>
      </c>
      <c r="K301" s="405">
        <f t="shared" ref="K301" si="347">SUM(I301:J303)</f>
        <v>4</v>
      </c>
    </row>
    <row r="302" spans="1:11" ht="15.6" customHeight="1">
      <c r="A302" s="412"/>
      <c r="B302" s="421"/>
      <c r="C302" s="2" t="s">
        <v>4321</v>
      </c>
      <c r="D302" s="68" t="s">
        <v>4322</v>
      </c>
      <c r="E302" s="189"/>
      <c r="F302" s="81">
        <v>337</v>
      </c>
      <c r="G302" s="81">
        <v>264</v>
      </c>
      <c r="H302" s="121">
        <f t="shared" si="301"/>
        <v>601</v>
      </c>
      <c r="I302" s="412"/>
      <c r="J302" s="412"/>
      <c r="K302" s="406"/>
    </row>
    <row r="303" spans="1:11" ht="15.6" customHeight="1">
      <c r="A303" s="413"/>
      <c r="B303" s="422"/>
      <c r="C303" s="2" t="s">
        <v>4321</v>
      </c>
      <c r="D303" s="68" t="s">
        <v>4323</v>
      </c>
      <c r="E303" s="189"/>
      <c r="F303" s="81">
        <v>378</v>
      </c>
      <c r="G303" s="81">
        <v>332</v>
      </c>
      <c r="H303" s="121">
        <f t="shared" si="301"/>
        <v>710</v>
      </c>
      <c r="I303" s="413"/>
      <c r="J303" s="413"/>
      <c r="K303" s="407"/>
    </row>
    <row r="304" spans="1:11" ht="15.6" customHeight="1">
      <c r="A304" s="124"/>
      <c r="B304" s="187"/>
      <c r="C304" s="2"/>
      <c r="D304" s="68"/>
      <c r="E304" s="121" t="s">
        <v>5507</v>
      </c>
      <c r="F304" s="86">
        <f>SUM(F301:F303)</f>
        <v>1033</v>
      </c>
      <c r="G304" s="86">
        <f t="shared" ref="G304:H304" si="348">SUM(G301:G303)</f>
        <v>851</v>
      </c>
      <c r="H304" s="86">
        <f t="shared" si="348"/>
        <v>1884</v>
      </c>
      <c r="I304" s="86">
        <f t="shared" ref="I304" si="349">SUM(I301:I303)</f>
        <v>2</v>
      </c>
      <c r="J304" s="86">
        <f t="shared" ref="J304" si="350">SUM(J301:J303)</f>
        <v>2</v>
      </c>
      <c r="K304" s="86">
        <f t="shared" ref="K304" si="351">SUM(K301:K303)</f>
        <v>4</v>
      </c>
    </row>
    <row r="305" spans="1:11" ht="15.6" customHeight="1">
      <c r="A305" s="411">
        <v>71</v>
      </c>
      <c r="B305" s="420" t="s">
        <v>5814</v>
      </c>
      <c r="C305" s="2" t="s">
        <v>4321</v>
      </c>
      <c r="D305" s="68" t="s">
        <v>4324</v>
      </c>
      <c r="E305" s="189"/>
      <c r="F305" s="81">
        <v>417</v>
      </c>
      <c r="G305" s="81">
        <v>344</v>
      </c>
      <c r="H305" s="121">
        <f t="shared" si="301"/>
        <v>761</v>
      </c>
      <c r="I305" s="411">
        <v>2</v>
      </c>
      <c r="J305" s="411">
        <v>2</v>
      </c>
      <c r="K305" s="405">
        <f t="shared" ref="K305" si="352">SUM(I305:J307)</f>
        <v>4</v>
      </c>
    </row>
    <row r="306" spans="1:11" ht="15.6" customHeight="1">
      <c r="A306" s="412"/>
      <c r="B306" s="421"/>
      <c r="C306" s="2" t="s">
        <v>4321</v>
      </c>
      <c r="D306" s="68" t="s">
        <v>4325</v>
      </c>
      <c r="E306" s="189"/>
      <c r="F306" s="81">
        <v>194</v>
      </c>
      <c r="G306" s="81">
        <v>172</v>
      </c>
      <c r="H306" s="121">
        <f t="shared" si="301"/>
        <v>366</v>
      </c>
      <c r="I306" s="412"/>
      <c r="J306" s="412"/>
      <c r="K306" s="406"/>
    </row>
    <row r="307" spans="1:11" ht="15.6" customHeight="1">
      <c r="A307" s="413"/>
      <c r="B307" s="422"/>
      <c r="C307" s="2" t="s">
        <v>4321</v>
      </c>
      <c r="D307" s="68" t="s">
        <v>4326</v>
      </c>
      <c r="E307" s="189"/>
      <c r="F307" s="81">
        <v>399</v>
      </c>
      <c r="G307" s="81">
        <v>331</v>
      </c>
      <c r="H307" s="121">
        <f t="shared" si="301"/>
        <v>730</v>
      </c>
      <c r="I307" s="413"/>
      <c r="J307" s="413"/>
      <c r="K307" s="407"/>
    </row>
    <row r="308" spans="1:11" ht="28.9" customHeight="1">
      <c r="A308" s="124"/>
      <c r="B308" s="187"/>
      <c r="C308" s="129"/>
      <c r="D308" s="68"/>
      <c r="E308" s="121" t="s">
        <v>5507</v>
      </c>
      <c r="F308" s="86">
        <f>SUM(F305:F307)</f>
        <v>1010</v>
      </c>
      <c r="G308" s="86">
        <f t="shared" ref="G308:H308" si="353">SUM(G305:G307)</f>
        <v>847</v>
      </c>
      <c r="H308" s="86">
        <f t="shared" si="353"/>
        <v>1857</v>
      </c>
      <c r="I308" s="86">
        <f t="shared" ref="I308" si="354">SUM(I305:I307)</f>
        <v>2</v>
      </c>
      <c r="J308" s="86">
        <f t="shared" ref="J308" si="355">SUM(J305:J307)</f>
        <v>2</v>
      </c>
      <c r="K308" s="86">
        <f t="shared" ref="K308" si="356">SUM(K305:K307)</f>
        <v>4</v>
      </c>
    </row>
    <row r="309" spans="1:11" ht="15" customHeight="1">
      <c r="A309" s="411">
        <v>72</v>
      </c>
      <c r="B309" s="420" t="s">
        <v>5814</v>
      </c>
      <c r="C309" s="2" t="s">
        <v>4328</v>
      </c>
      <c r="D309" s="68" t="s">
        <v>4327</v>
      </c>
      <c r="E309" s="189"/>
      <c r="F309" s="81">
        <v>319</v>
      </c>
      <c r="G309" s="81">
        <v>241</v>
      </c>
      <c r="H309" s="121">
        <f t="shared" si="301"/>
        <v>560</v>
      </c>
      <c r="I309" s="411">
        <v>2</v>
      </c>
      <c r="J309" s="411">
        <v>2</v>
      </c>
      <c r="K309" s="405">
        <f t="shared" ref="K309" si="357">SUM(I309:J311)</f>
        <v>4</v>
      </c>
    </row>
    <row r="310" spans="1:11" ht="15" customHeight="1">
      <c r="A310" s="412"/>
      <c r="B310" s="421"/>
      <c r="C310" s="2" t="s">
        <v>4328</v>
      </c>
      <c r="D310" s="68" t="s">
        <v>4329</v>
      </c>
      <c r="E310" s="189"/>
      <c r="F310" s="81">
        <v>164</v>
      </c>
      <c r="G310" s="81">
        <v>137</v>
      </c>
      <c r="H310" s="121">
        <f t="shared" si="301"/>
        <v>301</v>
      </c>
      <c r="I310" s="412"/>
      <c r="J310" s="412"/>
      <c r="K310" s="406"/>
    </row>
    <row r="311" spans="1:11" ht="15" customHeight="1">
      <c r="A311" s="413"/>
      <c r="B311" s="422"/>
      <c r="C311" s="2" t="s">
        <v>4328</v>
      </c>
      <c r="D311" s="68" t="s">
        <v>4330</v>
      </c>
      <c r="E311" s="189"/>
      <c r="F311" s="81">
        <v>959</v>
      </c>
      <c r="G311" s="81">
        <v>668</v>
      </c>
      <c r="H311" s="121">
        <f t="shared" si="301"/>
        <v>1627</v>
      </c>
      <c r="I311" s="413"/>
      <c r="J311" s="413"/>
      <c r="K311" s="407"/>
    </row>
    <row r="312" spans="1:11" ht="15" customHeight="1">
      <c r="A312" s="124"/>
      <c r="B312" s="187"/>
      <c r="C312" s="2"/>
      <c r="D312" s="68"/>
      <c r="E312" s="121" t="s">
        <v>5507</v>
      </c>
      <c r="F312" s="86">
        <f>SUM(F309:F311)</f>
        <v>1442</v>
      </c>
      <c r="G312" s="86">
        <f t="shared" ref="G312:H312" si="358">SUM(G309:G311)</f>
        <v>1046</v>
      </c>
      <c r="H312" s="86">
        <f t="shared" si="358"/>
        <v>2488</v>
      </c>
      <c r="I312" s="86">
        <f t="shared" ref="I312" si="359">SUM(I309:I311)</f>
        <v>2</v>
      </c>
      <c r="J312" s="86">
        <f t="shared" ref="J312" si="360">SUM(J309:J311)</f>
        <v>2</v>
      </c>
      <c r="K312" s="86">
        <f t="shared" ref="K312" si="361">SUM(K309:K311)</f>
        <v>4</v>
      </c>
    </row>
    <row r="313" spans="1:11" ht="15" customHeight="1">
      <c r="A313" s="411">
        <v>73</v>
      </c>
      <c r="B313" s="420" t="s">
        <v>5807</v>
      </c>
      <c r="C313" s="2" t="s">
        <v>4332</v>
      </c>
      <c r="D313" s="68" t="s">
        <v>4331</v>
      </c>
      <c r="E313" s="189"/>
      <c r="F313" s="81">
        <v>219</v>
      </c>
      <c r="G313" s="81">
        <v>180</v>
      </c>
      <c r="H313" s="121">
        <f t="shared" si="301"/>
        <v>399</v>
      </c>
      <c r="I313" s="411">
        <v>2</v>
      </c>
      <c r="J313" s="411">
        <v>2</v>
      </c>
      <c r="K313" s="405">
        <f t="shared" ref="K313" si="362">SUM(I313:J316)</f>
        <v>4</v>
      </c>
    </row>
    <row r="314" spans="1:11" ht="15" customHeight="1">
      <c r="A314" s="412"/>
      <c r="B314" s="421"/>
      <c r="C314" s="2" t="s">
        <v>4332</v>
      </c>
      <c r="D314" s="68" t="s">
        <v>4333</v>
      </c>
      <c r="E314" s="189"/>
      <c r="F314" s="81">
        <v>412</v>
      </c>
      <c r="G314" s="81">
        <v>314</v>
      </c>
      <c r="H314" s="121">
        <f t="shared" si="301"/>
        <v>726</v>
      </c>
      <c r="I314" s="412"/>
      <c r="J314" s="412"/>
      <c r="K314" s="406"/>
    </row>
    <row r="315" spans="1:11" ht="15" customHeight="1">
      <c r="A315" s="412"/>
      <c r="B315" s="421"/>
      <c r="C315" s="2" t="s">
        <v>4335</v>
      </c>
      <c r="D315" s="68" t="s">
        <v>4334</v>
      </c>
      <c r="E315" s="189"/>
      <c r="F315" s="81">
        <v>347</v>
      </c>
      <c r="G315" s="81">
        <v>257</v>
      </c>
      <c r="H315" s="121">
        <f t="shared" si="301"/>
        <v>604</v>
      </c>
      <c r="I315" s="412"/>
      <c r="J315" s="412"/>
      <c r="K315" s="406"/>
    </row>
    <row r="316" spans="1:11" ht="15" customHeight="1">
      <c r="A316" s="413"/>
      <c r="B316" s="422"/>
      <c r="C316" s="2" t="s">
        <v>4332</v>
      </c>
      <c r="D316" s="68" t="s">
        <v>4336</v>
      </c>
      <c r="E316" s="189"/>
      <c r="F316" s="81">
        <v>349</v>
      </c>
      <c r="G316" s="81">
        <v>313</v>
      </c>
      <c r="H316" s="121">
        <f t="shared" si="301"/>
        <v>662</v>
      </c>
      <c r="I316" s="413"/>
      <c r="J316" s="413"/>
      <c r="K316" s="407"/>
    </row>
    <row r="317" spans="1:11" ht="15" customHeight="1">
      <c r="A317" s="124"/>
      <c r="B317" s="187"/>
      <c r="C317" s="129"/>
      <c r="D317" s="68"/>
      <c r="E317" s="121" t="s">
        <v>5507</v>
      </c>
      <c r="F317" s="86">
        <f>SUM(F313:F316)</f>
        <v>1327</v>
      </c>
      <c r="G317" s="86">
        <f t="shared" ref="G317:H317" si="363">SUM(G313:G316)</f>
        <v>1064</v>
      </c>
      <c r="H317" s="86">
        <f t="shared" si="363"/>
        <v>2391</v>
      </c>
      <c r="I317" s="86">
        <f t="shared" ref="I317" si="364">SUM(I313:I316)</f>
        <v>2</v>
      </c>
      <c r="J317" s="86">
        <f t="shared" ref="J317" si="365">SUM(J313:J316)</f>
        <v>2</v>
      </c>
      <c r="K317" s="86">
        <f t="shared" ref="K317" si="366">SUM(K313:K316)</f>
        <v>4</v>
      </c>
    </row>
    <row r="318" spans="1:11" ht="15" customHeight="1">
      <c r="A318" s="411">
        <v>74</v>
      </c>
      <c r="B318" s="420" t="s">
        <v>5815</v>
      </c>
      <c r="C318" s="2" t="s">
        <v>4338</v>
      </c>
      <c r="D318" s="68" t="s">
        <v>4337</v>
      </c>
      <c r="E318" s="189"/>
      <c r="F318" s="81">
        <v>511</v>
      </c>
      <c r="G318" s="81">
        <v>431</v>
      </c>
      <c r="H318" s="121">
        <f t="shared" si="301"/>
        <v>942</v>
      </c>
      <c r="I318" s="411">
        <v>2</v>
      </c>
      <c r="J318" s="411">
        <v>2</v>
      </c>
      <c r="K318" s="405">
        <f t="shared" ref="K318" si="367">SUM(I318:J320)</f>
        <v>4</v>
      </c>
    </row>
    <row r="319" spans="1:11" ht="15" customHeight="1">
      <c r="A319" s="412"/>
      <c r="B319" s="421"/>
      <c r="C319" s="2" t="s">
        <v>4338</v>
      </c>
      <c r="D319" s="68" t="s">
        <v>4339</v>
      </c>
      <c r="E319" s="189"/>
      <c r="F319" s="81">
        <v>447</v>
      </c>
      <c r="G319" s="81">
        <v>378</v>
      </c>
      <c r="H319" s="121">
        <f t="shared" si="301"/>
        <v>825</v>
      </c>
      <c r="I319" s="412"/>
      <c r="J319" s="412"/>
      <c r="K319" s="406"/>
    </row>
    <row r="320" spans="1:11" ht="15" customHeight="1">
      <c r="A320" s="413"/>
      <c r="B320" s="422"/>
      <c r="C320" s="2" t="s">
        <v>4338</v>
      </c>
      <c r="D320" s="68" t="s">
        <v>4340</v>
      </c>
      <c r="E320" s="189"/>
      <c r="F320" s="81">
        <v>356</v>
      </c>
      <c r="G320" s="81">
        <v>302</v>
      </c>
      <c r="H320" s="121">
        <f t="shared" si="301"/>
        <v>658</v>
      </c>
      <c r="I320" s="413"/>
      <c r="J320" s="413"/>
      <c r="K320" s="407"/>
    </row>
    <row r="321" spans="1:11" ht="15" customHeight="1">
      <c r="A321" s="124"/>
      <c r="B321" s="187"/>
      <c r="C321" s="2"/>
      <c r="D321" s="68"/>
      <c r="E321" s="121" t="s">
        <v>5507</v>
      </c>
      <c r="F321" s="86">
        <f>SUM(F318:F320)</f>
        <v>1314</v>
      </c>
      <c r="G321" s="86">
        <f t="shared" ref="G321:H321" si="368">SUM(G318:G320)</f>
        <v>1111</v>
      </c>
      <c r="H321" s="86">
        <f t="shared" si="368"/>
        <v>2425</v>
      </c>
      <c r="I321" s="86">
        <f t="shared" ref="I321" si="369">SUM(I318:I320)</f>
        <v>2</v>
      </c>
      <c r="J321" s="86">
        <f t="shared" ref="J321" si="370">SUM(J318:J320)</f>
        <v>2</v>
      </c>
      <c r="K321" s="86">
        <f t="shared" ref="K321" si="371">SUM(K318:K320)</f>
        <v>4</v>
      </c>
    </row>
    <row r="322" spans="1:11" ht="15" customHeight="1">
      <c r="A322" s="411">
        <v>75</v>
      </c>
      <c r="B322" s="420" t="s">
        <v>5816</v>
      </c>
      <c r="C322" s="2" t="s">
        <v>4338</v>
      </c>
      <c r="D322" s="68" t="s">
        <v>4341</v>
      </c>
      <c r="E322" s="189"/>
      <c r="F322" s="81">
        <v>263</v>
      </c>
      <c r="G322" s="81">
        <v>215</v>
      </c>
      <c r="H322" s="121">
        <f t="shared" si="301"/>
        <v>478</v>
      </c>
      <c r="I322" s="411">
        <v>2</v>
      </c>
      <c r="J322" s="411">
        <v>2</v>
      </c>
      <c r="K322" s="405">
        <f t="shared" ref="K322" si="372">SUM(I322:J324)</f>
        <v>4</v>
      </c>
    </row>
    <row r="323" spans="1:11" ht="15" customHeight="1">
      <c r="A323" s="412"/>
      <c r="B323" s="421"/>
      <c r="C323" s="2" t="s">
        <v>4338</v>
      </c>
      <c r="D323" s="68" t="s">
        <v>4342</v>
      </c>
      <c r="E323" s="189"/>
      <c r="F323" s="81">
        <v>365</v>
      </c>
      <c r="G323" s="81">
        <v>303</v>
      </c>
      <c r="H323" s="121">
        <f t="shared" si="301"/>
        <v>668</v>
      </c>
      <c r="I323" s="412"/>
      <c r="J323" s="412"/>
      <c r="K323" s="406"/>
    </row>
    <row r="324" spans="1:11" ht="15" customHeight="1">
      <c r="A324" s="413"/>
      <c r="B324" s="422"/>
      <c r="C324" s="2" t="s">
        <v>4338</v>
      </c>
      <c r="D324" s="68" t="s">
        <v>4343</v>
      </c>
      <c r="E324" s="189"/>
      <c r="F324" s="81">
        <v>279</v>
      </c>
      <c r="G324" s="81">
        <v>247</v>
      </c>
      <c r="H324" s="121">
        <f t="shared" si="301"/>
        <v>526</v>
      </c>
      <c r="I324" s="413"/>
      <c r="J324" s="413"/>
      <c r="K324" s="407"/>
    </row>
    <row r="325" spans="1:11" ht="15" customHeight="1">
      <c r="A325" s="124"/>
      <c r="B325" s="187"/>
      <c r="C325" s="2"/>
      <c r="D325" s="68"/>
      <c r="E325" s="121" t="s">
        <v>5507</v>
      </c>
      <c r="F325" s="86">
        <f>SUM(F322:F324)</f>
        <v>907</v>
      </c>
      <c r="G325" s="86">
        <f t="shared" ref="G325:H325" si="373">SUM(G322:G324)</f>
        <v>765</v>
      </c>
      <c r="H325" s="86">
        <f t="shared" si="373"/>
        <v>1672</v>
      </c>
      <c r="I325" s="86">
        <f t="shared" ref="I325" si="374">SUM(I322:I324)</f>
        <v>2</v>
      </c>
      <c r="J325" s="86">
        <f t="shared" ref="J325" si="375">SUM(J322:J324)</f>
        <v>2</v>
      </c>
      <c r="K325" s="86">
        <f t="shared" ref="K325" si="376">SUM(K322:K324)</f>
        <v>4</v>
      </c>
    </row>
    <row r="326" spans="1:11" ht="15" customHeight="1">
      <c r="A326" s="411">
        <v>76</v>
      </c>
      <c r="B326" s="420" t="s">
        <v>5817</v>
      </c>
      <c r="C326" s="2" t="s">
        <v>4345</v>
      </c>
      <c r="D326" s="68" t="s">
        <v>4344</v>
      </c>
      <c r="E326" s="189"/>
      <c r="F326" s="81">
        <v>596</v>
      </c>
      <c r="G326" s="81">
        <v>480</v>
      </c>
      <c r="H326" s="121">
        <f t="shared" si="301"/>
        <v>1076</v>
      </c>
      <c r="I326" s="411">
        <v>2</v>
      </c>
      <c r="J326" s="411">
        <v>2</v>
      </c>
      <c r="K326" s="405">
        <f t="shared" ref="K326" si="377">SUM(I326:J328)</f>
        <v>4</v>
      </c>
    </row>
    <row r="327" spans="1:11" ht="15" customHeight="1">
      <c r="A327" s="412"/>
      <c r="B327" s="421"/>
      <c r="C327" s="2" t="s">
        <v>4345</v>
      </c>
      <c r="D327" s="68" t="s">
        <v>4346</v>
      </c>
      <c r="E327" s="189"/>
      <c r="F327" s="81">
        <v>400</v>
      </c>
      <c r="G327" s="81">
        <v>385</v>
      </c>
      <c r="H327" s="121">
        <f t="shared" si="301"/>
        <v>785</v>
      </c>
      <c r="I327" s="412"/>
      <c r="J327" s="412"/>
      <c r="K327" s="406"/>
    </row>
    <row r="328" spans="1:11" ht="15" customHeight="1">
      <c r="A328" s="413"/>
      <c r="B328" s="422"/>
      <c r="C328" s="2" t="s">
        <v>4345</v>
      </c>
      <c r="D328" s="68" t="s">
        <v>4347</v>
      </c>
      <c r="E328" s="189"/>
      <c r="F328" s="81">
        <v>240</v>
      </c>
      <c r="G328" s="81">
        <v>185</v>
      </c>
      <c r="H328" s="121">
        <f t="shared" si="301"/>
        <v>425</v>
      </c>
      <c r="I328" s="413"/>
      <c r="J328" s="413"/>
      <c r="K328" s="407"/>
    </row>
    <row r="329" spans="1:11" ht="15" customHeight="1">
      <c r="A329" s="124"/>
      <c r="B329" s="187"/>
      <c r="C329" s="2"/>
      <c r="D329" s="68"/>
      <c r="E329" s="121" t="s">
        <v>5507</v>
      </c>
      <c r="F329" s="86">
        <f>SUM(F326:F328)</f>
        <v>1236</v>
      </c>
      <c r="G329" s="86">
        <f t="shared" ref="G329:H329" si="378">SUM(G326:G328)</f>
        <v>1050</v>
      </c>
      <c r="H329" s="86">
        <f t="shared" si="378"/>
        <v>2286</v>
      </c>
      <c r="I329" s="86">
        <f t="shared" ref="I329" si="379">SUM(I326:I328)</f>
        <v>2</v>
      </c>
      <c r="J329" s="86">
        <f t="shared" ref="J329" si="380">SUM(J326:J328)</f>
        <v>2</v>
      </c>
      <c r="K329" s="86">
        <f t="shared" ref="K329" si="381">SUM(K326:K328)</f>
        <v>4</v>
      </c>
    </row>
    <row r="330" spans="1:11" ht="15" customHeight="1">
      <c r="A330" s="411">
        <v>77</v>
      </c>
      <c r="B330" s="420" t="s">
        <v>5817</v>
      </c>
      <c r="C330" s="2" t="s">
        <v>4345</v>
      </c>
      <c r="D330" s="68" t="s">
        <v>4348</v>
      </c>
      <c r="E330" s="189"/>
      <c r="F330" s="81">
        <v>166</v>
      </c>
      <c r="G330" s="81">
        <v>159</v>
      </c>
      <c r="H330" s="121">
        <f t="shared" si="301"/>
        <v>325</v>
      </c>
      <c r="I330" s="411">
        <v>2</v>
      </c>
      <c r="J330" s="411">
        <v>2</v>
      </c>
      <c r="K330" s="405">
        <f t="shared" ref="K330" si="382">SUM(I330:J332)</f>
        <v>4</v>
      </c>
    </row>
    <row r="331" spans="1:11" ht="15" customHeight="1">
      <c r="A331" s="412"/>
      <c r="B331" s="421"/>
      <c r="C331" s="2" t="s">
        <v>4350</v>
      </c>
      <c r="D331" s="68" t="s">
        <v>4349</v>
      </c>
      <c r="E331" s="189"/>
      <c r="F331" s="81">
        <v>183</v>
      </c>
      <c r="G331" s="81">
        <v>147</v>
      </c>
      <c r="H331" s="121">
        <f t="shared" si="301"/>
        <v>330</v>
      </c>
      <c r="I331" s="412"/>
      <c r="J331" s="412"/>
      <c r="K331" s="406"/>
    </row>
    <row r="332" spans="1:11" ht="15" customHeight="1">
      <c r="A332" s="413"/>
      <c r="B332" s="422"/>
      <c r="C332" s="2" t="s">
        <v>4352</v>
      </c>
      <c r="D332" s="68" t="s">
        <v>4351</v>
      </c>
      <c r="E332" s="189"/>
      <c r="F332" s="82">
        <v>604</v>
      </c>
      <c r="G332" s="82">
        <v>497</v>
      </c>
      <c r="H332" s="122">
        <f t="shared" si="301"/>
        <v>1101</v>
      </c>
      <c r="I332" s="413"/>
      <c r="J332" s="413"/>
      <c r="K332" s="407"/>
    </row>
    <row r="333" spans="1:11" ht="15" customHeight="1">
      <c r="A333" s="124"/>
      <c r="B333" s="187"/>
      <c r="C333" s="129"/>
      <c r="D333" s="68"/>
      <c r="E333" s="121" t="s">
        <v>5507</v>
      </c>
      <c r="F333" s="86">
        <f>SUM(F330:F332)</f>
        <v>953</v>
      </c>
      <c r="G333" s="86">
        <f t="shared" ref="G333:H333" si="383">SUM(G330:G332)</f>
        <v>803</v>
      </c>
      <c r="H333" s="86">
        <f t="shared" si="383"/>
        <v>1756</v>
      </c>
      <c r="I333" s="86">
        <f t="shared" ref="I333" si="384">SUM(I330:I332)</f>
        <v>2</v>
      </c>
      <c r="J333" s="86">
        <f t="shared" ref="J333" si="385">SUM(J330:J332)</f>
        <v>2</v>
      </c>
      <c r="K333" s="86">
        <f t="shared" ref="K333" si="386">SUM(K330:K332)</f>
        <v>4</v>
      </c>
    </row>
    <row r="334" spans="1:11" ht="15" customHeight="1">
      <c r="A334" s="411">
        <v>78</v>
      </c>
      <c r="B334" s="420" t="s">
        <v>5813</v>
      </c>
      <c r="C334" s="2" t="s">
        <v>4354</v>
      </c>
      <c r="D334" s="68" t="s">
        <v>4353</v>
      </c>
      <c r="E334" s="189"/>
      <c r="F334" s="83">
        <v>297</v>
      </c>
      <c r="G334" s="83">
        <v>245</v>
      </c>
      <c r="H334" s="123">
        <f t="shared" si="301"/>
        <v>542</v>
      </c>
      <c r="I334" s="411">
        <v>2</v>
      </c>
      <c r="J334" s="411">
        <v>2</v>
      </c>
      <c r="K334" s="405">
        <f t="shared" ref="K334" si="387">SUM(I334:J336)</f>
        <v>4</v>
      </c>
    </row>
    <row r="335" spans="1:11" ht="15" customHeight="1">
      <c r="A335" s="412"/>
      <c r="B335" s="421"/>
      <c r="C335" s="2" t="s">
        <v>4354</v>
      </c>
      <c r="D335" s="68" t="s">
        <v>4355</v>
      </c>
      <c r="E335" s="189"/>
      <c r="F335" s="81">
        <v>477</v>
      </c>
      <c r="G335" s="81">
        <v>376</v>
      </c>
      <c r="H335" s="121">
        <f t="shared" si="301"/>
        <v>853</v>
      </c>
      <c r="I335" s="412"/>
      <c r="J335" s="412"/>
      <c r="K335" s="406"/>
    </row>
    <row r="336" spans="1:11" ht="15" customHeight="1">
      <c r="A336" s="413"/>
      <c r="B336" s="422"/>
      <c r="C336" s="2" t="s">
        <v>4354</v>
      </c>
      <c r="D336" s="68" t="s">
        <v>4356</v>
      </c>
      <c r="E336" s="189"/>
      <c r="F336" s="81">
        <v>286</v>
      </c>
      <c r="G336" s="81">
        <v>204</v>
      </c>
      <c r="H336" s="121">
        <f t="shared" si="301"/>
        <v>490</v>
      </c>
      <c r="I336" s="413"/>
      <c r="J336" s="413"/>
      <c r="K336" s="407"/>
    </row>
    <row r="337" spans="1:11" ht="15" customHeight="1">
      <c r="A337" s="124"/>
      <c r="B337" s="187"/>
      <c r="C337" s="2"/>
      <c r="D337" s="68"/>
      <c r="E337" s="121" t="s">
        <v>5507</v>
      </c>
      <c r="F337" s="86">
        <f>SUM(F334:F336)</f>
        <v>1060</v>
      </c>
      <c r="G337" s="86">
        <f t="shared" ref="G337:H337" si="388">SUM(G334:G336)</f>
        <v>825</v>
      </c>
      <c r="H337" s="86">
        <f t="shared" si="388"/>
        <v>1885</v>
      </c>
      <c r="I337" s="86">
        <f t="shared" ref="I337" si="389">SUM(I334:I336)</f>
        <v>2</v>
      </c>
      <c r="J337" s="86">
        <f t="shared" ref="J337" si="390">SUM(J334:J336)</f>
        <v>2</v>
      </c>
      <c r="K337" s="86">
        <f t="shared" ref="K337" si="391">SUM(K334:K336)</f>
        <v>4</v>
      </c>
    </row>
    <row r="338" spans="1:11" ht="15" customHeight="1">
      <c r="A338" s="411">
        <v>79</v>
      </c>
      <c r="B338" s="420" t="s">
        <v>5812</v>
      </c>
      <c r="C338" s="2" t="s">
        <v>4354</v>
      </c>
      <c r="D338" s="68" t="s">
        <v>4357</v>
      </c>
      <c r="E338" s="189"/>
      <c r="F338" s="81">
        <v>220</v>
      </c>
      <c r="G338" s="81">
        <v>213</v>
      </c>
      <c r="H338" s="121">
        <f t="shared" si="301"/>
        <v>433</v>
      </c>
      <c r="I338" s="411">
        <v>2</v>
      </c>
      <c r="J338" s="411">
        <v>2</v>
      </c>
      <c r="K338" s="405">
        <f t="shared" ref="K338" si="392">SUM(I338:J340)</f>
        <v>4</v>
      </c>
    </row>
    <row r="339" spans="1:11" ht="15" customHeight="1">
      <c r="A339" s="412"/>
      <c r="B339" s="421"/>
      <c r="C339" s="2" t="s">
        <v>4218</v>
      </c>
      <c r="D339" s="68" t="s">
        <v>4358</v>
      </c>
      <c r="E339" s="189"/>
      <c r="F339" s="81">
        <v>259</v>
      </c>
      <c r="G339" s="81">
        <v>218</v>
      </c>
      <c r="H339" s="121">
        <f t="shared" si="301"/>
        <v>477</v>
      </c>
      <c r="I339" s="412"/>
      <c r="J339" s="412"/>
      <c r="K339" s="406"/>
    </row>
    <row r="340" spans="1:11" ht="15" customHeight="1">
      <c r="A340" s="413"/>
      <c r="B340" s="422"/>
      <c r="C340" s="2" t="s">
        <v>4218</v>
      </c>
      <c r="D340" s="68" t="s">
        <v>4359</v>
      </c>
      <c r="E340" s="189"/>
      <c r="F340" s="81">
        <v>276</v>
      </c>
      <c r="G340" s="81">
        <v>225</v>
      </c>
      <c r="H340" s="121">
        <f t="shared" si="301"/>
        <v>501</v>
      </c>
      <c r="I340" s="413"/>
      <c r="J340" s="413"/>
      <c r="K340" s="407"/>
    </row>
    <row r="341" spans="1:11" ht="15" customHeight="1">
      <c r="A341" s="124"/>
      <c r="B341" s="187"/>
      <c r="C341" s="129"/>
      <c r="D341" s="68"/>
      <c r="E341" s="121" t="s">
        <v>5507</v>
      </c>
      <c r="F341" s="86">
        <f>SUM(F338:F340)</f>
        <v>755</v>
      </c>
      <c r="G341" s="86">
        <f t="shared" ref="G341:H341" si="393">SUM(G338:G340)</f>
        <v>656</v>
      </c>
      <c r="H341" s="86">
        <f t="shared" si="393"/>
        <v>1411</v>
      </c>
      <c r="I341" s="86">
        <f t="shared" ref="I341" si="394">SUM(I338:I340)</f>
        <v>2</v>
      </c>
      <c r="J341" s="86">
        <f t="shared" ref="J341" si="395">SUM(J338:J340)</f>
        <v>2</v>
      </c>
      <c r="K341" s="86">
        <f t="shared" ref="K341" si="396">SUM(K338:K340)</f>
        <v>4</v>
      </c>
    </row>
    <row r="342" spans="1:11" ht="15" customHeight="1">
      <c r="A342" s="411">
        <v>80</v>
      </c>
      <c r="B342" s="420" t="s">
        <v>5810</v>
      </c>
      <c r="C342" s="2" t="s">
        <v>4218</v>
      </c>
      <c r="D342" s="68" t="s">
        <v>4360</v>
      </c>
      <c r="E342" s="189"/>
      <c r="F342" s="81">
        <v>218</v>
      </c>
      <c r="G342" s="81">
        <v>172</v>
      </c>
      <c r="H342" s="121">
        <f t="shared" ref="H342:H389" si="397">SUM(F342:G342)</f>
        <v>390</v>
      </c>
      <c r="I342" s="411">
        <v>2</v>
      </c>
      <c r="J342" s="411">
        <v>2</v>
      </c>
      <c r="K342" s="405">
        <f t="shared" ref="K342" si="398">SUM(I342:J346)</f>
        <v>4</v>
      </c>
    </row>
    <row r="343" spans="1:11" ht="15" customHeight="1">
      <c r="A343" s="412"/>
      <c r="B343" s="421"/>
      <c r="C343" s="2" t="s">
        <v>4218</v>
      </c>
      <c r="D343" s="68" t="s">
        <v>4361</v>
      </c>
      <c r="E343" s="189"/>
      <c r="F343" s="81">
        <v>147</v>
      </c>
      <c r="G343" s="81">
        <v>141</v>
      </c>
      <c r="H343" s="121">
        <f t="shared" si="397"/>
        <v>288</v>
      </c>
      <c r="I343" s="412"/>
      <c r="J343" s="412"/>
      <c r="K343" s="406"/>
    </row>
    <row r="344" spans="1:11" ht="15" customHeight="1">
      <c r="A344" s="412"/>
      <c r="B344" s="421"/>
      <c r="C344" s="2" t="s">
        <v>4218</v>
      </c>
      <c r="D344" s="68" t="s">
        <v>4362</v>
      </c>
      <c r="E344" s="189"/>
      <c r="F344" s="81">
        <v>245</v>
      </c>
      <c r="G344" s="81">
        <v>216</v>
      </c>
      <c r="H344" s="121">
        <f t="shared" si="397"/>
        <v>461</v>
      </c>
      <c r="I344" s="412"/>
      <c r="J344" s="412"/>
      <c r="K344" s="406"/>
    </row>
    <row r="345" spans="1:11" ht="15" customHeight="1">
      <c r="A345" s="412"/>
      <c r="B345" s="421"/>
      <c r="C345" s="2" t="s">
        <v>4218</v>
      </c>
      <c r="D345" s="68" t="s">
        <v>4363</v>
      </c>
      <c r="E345" s="189"/>
      <c r="F345" s="81">
        <v>274</v>
      </c>
      <c r="G345" s="81">
        <v>248</v>
      </c>
      <c r="H345" s="121">
        <f t="shared" si="397"/>
        <v>522</v>
      </c>
      <c r="I345" s="412"/>
      <c r="J345" s="412"/>
      <c r="K345" s="406"/>
    </row>
    <row r="346" spans="1:11" ht="15" customHeight="1">
      <c r="A346" s="413"/>
      <c r="B346" s="422"/>
      <c r="C346" s="2" t="s">
        <v>4218</v>
      </c>
      <c r="D346" s="68" t="s">
        <v>4364</v>
      </c>
      <c r="E346" s="189"/>
      <c r="F346" s="81">
        <v>333</v>
      </c>
      <c r="G346" s="81">
        <v>261</v>
      </c>
      <c r="H346" s="121">
        <f t="shared" si="397"/>
        <v>594</v>
      </c>
      <c r="I346" s="413"/>
      <c r="J346" s="413"/>
      <c r="K346" s="407"/>
    </row>
    <row r="347" spans="1:11" ht="15" customHeight="1">
      <c r="A347" s="124"/>
      <c r="B347" s="187"/>
      <c r="C347" s="129"/>
      <c r="D347" s="68"/>
      <c r="E347" s="121" t="s">
        <v>5507</v>
      </c>
      <c r="F347" s="86">
        <f>SUM(F342:F346)</f>
        <v>1217</v>
      </c>
      <c r="G347" s="86">
        <f t="shared" ref="G347:H347" si="399">SUM(G342:G346)</f>
        <v>1038</v>
      </c>
      <c r="H347" s="86">
        <f t="shared" si="399"/>
        <v>2255</v>
      </c>
      <c r="I347" s="86">
        <f t="shared" ref="I347" si="400">SUM(I342:I346)</f>
        <v>2</v>
      </c>
      <c r="J347" s="86">
        <f t="shared" ref="J347" si="401">SUM(J342:J346)</f>
        <v>2</v>
      </c>
      <c r="K347" s="86">
        <f t="shared" ref="K347" si="402">SUM(K342:K346)</f>
        <v>4</v>
      </c>
    </row>
    <row r="348" spans="1:11" ht="15" customHeight="1">
      <c r="A348" s="411">
        <v>81</v>
      </c>
      <c r="B348" s="420" t="s">
        <v>5810</v>
      </c>
      <c r="C348" s="2" t="s">
        <v>4366</v>
      </c>
      <c r="D348" s="68" t="s">
        <v>4365</v>
      </c>
      <c r="E348" s="189"/>
      <c r="F348" s="81">
        <v>177</v>
      </c>
      <c r="G348" s="81">
        <v>139</v>
      </c>
      <c r="H348" s="121">
        <f t="shared" si="397"/>
        <v>316</v>
      </c>
      <c r="I348" s="411">
        <v>2</v>
      </c>
      <c r="J348" s="411">
        <v>2</v>
      </c>
      <c r="K348" s="405">
        <f t="shared" ref="K348" si="403">SUM(I348:J352)</f>
        <v>4</v>
      </c>
    </row>
    <row r="349" spans="1:11" ht="15" customHeight="1">
      <c r="A349" s="412"/>
      <c r="B349" s="421"/>
      <c r="C349" s="2" t="s">
        <v>4366</v>
      </c>
      <c r="D349" s="68" t="s">
        <v>4367</v>
      </c>
      <c r="E349" s="189"/>
      <c r="F349" s="81">
        <v>287</v>
      </c>
      <c r="G349" s="81">
        <v>211</v>
      </c>
      <c r="H349" s="121">
        <f t="shared" si="397"/>
        <v>498</v>
      </c>
      <c r="I349" s="412"/>
      <c r="J349" s="412"/>
      <c r="K349" s="406"/>
    </row>
    <row r="350" spans="1:11" ht="15" customHeight="1">
      <c r="A350" s="412"/>
      <c r="B350" s="421"/>
      <c r="C350" s="2" t="s">
        <v>4366</v>
      </c>
      <c r="D350" s="68" t="s">
        <v>4368</v>
      </c>
      <c r="E350" s="189"/>
      <c r="F350" s="81">
        <v>214</v>
      </c>
      <c r="G350" s="81">
        <v>176</v>
      </c>
      <c r="H350" s="121">
        <f t="shared" si="397"/>
        <v>390</v>
      </c>
      <c r="I350" s="412"/>
      <c r="J350" s="412"/>
      <c r="K350" s="406"/>
    </row>
    <row r="351" spans="1:11" ht="15" customHeight="1">
      <c r="A351" s="412"/>
      <c r="B351" s="421"/>
      <c r="C351" s="2" t="s">
        <v>4366</v>
      </c>
      <c r="D351" s="68" t="s">
        <v>4369</v>
      </c>
      <c r="E351" s="189"/>
      <c r="F351" s="81">
        <v>261</v>
      </c>
      <c r="G351" s="81">
        <v>209</v>
      </c>
      <c r="H351" s="121">
        <f t="shared" si="397"/>
        <v>470</v>
      </c>
      <c r="I351" s="412"/>
      <c r="J351" s="412"/>
      <c r="K351" s="406"/>
    </row>
    <row r="352" spans="1:11" ht="15" customHeight="1">
      <c r="A352" s="413"/>
      <c r="B352" s="422"/>
      <c r="C352" s="2" t="s">
        <v>4366</v>
      </c>
      <c r="D352" s="68" t="s">
        <v>4370</v>
      </c>
      <c r="E352" s="189"/>
      <c r="F352" s="81">
        <v>88</v>
      </c>
      <c r="G352" s="81">
        <v>76</v>
      </c>
      <c r="H352" s="121">
        <f t="shared" si="397"/>
        <v>164</v>
      </c>
      <c r="I352" s="413"/>
      <c r="J352" s="413"/>
      <c r="K352" s="407"/>
    </row>
    <row r="353" spans="1:11" ht="15" customHeight="1">
      <c r="A353" s="124"/>
      <c r="B353" s="187"/>
      <c r="C353" s="129"/>
      <c r="D353" s="68"/>
      <c r="E353" s="121" t="s">
        <v>5507</v>
      </c>
      <c r="F353" s="86">
        <f>SUM(F348:F352)</f>
        <v>1027</v>
      </c>
      <c r="G353" s="86">
        <f t="shared" ref="G353:H353" si="404">SUM(G348:G352)</f>
        <v>811</v>
      </c>
      <c r="H353" s="86">
        <f t="shared" si="404"/>
        <v>1838</v>
      </c>
      <c r="I353" s="86">
        <f t="shared" ref="I353" si="405">SUM(I348:I352)</f>
        <v>2</v>
      </c>
      <c r="J353" s="86">
        <f t="shared" ref="J353" si="406">SUM(J348:J352)</f>
        <v>2</v>
      </c>
      <c r="K353" s="86">
        <f t="shared" ref="K353" si="407">SUM(K348:K352)</f>
        <v>4</v>
      </c>
    </row>
    <row r="354" spans="1:11" ht="15" customHeight="1">
      <c r="A354" s="411">
        <v>82</v>
      </c>
      <c r="B354" s="420" t="s">
        <v>5810</v>
      </c>
      <c r="C354" s="3" t="s">
        <v>4218</v>
      </c>
      <c r="D354" s="68" t="s">
        <v>4371</v>
      </c>
      <c r="E354" s="189"/>
      <c r="F354" s="81">
        <v>281</v>
      </c>
      <c r="G354" s="81">
        <v>215</v>
      </c>
      <c r="H354" s="121">
        <f t="shared" si="397"/>
        <v>496</v>
      </c>
      <c r="I354" s="411">
        <v>2</v>
      </c>
      <c r="J354" s="411">
        <v>2</v>
      </c>
      <c r="K354" s="405">
        <f t="shared" ref="K354" si="408">SUM(I354:J356)</f>
        <v>4</v>
      </c>
    </row>
    <row r="355" spans="1:11" ht="15" customHeight="1">
      <c r="A355" s="412"/>
      <c r="B355" s="421"/>
      <c r="C355" s="3" t="s">
        <v>4218</v>
      </c>
      <c r="D355" s="68" t="s">
        <v>4372</v>
      </c>
      <c r="E355" s="189"/>
      <c r="F355" s="81">
        <v>236</v>
      </c>
      <c r="G355" s="81">
        <v>155</v>
      </c>
      <c r="H355" s="121">
        <f t="shared" si="397"/>
        <v>391</v>
      </c>
      <c r="I355" s="412"/>
      <c r="J355" s="412"/>
      <c r="K355" s="406"/>
    </row>
    <row r="356" spans="1:11" ht="15" customHeight="1">
      <c r="A356" s="413"/>
      <c r="B356" s="422"/>
      <c r="C356" s="3" t="s">
        <v>4218</v>
      </c>
      <c r="D356" s="68" t="s">
        <v>4373</v>
      </c>
      <c r="E356" s="189"/>
      <c r="F356" s="81">
        <v>298</v>
      </c>
      <c r="G356" s="81">
        <v>187</v>
      </c>
      <c r="H356" s="121">
        <f t="shared" si="397"/>
        <v>485</v>
      </c>
      <c r="I356" s="413"/>
      <c r="J356" s="413"/>
      <c r="K356" s="407"/>
    </row>
    <row r="357" spans="1:11" ht="15" customHeight="1">
      <c r="A357" s="124"/>
      <c r="B357" s="187"/>
      <c r="C357" s="129"/>
      <c r="D357" s="68"/>
      <c r="E357" s="121" t="s">
        <v>5507</v>
      </c>
      <c r="F357" s="86">
        <f>SUM(F354:F356)</f>
        <v>815</v>
      </c>
      <c r="G357" s="86">
        <f t="shared" ref="G357:H357" si="409">SUM(G354:G356)</f>
        <v>557</v>
      </c>
      <c r="H357" s="86">
        <f t="shared" si="409"/>
        <v>1372</v>
      </c>
      <c r="I357" s="86">
        <f t="shared" ref="I357" si="410">SUM(I354:I356)</f>
        <v>2</v>
      </c>
      <c r="J357" s="86">
        <f t="shared" ref="J357" si="411">SUM(J354:J356)</f>
        <v>2</v>
      </c>
      <c r="K357" s="86">
        <f t="shared" ref="K357" si="412">SUM(K354:K356)</f>
        <v>4</v>
      </c>
    </row>
    <row r="358" spans="1:11" ht="15" customHeight="1">
      <c r="A358" s="411">
        <v>83</v>
      </c>
      <c r="B358" s="420" t="s">
        <v>5810</v>
      </c>
      <c r="C358" s="3" t="s">
        <v>4218</v>
      </c>
      <c r="D358" s="68" t="s">
        <v>4374</v>
      </c>
      <c r="E358" s="189"/>
      <c r="F358" s="81">
        <v>226</v>
      </c>
      <c r="G358" s="81">
        <v>143</v>
      </c>
      <c r="H358" s="121">
        <f t="shared" si="397"/>
        <v>369</v>
      </c>
      <c r="I358" s="411">
        <v>2</v>
      </c>
      <c r="J358" s="411">
        <v>2</v>
      </c>
      <c r="K358" s="405">
        <f t="shared" ref="K358" si="413">SUM(I358:J360)</f>
        <v>4</v>
      </c>
    </row>
    <row r="359" spans="1:11" ht="15" customHeight="1">
      <c r="A359" s="412"/>
      <c r="B359" s="421"/>
      <c r="C359" s="3" t="s">
        <v>4218</v>
      </c>
      <c r="D359" s="68" t="s">
        <v>4375</v>
      </c>
      <c r="E359" s="189"/>
      <c r="F359" s="81">
        <v>371</v>
      </c>
      <c r="G359" s="81">
        <v>263</v>
      </c>
      <c r="H359" s="121">
        <f t="shared" si="397"/>
        <v>634</v>
      </c>
      <c r="I359" s="412"/>
      <c r="J359" s="412"/>
      <c r="K359" s="406"/>
    </row>
    <row r="360" spans="1:11" ht="15" customHeight="1">
      <c r="A360" s="413"/>
      <c r="B360" s="422"/>
      <c r="C360" s="3" t="s">
        <v>4218</v>
      </c>
      <c r="D360" s="68" t="s">
        <v>4376</v>
      </c>
      <c r="E360" s="189"/>
      <c r="F360" s="81">
        <v>241</v>
      </c>
      <c r="G360" s="81">
        <v>166</v>
      </c>
      <c r="H360" s="121">
        <f t="shared" si="397"/>
        <v>407</v>
      </c>
      <c r="I360" s="413"/>
      <c r="J360" s="413"/>
      <c r="K360" s="407"/>
    </row>
    <row r="361" spans="1:11" ht="15" customHeight="1">
      <c r="A361" s="124"/>
      <c r="B361" s="187"/>
      <c r="C361" s="129"/>
      <c r="D361" s="68"/>
      <c r="E361" s="121" t="s">
        <v>5507</v>
      </c>
      <c r="F361" s="86">
        <f>SUM(F358:F360)</f>
        <v>838</v>
      </c>
      <c r="G361" s="86">
        <f t="shared" ref="G361:H361" si="414">SUM(G358:G360)</f>
        <v>572</v>
      </c>
      <c r="H361" s="86">
        <f t="shared" si="414"/>
        <v>1410</v>
      </c>
      <c r="I361" s="86">
        <f t="shared" ref="I361" si="415">SUM(I358:I360)</f>
        <v>2</v>
      </c>
      <c r="J361" s="86">
        <f t="shared" ref="J361" si="416">SUM(J358:J360)</f>
        <v>2</v>
      </c>
      <c r="K361" s="86">
        <f t="shared" ref="K361" si="417">SUM(K358:K360)</f>
        <v>4</v>
      </c>
    </row>
    <row r="362" spans="1:11" ht="15" customHeight="1">
      <c r="A362" s="411">
        <v>84</v>
      </c>
      <c r="B362" s="420" t="s">
        <v>5811</v>
      </c>
      <c r="C362" s="2" t="s">
        <v>4378</v>
      </c>
      <c r="D362" s="68" t="s">
        <v>4377</v>
      </c>
      <c r="E362" s="189"/>
      <c r="F362" s="81">
        <v>212</v>
      </c>
      <c r="G362" s="81">
        <v>190</v>
      </c>
      <c r="H362" s="121">
        <f t="shared" si="397"/>
        <v>402</v>
      </c>
      <c r="I362" s="411">
        <v>2</v>
      </c>
      <c r="J362" s="411">
        <v>2</v>
      </c>
      <c r="K362" s="405">
        <f t="shared" ref="K362" si="418">SUM(I362:J366)</f>
        <v>4</v>
      </c>
    </row>
    <row r="363" spans="1:11" ht="15" customHeight="1">
      <c r="A363" s="412"/>
      <c r="B363" s="421"/>
      <c r="C363" s="2" t="s">
        <v>4378</v>
      </c>
      <c r="D363" s="68" t="s">
        <v>4379</v>
      </c>
      <c r="E363" s="189"/>
      <c r="F363" s="81">
        <v>248</v>
      </c>
      <c r="G363" s="81">
        <v>202</v>
      </c>
      <c r="H363" s="121">
        <f t="shared" si="397"/>
        <v>450</v>
      </c>
      <c r="I363" s="412"/>
      <c r="J363" s="412"/>
      <c r="K363" s="406"/>
    </row>
    <row r="364" spans="1:11" ht="15" customHeight="1">
      <c r="A364" s="412"/>
      <c r="B364" s="421"/>
      <c r="C364" s="2" t="s">
        <v>4378</v>
      </c>
      <c r="D364" s="68" t="s">
        <v>4380</v>
      </c>
      <c r="E364" s="189"/>
      <c r="F364" s="81">
        <v>196</v>
      </c>
      <c r="G364" s="81">
        <v>158</v>
      </c>
      <c r="H364" s="121">
        <f t="shared" si="397"/>
        <v>354</v>
      </c>
      <c r="I364" s="412"/>
      <c r="J364" s="412"/>
      <c r="K364" s="406"/>
    </row>
    <row r="365" spans="1:11" ht="15" customHeight="1">
      <c r="A365" s="412"/>
      <c r="B365" s="421"/>
      <c r="C365" s="2" t="s">
        <v>4378</v>
      </c>
      <c r="D365" s="68" t="s">
        <v>4381</v>
      </c>
      <c r="E365" s="189"/>
      <c r="F365" s="81">
        <v>343</v>
      </c>
      <c r="G365" s="81">
        <v>302</v>
      </c>
      <c r="H365" s="121">
        <f t="shared" si="397"/>
        <v>645</v>
      </c>
      <c r="I365" s="412"/>
      <c r="J365" s="412"/>
      <c r="K365" s="406"/>
    </row>
    <row r="366" spans="1:11" ht="15" customHeight="1">
      <c r="A366" s="413"/>
      <c r="B366" s="422"/>
      <c r="C366" s="2" t="s">
        <v>4378</v>
      </c>
      <c r="D366" s="68" t="s">
        <v>4382</v>
      </c>
      <c r="E366" s="189"/>
      <c r="F366" s="81">
        <v>372</v>
      </c>
      <c r="G366" s="81">
        <v>257</v>
      </c>
      <c r="H366" s="121">
        <f t="shared" si="397"/>
        <v>629</v>
      </c>
      <c r="I366" s="413"/>
      <c r="J366" s="413"/>
      <c r="K366" s="407"/>
    </row>
    <row r="367" spans="1:11" ht="15" customHeight="1">
      <c r="A367" s="124"/>
      <c r="B367" s="187"/>
      <c r="C367" s="129"/>
      <c r="D367" s="68"/>
      <c r="E367" s="121" t="s">
        <v>5507</v>
      </c>
      <c r="F367" s="86">
        <f>SUM(F362:F366)</f>
        <v>1371</v>
      </c>
      <c r="G367" s="86">
        <f t="shared" ref="G367:H367" si="419">SUM(G362:G366)</f>
        <v>1109</v>
      </c>
      <c r="H367" s="86">
        <f t="shared" si="419"/>
        <v>2480</v>
      </c>
      <c r="I367" s="86">
        <f t="shared" ref="I367" si="420">SUM(I362:I366)</f>
        <v>2</v>
      </c>
      <c r="J367" s="86">
        <f t="shared" ref="J367" si="421">SUM(J362:J366)</f>
        <v>2</v>
      </c>
      <c r="K367" s="86">
        <f t="shared" ref="K367" si="422">SUM(K362:K366)</f>
        <v>4</v>
      </c>
    </row>
    <row r="368" spans="1:11" ht="15" customHeight="1">
      <c r="A368" s="411">
        <v>85</v>
      </c>
      <c r="B368" s="420" t="s">
        <v>5808</v>
      </c>
      <c r="C368" s="2" t="s">
        <v>4378</v>
      </c>
      <c r="D368" s="68" t="s">
        <v>4383</v>
      </c>
      <c r="E368" s="189"/>
      <c r="F368" s="81">
        <v>419</v>
      </c>
      <c r="G368" s="81">
        <v>297</v>
      </c>
      <c r="H368" s="121">
        <f t="shared" si="397"/>
        <v>716</v>
      </c>
      <c r="I368" s="411">
        <v>2</v>
      </c>
      <c r="J368" s="411">
        <v>2</v>
      </c>
      <c r="K368" s="405">
        <f t="shared" ref="K368" si="423">SUM(I368:J371)</f>
        <v>4</v>
      </c>
    </row>
    <row r="369" spans="1:11" ht="15" customHeight="1">
      <c r="A369" s="412"/>
      <c r="B369" s="421"/>
      <c r="C369" s="2" t="s">
        <v>4378</v>
      </c>
      <c r="D369" s="68" t="s">
        <v>4384</v>
      </c>
      <c r="E369" s="189"/>
      <c r="F369" s="81">
        <v>305</v>
      </c>
      <c r="G369" s="81">
        <v>224</v>
      </c>
      <c r="H369" s="121">
        <f t="shared" si="397"/>
        <v>529</v>
      </c>
      <c r="I369" s="412"/>
      <c r="J369" s="412"/>
      <c r="K369" s="406"/>
    </row>
    <row r="370" spans="1:11" ht="15" customHeight="1">
      <c r="A370" s="412"/>
      <c r="B370" s="421"/>
      <c r="C370" s="2" t="s">
        <v>4378</v>
      </c>
      <c r="D370" s="68" t="s">
        <v>4385</v>
      </c>
      <c r="E370" s="189"/>
      <c r="F370" s="81">
        <v>334</v>
      </c>
      <c r="G370" s="81">
        <v>243</v>
      </c>
      <c r="H370" s="121">
        <f t="shared" si="397"/>
        <v>577</v>
      </c>
      <c r="I370" s="412"/>
      <c r="J370" s="412"/>
      <c r="K370" s="406"/>
    </row>
    <row r="371" spans="1:11" ht="15" customHeight="1">
      <c r="A371" s="413"/>
      <c r="B371" s="422"/>
      <c r="C371" s="2" t="s">
        <v>4378</v>
      </c>
      <c r="D371" s="68" t="s">
        <v>4386</v>
      </c>
      <c r="E371" s="189"/>
      <c r="F371" s="81">
        <v>208</v>
      </c>
      <c r="G371" s="81">
        <v>182</v>
      </c>
      <c r="H371" s="121">
        <f t="shared" si="397"/>
        <v>390</v>
      </c>
      <c r="I371" s="413"/>
      <c r="J371" s="413"/>
      <c r="K371" s="407"/>
    </row>
    <row r="372" spans="1:11" ht="28.9" customHeight="1">
      <c r="A372" s="124"/>
      <c r="B372" s="187"/>
      <c r="C372" s="129"/>
      <c r="D372" s="68"/>
      <c r="E372" s="121" t="s">
        <v>5507</v>
      </c>
      <c r="F372" s="86">
        <f>SUM(F368:F371)</f>
        <v>1266</v>
      </c>
      <c r="G372" s="86">
        <f t="shared" ref="G372:H372" si="424">SUM(G368:G371)</f>
        <v>946</v>
      </c>
      <c r="H372" s="86">
        <f t="shared" si="424"/>
        <v>2212</v>
      </c>
      <c r="I372" s="86">
        <f t="shared" ref="I372" si="425">SUM(I368:I371)</f>
        <v>2</v>
      </c>
      <c r="J372" s="86">
        <f t="shared" ref="J372" si="426">SUM(J368:J371)</f>
        <v>2</v>
      </c>
      <c r="K372" s="86">
        <f t="shared" ref="K372" si="427">SUM(K368:K371)</f>
        <v>4</v>
      </c>
    </row>
    <row r="373" spans="1:11" ht="15" customHeight="1">
      <c r="A373" s="411">
        <v>86</v>
      </c>
      <c r="B373" s="420" t="s">
        <v>5809</v>
      </c>
      <c r="C373" s="2" t="s">
        <v>4388</v>
      </c>
      <c r="D373" s="68" t="s">
        <v>4387</v>
      </c>
      <c r="E373" s="189"/>
      <c r="F373" s="81">
        <v>404</v>
      </c>
      <c r="G373" s="81">
        <v>328</v>
      </c>
      <c r="H373" s="121">
        <f t="shared" si="397"/>
        <v>732</v>
      </c>
      <c r="I373" s="411">
        <v>2</v>
      </c>
      <c r="J373" s="411">
        <v>2</v>
      </c>
      <c r="K373" s="405">
        <f t="shared" ref="K373" si="428">SUM(I373:J376)</f>
        <v>4</v>
      </c>
    </row>
    <row r="374" spans="1:11" ht="15" customHeight="1">
      <c r="A374" s="412"/>
      <c r="B374" s="421"/>
      <c r="C374" s="2" t="s">
        <v>4388</v>
      </c>
      <c r="D374" s="68" t="s">
        <v>4389</v>
      </c>
      <c r="E374" s="189"/>
      <c r="F374" s="81">
        <v>283</v>
      </c>
      <c r="G374" s="81">
        <v>230</v>
      </c>
      <c r="H374" s="121">
        <f t="shared" si="397"/>
        <v>513</v>
      </c>
      <c r="I374" s="412"/>
      <c r="J374" s="412"/>
      <c r="K374" s="406"/>
    </row>
    <row r="375" spans="1:11" ht="15" customHeight="1">
      <c r="A375" s="412"/>
      <c r="B375" s="421"/>
      <c r="C375" s="2" t="s">
        <v>4388</v>
      </c>
      <c r="D375" s="68" t="s">
        <v>4390</v>
      </c>
      <c r="E375" s="189"/>
      <c r="F375" s="81">
        <v>220</v>
      </c>
      <c r="G375" s="81">
        <v>180</v>
      </c>
      <c r="H375" s="121">
        <f t="shared" si="397"/>
        <v>400</v>
      </c>
      <c r="I375" s="412"/>
      <c r="J375" s="412"/>
      <c r="K375" s="406"/>
    </row>
    <row r="376" spans="1:11" ht="15" customHeight="1">
      <c r="A376" s="413"/>
      <c r="B376" s="422"/>
      <c r="C376" s="2" t="s">
        <v>4388</v>
      </c>
      <c r="D376" s="68" t="s">
        <v>4391</v>
      </c>
      <c r="E376" s="189"/>
      <c r="F376" s="81">
        <v>251</v>
      </c>
      <c r="G376" s="81">
        <v>195</v>
      </c>
      <c r="H376" s="121">
        <f t="shared" si="397"/>
        <v>446</v>
      </c>
      <c r="I376" s="413"/>
      <c r="J376" s="413"/>
      <c r="K376" s="407"/>
    </row>
    <row r="377" spans="1:11" ht="15" customHeight="1">
      <c r="A377" s="124"/>
      <c r="B377" s="187"/>
      <c r="C377" s="129"/>
      <c r="D377" s="68"/>
      <c r="E377" s="121" t="s">
        <v>5507</v>
      </c>
      <c r="F377" s="86">
        <f>SUM(F373:F376)</f>
        <v>1158</v>
      </c>
      <c r="G377" s="86">
        <f t="shared" ref="G377:H377" si="429">SUM(G373:G376)</f>
        <v>933</v>
      </c>
      <c r="H377" s="86">
        <f t="shared" si="429"/>
        <v>2091</v>
      </c>
      <c r="I377" s="86">
        <f t="shared" ref="I377" si="430">SUM(I373:I376)</f>
        <v>2</v>
      </c>
      <c r="J377" s="86">
        <f t="shared" ref="J377" si="431">SUM(J373:J376)</f>
        <v>2</v>
      </c>
      <c r="K377" s="86">
        <f t="shared" ref="K377" si="432">SUM(K373:K376)</f>
        <v>4</v>
      </c>
    </row>
    <row r="378" spans="1:11" ht="15" customHeight="1">
      <c r="A378" s="411">
        <v>87</v>
      </c>
      <c r="B378" s="420" t="s">
        <v>5808</v>
      </c>
      <c r="C378" s="2" t="s">
        <v>4388</v>
      </c>
      <c r="D378" s="68" t="s">
        <v>4392</v>
      </c>
      <c r="E378" s="189"/>
      <c r="F378" s="81">
        <v>251</v>
      </c>
      <c r="G378" s="81">
        <v>223</v>
      </c>
      <c r="H378" s="121">
        <f t="shared" si="397"/>
        <v>474</v>
      </c>
      <c r="I378" s="411">
        <v>2</v>
      </c>
      <c r="J378" s="411">
        <v>2</v>
      </c>
      <c r="K378" s="405">
        <f t="shared" ref="K378" si="433">SUM(I378:J380)</f>
        <v>4</v>
      </c>
    </row>
    <row r="379" spans="1:11" ht="15" customHeight="1">
      <c r="A379" s="412"/>
      <c r="B379" s="421"/>
      <c r="C379" s="2" t="s">
        <v>4388</v>
      </c>
      <c r="D379" s="68" t="s">
        <v>4393</v>
      </c>
      <c r="E379" s="189"/>
      <c r="F379" s="81">
        <v>326</v>
      </c>
      <c r="G379" s="81">
        <v>253</v>
      </c>
      <c r="H379" s="121">
        <f t="shared" si="397"/>
        <v>579</v>
      </c>
      <c r="I379" s="412"/>
      <c r="J379" s="412"/>
      <c r="K379" s="406"/>
    </row>
    <row r="380" spans="1:11" ht="15" customHeight="1">
      <c r="A380" s="413"/>
      <c r="B380" s="422"/>
      <c r="C380" s="2" t="s">
        <v>4388</v>
      </c>
      <c r="D380" s="68" t="s">
        <v>4394</v>
      </c>
      <c r="E380" s="189"/>
      <c r="F380" s="81">
        <v>248</v>
      </c>
      <c r="G380" s="81">
        <v>174</v>
      </c>
      <c r="H380" s="121">
        <f t="shared" si="397"/>
        <v>422</v>
      </c>
      <c r="I380" s="413"/>
      <c r="J380" s="413"/>
      <c r="K380" s="407"/>
    </row>
    <row r="381" spans="1:11" ht="15" customHeight="1">
      <c r="A381" s="124"/>
      <c r="B381" s="187"/>
      <c r="C381" s="129"/>
      <c r="D381" s="68"/>
      <c r="E381" s="121" t="s">
        <v>5507</v>
      </c>
      <c r="F381" s="86">
        <f>SUM(F378:F380)</f>
        <v>825</v>
      </c>
      <c r="G381" s="86">
        <f t="shared" ref="G381:H381" si="434">SUM(G378:G380)</f>
        <v>650</v>
      </c>
      <c r="H381" s="86">
        <f t="shared" si="434"/>
        <v>1475</v>
      </c>
      <c r="I381" s="86">
        <f t="shared" ref="I381" si="435">SUM(I378:I380)</f>
        <v>2</v>
      </c>
      <c r="J381" s="86">
        <f t="shared" ref="J381" si="436">SUM(J378:J380)</f>
        <v>2</v>
      </c>
      <c r="K381" s="86">
        <f t="shared" ref="K381" si="437">SUM(K378:K380)</f>
        <v>4</v>
      </c>
    </row>
    <row r="382" spans="1:11" ht="22.9" customHeight="1">
      <c r="A382" s="414">
        <v>88</v>
      </c>
      <c r="B382" s="417"/>
      <c r="C382" s="148" t="s">
        <v>4396</v>
      </c>
      <c r="D382" s="141" t="s">
        <v>4395</v>
      </c>
      <c r="E382" s="189"/>
      <c r="F382" s="81">
        <v>236</v>
      </c>
      <c r="G382" s="81">
        <v>215</v>
      </c>
      <c r="H382" s="121">
        <f t="shared" si="397"/>
        <v>451</v>
      </c>
      <c r="I382" s="411">
        <v>2</v>
      </c>
      <c r="J382" s="411">
        <v>2</v>
      </c>
      <c r="K382" s="405">
        <f t="shared" ref="K382" si="438">SUM(I382:J385)</f>
        <v>4</v>
      </c>
    </row>
    <row r="383" spans="1:11" ht="22.9" customHeight="1">
      <c r="A383" s="415"/>
      <c r="B383" s="418"/>
      <c r="C383" s="148" t="s">
        <v>4398</v>
      </c>
      <c r="D383" s="141" t="s">
        <v>4397</v>
      </c>
      <c r="E383" s="189"/>
      <c r="F383" s="81">
        <v>216</v>
      </c>
      <c r="G383" s="81">
        <v>184</v>
      </c>
      <c r="H383" s="121">
        <f t="shared" si="397"/>
        <v>400</v>
      </c>
      <c r="I383" s="412"/>
      <c r="J383" s="412"/>
      <c r="K383" s="406"/>
    </row>
    <row r="384" spans="1:11" ht="22.9" customHeight="1">
      <c r="A384" s="415"/>
      <c r="B384" s="418"/>
      <c r="C384" s="148" t="s">
        <v>4398</v>
      </c>
      <c r="D384" s="141" t="s">
        <v>4399</v>
      </c>
      <c r="E384" s="189"/>
      <c r="F384" s="81">
        <v>208</v>
      </c>
      <c r="G384" s="81">
        <v>166</v>
      </c>
      <c r="H384" s="121">
        <f t="shared" si="397"/>
        <v>374</v>
      </c>
      <c r="I384" s="412"/>
      <c r="J384" s="412"/>
      <c r="K384" s="406"/>
    </row>
    <row r="385" spans="1:11" ht="22.9" customHeight="1">
      <c r="A385" s="416"/>
      <c r="B385" s="419"/>
      <c r="C385" s="148" t="s">
        <v>4398</v>
      </c>
      <c r="D385" s="141" t="s">
        <v>4400</v>
      </c>
      <c r="E385" s="189"/>
      <c r="F385" s="81">
        <v>385</v>
      </c>
      <c r="G385" s="81">
        <v>285</v>
      </c>
      <c r="H385" s="121">
        <f t="shared" si="397"/>
        <v>670</v>
      </c>
      <c r="I385" s="413"/>
      <c r="J385" s="413"/>
      <c r="K385" s="407"/>
    </row>
    <row r="386" spans="1:11" ht="22.9" customHeight="1">
      <c r="A386" s="149"/>
      <c r="B386" s="188"/>
      <c r="C386" s="150"/>
      <c r="D386" s="141"/>
      <c r="E386" s="121" t="s">
        <v>5507</v>
      </c>
      <c r="F386" s="86">
        <f>SUM(F382:F385)</f>
        <v>1045</v>
      </c>
      <c r="G386" s="86">
        <f t="shared" ref="G386:H386" si="439">SUM(G382:G385)</f>
        <v>850</v>
      </c>
      <c r="H386" s="86">
        <f t="shared" si="439"/>
        <v>1895</v>
      </c>
      <c r="I386" s="86">
        <f t="shared" ref="I386" si="440">SUM(I382:I385)</f>
        <v>2</v>
      </c>
      <c r="J386" s="86">
        <f t="shared" ref="J386" si="441">SUM(J382:J385)</f>
        <v>2</v>
      </c>
      <c r="K386" s="86">
        <f t="shared" ref="K386" si="442">SUM(K382:K385)</f>
        <v>4</v>
      </c>
    </row>
    <row r="387" spans="1:11" ht="22.9" customHeight="1">
      <c r="A387" s="414">
        <v>89</v>
      </c>
      <c r="B387" s="417"/>
      <c r="C387" s="148" t="s">
        <v>4398</v>
      </c>
      <c r="D387" s="141" t="s">
        <v>4401</v>
      </c>
      <c r="E387" s="189"/>
      <c r="F387" s="81">
        <v>164</v>
      </c>
      <c r="G387" s="81">
        <v>143</v>
      </c>
      <c r="H387" s="121">
        <f t="shared" si="397"/>
        <v>307</v>
      </c>
      <c r="I387" s="411">
        <v>2</v>
      </c>
      <c r="J387" s="411">
        <v>2</v>
      </c>
      <c r="K387" s="405">
        <f t="shared" ref="K387" si="443">SUM(I387:J389)</f>
        <v>4</v>
      </c>
    </row>
    <row r="388" spans="1:11" ht="22.9" customHeight="1">
      <c r="A388" s="415"/>
      <c r="B388" s="418"/>
      <c r="C388" s="148" t="s">
        <v>4398</v>
      </c>
      <c r="D388" s="141" t="s">
        <v>4402</v>
      </c>
      <c r="E388" s="189"/>
      <c r="F388" s="81">
        <v>318</v>
      </c>
      <c r="G388" s="81">
        <v>220</v>
      </c>
      <c r="H388" s="121">
        <f t="shared" si="397"/>
        <v>538</v>
      </c>
      <c r="I388" s="412"/>
      <c r="J388" s="412"/>
      <c r="K388" s="406"/>
    </row>
    <row r="389" spans="1:11" ht="22.9" customHeight="1">
      <c r="A389" s="416"/>
      <c r="B389" s="419"/>
      <c r="C389" s="148" t="s">
        <v>4398</v>
      </c>
      <c r="D389" s="141" t="s">
        <v>4403</v>
      </c>
      <c r="E389" s="189"/>
      <c r="F389" s="81">
        <v>408</v>
      </c>
      <c r="G389" s="81">
        <v>312</v>
      </c>
      <c r="H389" s="121">
        <f t="shared" si="397"/>
        <v>720</v>
      </c>
      <c r="I389" s="413"/>
      <c r="J389" s="413"/>
      <c r="K389" s="407"/>
    </row>
    <row r="390" spans="1:11" ht="22.9" customHeight="1">
      <c r="A390" s="124"/>
      <c r="B390" s="145"/>
      <c r="C390" s="129"/>
      <c r="D390" s="125"/>
      <c r="E390" s="121" t="s">
        <v>5507</v>
      </c>
      <c r="F390" s="121">
        <f>SUM(F387:F389)</f>
        <v>890</v>
      </c>
      <c r="G390" s="121">
        <f t="shared" ref="G390:H390" si="444">SUM(G387:G389)</f>
        <v>675</v>
      </c>
      <c r="H390" s="121">
        <f t="shared" si="444"/>
        <v>1565</v>
      </c>
      <c r="I390" s="121">
        <f t="shared" ref="I390" si="445">SUM(I387:I389)</f>
        <v>2</v>
      </c>
      <c r="J390" s="121">
        <f t="shared" ref="J390" si="446">SUM(J387:J389)</f>
        <v>2</v>
      </c>
      <c r="K390" s="121">
        <f t="shared" ref="K390" si="447">SUM(K387:K389)</f>
        <v>4</v>
      </c>
    </row>
    <row r="391" spans="1:11" ht="38.450000000000003" customHeight="1">
      <c r="A391" s="408" t="s">
        <v>5226</v>
      </c>
      <c r="B391" s="409"/>
      <c r="C391" s="409"/>
      <c r="D391" s="410"/>
      <c r="E391" s="124"/>
      <c r="F391" s="121">
        <f>SUM(F390,F386,F381,F377,F372,F367,F361,F357,F353,F347,F341,F337,F333,F329,F325,F321,F317,F312,F308,F304,F300,F296,F291,F287,F282,F278,F273,F269,F264,F258,F254,F251,F248,F245,F241,F236,F230,F227,F221,F218,F214,F210,F207,F201,F198,F194,F188,F183,F179,F175,F170,F165,F161,F158,F154,F150,F146,F142,F139,F134,F130,F126,F122,F118,F111,F107,F103,F99,F95,F91,F87,F83,F80,F76,F73,F69,F64,F59,F53,F50,F45,F40,F38,F33,F28,F25,F21,F17,F11)</f>
        <v>92746</v>
      </c>
      <c r="G391" s="121">
        <f t="shared" ref="G391:H391" si="448">SUM(G390,G386,G381,G377,G372,G367,G361,G357,G353,G347,G341,G337,G333,G329,G325,G321,G317,G312,G308,G304,G300,G296,G291,G287,G282,G278,G273,G269,G264,G258,G254,G251,G248,G245,G241,G236,G230,G227,G221,G218,G214,G210,G207,G201,G198,G194,G188,G183,G179,G175,G170,G165,G161,G158,G154,G150,G146,G142,G139,G134,G130,G126,G122,G118,G111,G107,G103,G99,G95,G91,G87,G83,G80,G76,G73,G69,G64,G59,G53,G50,G45,G40,G38,G33,G28,G25,G21,G17,G11)</f>
        <v>77345</v>
      </c>
      <c r="H391" s="121">
        <f t="shared" si="448"/>
        <v>170091</v>
      </c>
      <c r="I391" s="121">
        <f>SUM(I390,I386,I381,I377,I372,I367,I361,I357,I353,I347,I341,I337,I333,I329,I325,I321,I317,I312,I308,I304,I300,I296,I291,I287,I282,I278,I273,I269,I264,I258,I254,I251,I248,I245,I241,I236,I230,I227,I221,I218,I214,I210,I207,I201,I198,I194,I188,I183,I179,I175,I170,I165,I161,I158,I154,I150,I146,I142,I139,I134,I130,I126,I122,I118,I111,I107,I103,I99,I95,I91,I87,I83,I80,I76,I73,I69,I64,I59,I53,I50,I45,I40,I38,I33,I28,I25,I21,I17,I11)</f>
        <v>178</v>
      </c>
      <c r="J391" s="121">
        <f t="shared" ref="J391" si="449">SUM(J390,J386,J381,J377,J372,J367,J361,J357,J353,J347,J341,J337,J333,J329,J325,J321,J317,J312,J308,J304,J300,J296,J291,J287,J282,J278,J273,J269,J264,J258,J254,J251,J248,J245,J241,J236,J230,J227,J221,J218,J214,J210,J207,J201,J198,J194,J188,J183,J179,J175,J170,J165,J161,J158,J154,J150,J146,J142,J139,J134,J130,J126,J122,J118,J111,J107,J103,J99,J95,J91,J87,J83,J80,J76,J73,J69,J64,J59,J53,J50,J45,J40,J38,J33,J28,J25,J21,J17,J11)</f>
        <v>178</v>
      </c>
      <c r="K391" s="121">
        <f t="shared" ref="K391" si="450">SUM(K390,K386,K381,K377,K372,K367,K361,K357,K353,K347,K341,K337,K333,K329,K325,K321,K317,K312,K308,K304,K300,K296,K291,K287,K282,K278,K273,K269,K264,K258,K254,K251,K248,K245,K241,K236,K230,K227,K221,K218,K214,K210,K207,K201,K198,K194,K188,K183,K179,K175,K170,K165,K161,K158,K154,K150,K146,K142,K139,K134,K130,K126,K122,K118,K111,K107,K103,K99,K95,K91,K87,K83,K80,K76,K73,K69,K64,K59,K53,K50,K45,K40,K38,K33,K28,K25,K21,K17,K11)</f>
        <v>356</v>
      </c>
    </row>
  </sheetData>
  <mergeCells count="449">
    <mergeCell ref="K22:K24"/>
    <mergeCell ref="K26:K27"/>
    <mergeCell ref="K29:K32"/>
    <mergeCell ref="K12:K16"/>
    <mergeCell ref="K18:K20"/>
    <mergeCell ref="A2:K2"/>
    <mergeCell ref="A4:A5"/>
    <mergeCell ref="B4:B5"/>
    <mergeCell ref="C4:C5"/>
    <mergeCell ref="D4:D5"/>
    <mergeCell ref="E4:E5"/>
    <mergeCell ref="F4:H4"/>
    <mergeCell ref="I4:K4"/>
    <mergeCell ref="B6:B10"/>
    <mergeCell ref="K6:K10"/>
    <mergeCell ref="A6:A10"/>
    <mergeCell ref="B12:B16"/>
    <mergeCell ref="B26:B27"/>
    <mergeCell ref="B22:B24"/>
    <mergeCell ref="B18:B20"/>
    <mergeCell ref="B34:B37"/>
    <mergeCell ref="B29:B32"/>
    <mergeCell ref="A12:A16"/>
    <mergeCell ref="A18:A20"/>
    <mergeCell ref="A22:A24"/>
    <mergeCell ref="A26:A27"/>
    <mergeCell ref="A29:A32"/>
    <mergeCell ref="A34:A37"/>
    <mergeCell ref="B70:B72"/>
    <mergeCell ref="B65:B68"/>
    <mergeCell ref="A41:A44"/>
    <mergeCell ref="A46:A49"/>
    <mergeCell ref="B84:B86"/>
    <mergeCell ref="B81:B82"/>
    <mergeCell ref="B77:B79"/>
    <mergeCell ref="B74:B75"/>
    <mergeCell ref="B51:B52"/>
    <mergeCell ref="B46:B49"/>
    <mergeCell ref="B41:B44"/>
    <mergeCell ref="B60:B63"/>
    <mergeCell ref="B54:B58"/>
    <mergeCell ref="B127:B129"/>
    <mergeCell ref="B123:B125"/>
    <mergeCell ref="B119:B121"/>
    <mergeCell ref="B112:B117"/>
    <mergeCell ref="B135:B138"/>
    <mergeCell ref="B131:B133"/>
    <mergeCell ref="B96:B98"/>
    <mergeCell ref="B92:B94"/>
    <mergeCell ref="B88:B90"/>
    <mergeCell ref="B108:B110"/>
    <mergeCell ref="B104:B106"/>
    <mergeCell ref="B100:B102"/>
    <mergeCell ref="B166:B169"/>
    <mergeCell ref="B162:B164"/>
    <mergeCell ref="B159:B160"/>
    <mergeCell ref="B176:B178"/>
    <mergeCell ref="B171:B174"/>
    <mergeCell ref="B147:B149"/>
    <mergeCell ref="B143:B145"/>
    <mergeCell ref="B140:B141"/>
    <mergeCell ref="B155:B157"/>
    <mergeCell ref="B151:B153"/>
    <mergeCell ref="B208:B209"/>
    <mergeCell ref="B211:B213"/>
    <mergeCell ref="B215:B217"/>
    <mergeCell ref="B219:B220"/>
    <mergeCell ref="B228:B229"/>
    <mergeCell ref="B222:B226"/>
    <mergeCell ref="B231:B235"/>
    <mergeCell ref="B184:B187"/>
    <mergeCell ref="B180:B182"/>
    <mergeCell ref="B195:B197"/>
    <mergeCell ref="B189:B193"/>
    <mergeCell ref="B202:B206"/>
    <mergeCell ref="B199:B200"/>
    <mergeCell ref="B378:B380"/>
    <mergeCell ref="B382:B385"/>
    <mergeCell ref="A92:A94"/>
    <mergeCell ref="A96:A98"/>
    <mergeCell ref="A100:A102"/>
    <mergeCell ref="A147:A149"/>
    <mergeCell ref="A151:A153"/>
    <mergeCell ref="A155:A157"/>
    <mergeCell ref="A159:A160"/>
    <mergeCell ref="A162:A164"/>
    <mergeCell ref="A127:A129"/>
    <mergeCell ref="A131:A133"/>
    <mergeCell ref="A135:A138"/>
    <mergeCell ref="A140:A141"/>
    <mergeCell ref="A143:A145"/>
    <mergeCell ref="A189:A193"/>
    <mergeCell ref="A195:A197"/>
    <mergeCell ref="B326:B328"/>
    <mergeCell ref="B322:B324"/>
    <mergeCell ref="B318:B320"/>
    <mergeCell ref="B292:B295"/>
    <mergeCell ref="B288:B290"/>
    <mergeCell ref="B301:B303"/>
    <mergeCell ref="B297:B299"/>
    <mergeCell ref="B313:B316"/>
    <mergeCell ref="B309:B311"/>
    <mergeCell ref="A104:A106"/>
    <mergeCell ref="A108:A110"/>
    <mergeCell ref="A112:A117"/>
    <mergeCell ref="A119:A121"/>
    <mergeCell ref="A123:A125"/>
    <mergeCell ref="A84:A86"/>
    <mergeCell ref="A88:A90"/>
    <mergeCell ref="A231:A235"/>
    <mergeCell ref="A237:A240"/>
    <mergeCell ref="B305:B307"/>
    <mergeCell ref="B265:B268"/>
    <mergeCell ref="B259:B263"/>
    <mergeCell ref="B274:B277"/>
    <mergeCell ref="B270:B272"/>
    <mergeCell ref="B283:B286"/>
    <mergeCell ref="B279:B281"/>
    <mergeCell ref="B237:B240"/>
    <mergeCell ref="B249:B250"/>
    <mergeCell ref="B246:B247"/>
    <mergeCell ref="B242:B244"/>
    <mergeCell ref="B255:B257"/>
    <mergeCell ref="B252:B253"/>
    <mergeCell ref="B358:B360"/>
    <mergeCell ref="B354:B356"/>
    <mergeCell ref="B368:B371"/>
    <mergeCell ref="B362:B366"/>
    <mergeCell ref="B373:B376"/>
    <mergeCell ref="B338:B340"/>
    <mergeCell ref="B334:B336"/>
    <mergeCell ref="B330:B332"/>
    <mergeCell ref="B348:B352"/>
    <mergeCell ref="B342:B346"/>
    <mergeCell ref="A199:A200"/>
    <mergeCell ref="A202:A206"/>
    <mergeCell ref="A208:A209"/>
    <mergeCell ref="A166:A169"/>
    <mergeCell ref="A171:A174"/>
    <mergeCell ref="A176:A178"/>
    <mergeCell ref="A180:A182"/>
    <mergeCell ref="A184:A187"/>
    <mergeCell ref="A51:A52"/>
    <mergeCell ref="A54:A58"/>
    <mergeCell ref="A60:A63"/>
    <mergeCell ref="A65:A68"/>
    <mergeCell ref="A70:A72"/>
    <mergeCell ref="A74:A75"/>
    <mergeCell ref="A77:A79"/>
    <mergeCell ref="A81:A82"/>
    <mergeCell ref="A242:A244"/>
    <mergeCell ref="A246:A247"/>
    <mergeCell ref="A249:A250"/>
    <mergeCell ref="A211:A213"/>
    <mergeCell ref="A215:A217"/>
    <mergeCell ref="A219:A220"/>
    <mergeCell ref="A222:A226"/>
    <mergeCell ref="A228:A229"/>
    <mergeCell ref="A274:A277"/>
    <mergeCell ref="A279:A281"/>
    <mergeCell ref="A283:A286"/>
    <mergeCell ref="A288:A290"/>
    <mergeCell ref="A292:A295"/>
    <mergeCell ref="A252:A253"/>
    <mergeCell ref="A255:A257"/>
    <mergeCell ref="A259:A263"/>
    <mergeCell ref="A265:A268"/>
    <mergeCell ref="A270:A272"/>
    <mergeCell ref="A318:A320"/>
    <mergeCell ref="A322:A324"/>
    <mergeCell ref="A326:A328"/>
    <mergeCell ref="A330:A332"/>
    <mergeCell ref="A334:A336"/>
    <mergeCell ref="A297:A299"/>
    <mergeCell ref="A301:A303"/>
    <mergeCell ref="A305:A307"/>
    <mergeCell ref="A309:A311"/>
    <mergeCell ref="A313:A316"/>
    <mergeCell ref="I77:I79"/>
    <mergeCell ref="I81:I82"/>
    <mergeCell ref="I84:I86"/>
    <mergeCell ref="I88:I90"/>
    <mergeCell ref="I92:I94"/>
    <mergeCell ref="A387:A389"/>
    <mergeCell ref="I6:I10"/>
    <mergeCell ref="I12:I16"/>
    <mergeCell ref="I18:I20"/>
    <mergeCell ref="I22:I24"/>
    <mergeCell ref="I26:I27"/>
    <mergeCell ref="I29:I32"/>
    <mergeCell ref="I34:I37"/>
    <mergeCell ref="I41:I44"/>
    <mergeCell ref="I46:I49"/>
    <mergeCell ref="I51:I52"/>
    <mergeCell ref="I54:I58"/>
    <mergeCell ref="I60:I63"/>
    <mergeCell ref="I65:I68"/>
    <mergeCell ref="I70:I72"/>
    <mergeCell ref="I74:I75"/>
    <mergeCell ref="A362:A366"/>
    <mergeCell ref="A368:A371"/>
    <mergeCell ref="A373:A376"/>
    <mergeCell ref="I119:I121"/>
    <mergeCell ref="I123:I125"/>
    <mergeCell ref="I127:I129"/>
    <mergeCell ref="I131:I133"/>
    <mergeCell ref="I135:I138"/>
    <mergeCell ref="I96:I98"/>
    <mergeCell ref="I100:I102"/>
    <mergeCell ref="I104:I106"/>
    <mergeCell ref="I108:I110"/>
    <mergeCell ref="I112:I117"/>
    <mergeCell ref="I159:I160"/>
    <mergeCell ref="I162:I164"/>
    <mergeCell ref="I166:I169"/>
    <mergeCell ref="I171:I174"/>
    <mergeCell ref="I176:I178"/>
    <mergeCell ref="I140:I141"/>
    <mergeCell ref="I143:I145"/>
    <mergeCell ref="I147:I149"/>
    <mergeCell ref="I151:I153"/>
    <mergeCell ref="I155:I157"/>
    <mergeCell ref="I202:I206"/>
    <mergeCell ref="I208:I209"/>
    <mergeCell ref="I211:I213"/>
    <mergeCell ref="I215:I217"/>
    <mergeCell ref="I219:I220"/>
    <mergeCell ref="I180:I182"/>
    <mergeCell ref="I184:I187"/>
    <mergeCell ref="I189:I193"/>
    <mergeCell ref="I195:I197"/>
    <mergeCell ref="I199:I200"/>
    <mergeCell ref="I246:I247"/>
    <mergeCell ref="I249:I250"/>
    <mergeCell ref="I252:I253"/>
    <mergeCell ref="I255:I257"/>
    <mergeCell ref="I259:I263"/>
    <mergeCell ref="I222:I226"/>
    <mergeCell ref="I228:I229"/>
    <mergeCell ref="I231:I235"/>
    <mergeCell ref="I237:I240"/>
    <mergeCell ref="I242:I244"/>
    <mergeCell ref="I288:I290"/>
    <mergeCell ref="I292:I295"/>
    <mergeCell ref="I297:I299"/>
    <mergeCell ref="I301:I303"/>
    <mergeCell ref="I305:I307"/>
    <mergeCell ref="I265:I268"/>
    <mergeCell ref="I270:I272"/>
    <mergeCell ref="I274:I277"/>
    <mergeCell ref="I279:I281"/>
    <mergeCell ref="I283:I286"/>
    <mergeCell ref="I330:I332"/>
    <mergeCell ref="I334:I336"/>
    <mergeCell ref="I338:I340"/>
    <mergeCell ref="I342:I346"/>
    <mergeCell ref="I348:I352"/>
    <mergeCell ref="I309:I311"/>
    <mergeCell ref="I313:I316"/>
    <mergeCell ref="I318:I320"/>
    <mergeCell ref="I322:I324"/>
    <mergeCell ref="I326:I328"/>
    <mergeCell ref="J70:J72"/>
    <mergeCell ref="J74:J75"/>
    <mergeCell ref="J77:J79"/>
    <mergeCell ref="J81:J82"/>
    <mergeCell ref="J84:J86"/>
    <mergeCell ref="I378:I380"/>
    <mergeCell ref="I382:I385"/>
    <mergeCell ref="I387:I389"/>
    <mergeCell ref="J6:J10"/>
    <mergeCell ref="J12:J16"/>
    <mergeCell ref="J18:J20"/>
    <mergeCell ref="J22:J24"/>
    <mergeCell ref="J26:J27"/>
    <mergeCell ref="J29:J32"/>
    <mergeCell ref="J34:J37"/>
    <mergeCell ref="J41:J44"/>
    <mergeCell ref="J46:J49"/>
    <mergeCell ref="J51:J52"/>
    <mergeCell ref="J54:J58"/>
    <mergeCell ref="J60:J63"/>
    <mergeCell ref="J65:J68"/>
    <mergeCell ref="I354:I356"/>
    <mergeCell ref="I358:I360"/>
    <mergeCell ref="I362:I366"/>
    <mergeCell ref="J108:J110"/>
    <mergeCell ref="J112:J117"/>
    <mergeCell ref="J119:J121"/>
    <mergeCell ref="J123:J125"/>
    <mergeCell ref="J127:J129"/>
    <mergeCell ref="J88:J90"/>
    <mergeCell ref="J92:J94"/>
    <mergeCell ref="J96:J98"/>
    <mergeCell ref="J100:J102"/>
    <mergeCell ref="J104:J106"/>
    <mergeCell ref="J151:J153"/>
    <mergeCell ref="J155:J157"/>
    <mergeCell ref="J159:J160"/>
    <mergeCell ref="J162:J164"/>
    <mergeCell ref="J166:J169"/>
    <mergeCell ref="J131:J133"/>
    <mergeCell ref="J135:J138"/>
    <mergeCell ref="J140:J141"/>
    <mergeCell ref="J143:J145"/>
    <mergeCell ref="J147:J149"/>
    <mergeCell ref="J195:J197"/>
    <mergeCell ref="J199:J200"/>
    <mergeCell ref="J202:J206"/>
    <mergeCell ref="J208:J209"/>
    <mergeCell ref="J211:J213"/>
    <mergeCell ref="J171:J174"/>
    <mergeCell ref="J176:J178"/>
    <mergeCell ref="J180:J182"/>
    <mergeCell ref="J184:J187"/>
    <mergeCell ref="J189:J193"/>
    <mergeCell ref="J237:J240"/>
    <mergeCell ref="J242:J244"/>
    <mergeCell ref="J246:J247"/>
    <mergeCell ref="J249:J250"/>
    <mergeCell ref="J252:J253"/>
    <mergeCell ref="J215:J217"/>
    <mergeCell ref="J219:J220"/>
    <mergeCell ref="J222:J226"/>
    <mergeCell ref="J228:J229"/>
    <mergeCell ref="J231:J235"/>
    <mergeCell ref="J279:J281"/>
    <mergeCell ref="J283:J286"/>
    <mergeCell ref="J288:J290"/>
    <mergeCell ref="J292:J295"/>
    <mergeCell ref="J297:J299"/>
    <mergeCell ref="J255:J257"/>
    <mergeCell ref="J259:J263"/>
    <mergeCell ref="J265:J268"/>
    <mergeCell ref="J270:J272"/>
    <mergeCell ref="J274:J277"/>
    <mergeCell ref="J368:J371"/>
    <mergeCell ref="J373:J376"/>
    <mergeCell ref="J378:J380"/>
    <mergeCell ref="J382:J385"/>
    <mergeCell ref="J342:J346"/>
    <mergeCell ref="J348:J352"/>
    <mergeCell ref="J354:J356"/>
    <mergeCell ref="J358:J360"/>
    <mergeCell ref="J362:J366"/>
    <mergeCell ref="J322:J324"/>
    <mergeCell ref="J326:J328"/>
    <mergeCell ref="J330:J332"/>
    <mergeCell ref="J334:J336"/>
    <mergeCell ref="J338:J340"/>
    <mergeCell ref="J301:J303"/>
    <mergeCell ref="J305:J307"/>
    <mergeCell ref="J309:J311"/>
    <mergeCell ref="J313:J316"/>
    <mergeCell ref="J318:J320"/>
    <mergeCell ref="K60:K63"/>
    <mergeCell ref="K65:K68"/>
    <mergeCell ref="K70:K72"/>
    <mergeCell ref="K74:K75"/>
    <mergeCell ref="K77:K79"/>
    <mergeCell ref="K34:K37"/>
    <mergeCell ref="K41:K44"/>
    <mergeCell ref="K46:K49"/>
    <mergeCell ref="K51:K52"/>
    <mergeCell ref="K54:K58"/>
    <mergeCell ref="K100:K102"/>
    <mergeCell ref="K104:K106"/>
    <mergeCell ref="K108:K110"/>
    <mergeCell ref="K112:K117"/>
    <mergeCell ref="K119:K121"/>
    <mergeCell ref="K81:K82"/>
    <mergeCell ref="K84:K86"/>
    <mergeCell ref="K88:K90"/>
    <mergeCell ref="K92:K94"/>
    <mergeCell ref="K96:K98"/>
    <mergeCell ref="K143:K145"/>
    <mergeCell ref="K147:K149"/>
    <mergeCell ref="K151:K153"/>
    <mergeCell ref="K155:K157"/>
    <mergeCell ref="K159:K160"/>
    <mergeCell ref="K123:K125"/>
    <mergeCell ref="K127:K129"/>
    <mergeCell ref="K131:K133"/>
    <mergeCell ref="K135:K138"/>
    <mergeCell ref="K140:K141"/>
    <mergeCell ref="K184:K187"/>
    <mergeCell ref="K189:K193"/>
    <mergeCell ref="K195:K197"/>
    <mergeCell ref="K199:K200"/>
    <mergeCell ref="K202:K206"/>
    <mergeCell ref="K162:K164"/>
    <mergeCell ref="K166:K169"/>
    <mergeCell ref="K171:K174"/>
    <mergeCell ref="K176:K178"/>
    <mergeCell ref="K180:K182"/>
    <mergeCell ref="K228:K229"/>
    <mergeCell ref="K231:K235"/>
    <mergeCell ref="K237:K240"/>
    <mergeCell ref="K242:K244"/>
    <mergeCell ref="K246:K247"/>
    <mergeCell ref="K208:K209"/>
    <mergeCell ref="K211:K213"/>
    <mergeCell ref="K215:K217"/>
    <mergeCell ref="K219:K220"/>
    <mergeCell ref="K222:K226"/>
    <mergeCell ref="K270:K272"/>
    <mergeCell ref="K274:K277"/>
    <mergeCell ref="K279:K281"/>
    <mergeCell ref="K283:K286"/>
    <mergeCell ref="K288:K290"/>
    <mergeCell ref="K249:K250"/>
    <mergeCell ref="K252:K253"/>
    <mergeCell ref="K255:K257"/>
    <mergeCell ref="K259:K263"/>
    <mergeCell ref="K265:K268"/>
    <mergeCell ref="K313:K316"/>
    <mergeCell ref="K318:K320"/>
    <mergeCell ref="K322:K324"/>
    <mergeCell ref="K326:K328"/>
    <mergeCell ref="K330:K332"/>
    <mergeCell ref="K292:K295"/>
    <mergeCell ref="K297:K299"/>
    <mergeCell ref="K301:K303"/>
    <mergeCell ref="K305:K307"/>
    <mergeCell ref="K309:K311"/>
    <mergeCell ref="K382:K385"/>
    <mergeCell ref="K387:K389"/>
    <mergeCell ref="A391:D391"/>
    <mergeCell ref="K358:K360"/>
    <mergeCell ref="K362:K366"/>
    <mergeCell ref="K368:K371"/>
    <mergeCell ref="K373:K376"/>
    <mergeCell ref="K378:K380"/>
    <mergeCell ref="K334:K336"/>
    <mergeCell ref="K338:K340"/>
    <mergeCell ref="K342:K346"/>
    <mergeCell ref="K348:K352"/>
    <mergeCell ref="K354:K356"/>
    <mergeCell ref="J387:J389"/>
    <mergeCell ref="I368:I371"/>
    <mergeCell ref="I373:I376"/>
    <mergeCell ref="A378:A380"/>
    <mergeCell ref="A382:A385"/>
    <mergeCell ref="A338:A340"/>
    <mergeCell ref="A342:A346"/>
    <mergeCell ref="A348:A352"/>
    <mergeCell ref="A354:A356"/>
    <mergeCell ref="A358:A360"/>
    <mergeCell ref="B387:B389"/>
  </mergeCells>
  <pageMargins left="0.16" right="0.17" top="0.25" bottom="0.2" header="0.19" footer="0.17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K426"/>
  <sheetViews>
    <sheetView workbookViewId="0">
      <selection sqref="A1:K1"/>
    </sheetView>
  </sheetViews>
  <sheetFormatPr defaultRowHeight="15"/>
  <cols>
    <col min="1" max="1" width="5.85546875" style="241" customWidth="1"/>
    <col min="2" max="2" width="22.28515625" style="137" customWidth="1"/>
    <col min="3" max="3" width="24.7109375" style="19" customWidth="1"/>
    <col min="4" max="4" width="13.5703125" style="57" customWidth="1"/>
    <col min="5" max="5" width="18" style="8" customWidth="1"/>
    <col min="6" max="7" width="8.85546875" style="8"/>
    <col min="8" max="8" width="8.85546875" style="84"/>
    <col min="9" max="10" width="8.85546875" style="90"/>
    <col min="11" max="11" width="8.85546875" style="84"/>
    <col min="12" max="248" width="8.85546875" style="8"/>
    <col min="249" max="250" width="5.140625" style="8" customWidth="1"/>
    <col min="251" max="251" width="12.5703125" style="8" bestFit="1" customWidth="1"/>
    <col min="252" max="252" width="13.28515625" style="8" bestFit="1" customWidth="1"/>
    <col min="253" max="253" width="13.5703125" style="8" bestFit="1" customWidth="1"/>
    <col min="254" max="254" width="10.28515625" style="8" bestFit="1" customWidth="1"/>
    <col min="255" max="255" width="23.7109375" style="8" bestFit="1" customWidth="1"/>
    <col min="256" max="256" width="11.7109375" style="8" bestFit="1" customWidth="1"/>
    <col min="257" max="257" width="9.7109375" style="8" bestFit="1" customWidth="1"/>
    <col min="258" max="258" width="22.28515625" style="8" bestFit="1" customWidth="1"/>
    <col min="259" max="259" width="52.140625" style="8" customWidth="1"/>
    <col min="260" max="260" width="22" style="8" bestFit="1" customWidth="1"/>
    <col min="261" max="261" width="8.85546875" style="8"/>
    <col min="262" max="262" width="26.140625" style="8" customWidth="1"/>
    <col min="263" max="263" width="19.85546875" style="8" customWidth="1"/>
    <col min="264" max="504" width="8.85546875" style="8"/>
    <col min="505" max="506" width="5.140625" style="8" customWidth="1"/>
    <col min="507" max="507" width="12.5703125" style="8" bestFit="1" customWidth="1"/>
    <col min="508" max="508" width="13.28515625" style="8" bestFit="1" customWidth="1"/>
    <col min="509" max="509" width="13.5703125" style="8" bestFit="1" customWidth="1"/>
    <col min="510" max="510" width="10.28515625" style="8" bestFit="1" customWidth="1"/>
    <col min="511" max="511" width="23.7109375" style="8" bestFit="1" customWidth="1"/>
    <col min="512" max="512" width="11.7109375" style="8" bestFit="1" customWidth="1"/>
    <col min="513" max="513" width="9.7109375" style="8" bestFit="1" customWidth="1"/>
    <col min="514" max="514" width="22.28515625" style="8" bestFit="1" customWidth="1"/>
    <col min="515" max="515" width="52.140625" style="8" customWidth="1"/>
    <col min="516" max="516" width="22" style="8" bestFit="1" customWidth="1"/>
    <col min="517" max="517" width="8.85546875" style="8"/>
    <col min="518" max="518" width="26.140625" style="8" customWidth="1"/>
    <col min="519" max="519" width="19.85546875" style="8" customWidth="1"/>
    <col min="520" max="760" width="8.85546875" style="8"/>
    <col min="761" max="762" width="5.140625" style="8" customWidth="1"/>
    <col min="763" max="763" width="12.5703125" style="8" bestFit="1" customWidth="1"/>
    <col min="764" max="764" width="13.28515625" style="8" bestFit="1" customWidth="1"/>
    <col min="765" max="765" width="13.5703125" style="8" bestFit="1" customWidth="1"/>
    <col min="766" max="766" width="10.28515625" style="8" bestFit="1" customWidth="1"/>
    <col min="767" max="767" width="23.7109375" style="8" bestFit="1" customWidth="1"/>
    <col min="768" max="768" width="11.7109375" style="8" bestFit="1" customWidth="1"/>
    <col min="769" max="769" width="9.7109375" style="8" bestFit="1" customWidth="1"/>
    <col min="770" max="770" width="22.28515625" style="8" bestFit="1" customWidth="1"/>
    <col min="771" max="771" width="52.140625" style="8" customWidth="1"/>
    <col min="772" max="772" width="22" style="8" bestFit="1" customWidth="1"/>
    <col min="773" max="773" width="8.85546875" style="8"/>
    <col min="774" max="774" width="26.140625" style="8" customWidth="1"/>
    <col min="775" max="775" width="19.85546875" style="8" customWidth="1"/>
    <col min="776" max="1016" width="8.85546875" style="8"/>
    <col min="1017" max="1018" width="5.140625" style="8" customWidth="1"/>
    <col min="1019" max="1019" width="12.5703125" style="8" bestFit="1" customWidth="1"/>
    <col min="1020" max="1020" width="13.28515625" style="8" bestFit="1" customWidth="1"/>
    <col min="1021" max="1021" width="13.5703125" style="8" bestFit="1" customWidth="1"/>
    <col min="1022" max="1022" width="10.28515625" style="8" bestFit="1" customWidth="1"/>
    <col min="1023" max="1023" width="23.7109375" style="8" bestFit="1" customWidth="1"/>
    <col min="1024" max="1024" width="11.7109375" style="8" bestFit="1" customWidth="1"/>
    <col min="1025" max="1025" width="9.7109375" style="8" bestFit="1" customWidth="1"/>
    <col min="1026" max="1026" width="22.28515625" style="8" bestFit="1" customWidth="1"/>
    <col min="1027" max="1027" width="52.140625" style="8" customWidth="1"/>
    <col min="1028" max="1028" width="22" style="8" bestFit="1" customWidth="1"/>
    <col min="1029" max="1029" width="8.85546875" style="8"/>
    <col min="1030" max="1030" width="26.140625" style="8" customWidth="1"/>
    <col min="1031" max="1031" width="19.85546875" style="8" customWidth="1"/>
    <col min="1032" max="1272" width="8.85546875" style="8"/>
    <col min="1273" max="1274" width="5.140625" style="8" customWidth="1"/>
    <col min="1275" max="1275" width="12.5703125" style="8" bestFit="1" customWidth="1"/>
    <col min="1276" max="1276" width="13.28515625" style="8" bestFit="1" customWidth="1"/>
    <col min="1277" max="1277" width="13.5703125" style="8" bestFit="1" customWidth="1"/>
    <col min="1278" max="1278" width="10.28515625" style="8" bestFit="1" customWidth="1"/>
    <col min="1279" max="1279" width="23.7109375" style="8" bestFit="1" customWidth="1"/>
    <col min="1280" max="1280" width="11.7109375" style="8" bestFit="1" customWidth="1"/>
    <col min="1281" max="1281" width="9.7109375" style="8" bestFit="1" customWidth="1"/>
    <col min="1282" max="1282" width="22.28515625" style="8" bestFit="1" customWidth="1"/>
    <col min="1283" max="1283" width="52.140625" style="8" customWidth="1"/>
    <col min="1284" max="1284" width="22" style="8" bestFit="1" customWidth="1"/>
    <col min="1285" max="1285" width="8.85546875" style="8"/>
    <col min="1286" max="1286" width="26.140625" style="8" customWidth="1"/>
    <col min="1287" max="1287" width="19.85546875" style="8" customWidth="1"/>
    <col min="1288" max="1528" width="8.85546875" style="8"/>
    <col min="1529" max="1530" width="5.140625" style="8" customWidth="1"/>
    <col min="1531" max="1531" width="12.5703125" style="8" bestFit="1" customWidth="1"/>
    <col min="1532" max="1532" width="13.28515625" style="8" bestFit="1" customWidth="1"/>
    <col min="1533" max="1533" width="13.5703125" style="8" bestFit="1" customWidth="1"/>
    <col min="1534" max="1534" width="10.28515625" style="8" bestFit="1" customWidth="1"/>
    <col min="1535" max="1535" width="23.7109375" style="8" bestFit="1" customWidth="1"/>
    <col min="1536" max="1536" width="11.7109375" style="8" bestFit="1" customWidth="1"/>
    <col min="1537" max="1537" width="9.7109375" style="8" bestFit="1" customWidth="1"/>
    <col min="1538" max="1538" width="22.28515625" style="8" bestFit="1" customWidth="1"/>
    <col min="1539" max="1539" width="52.140625" style="8" customWidth="1"/>
    <col min="1540" max="1540" width="22" style="8" bestFit="1" customWidth="1"/>
    <col min="1541" max="1541" width="8.85546875" style="8"/>
    <col min="1542" max="1542" width="26.140625" style="8" customWidth="1"/>
    <col min="1543" max="1543" width="19.85546875" style="8" customWidth="1"/>
    <col min="1544" max="1784" width="8.85546875" style="8"/>
    <col min="1785" max="1786" width="5.140625" style="8" customWidth="1"/>
    <col min="1787" max="1787" width="12.5703125" style="8" bestFit="1" customWidth="1"/>
    <col min="1788" max="1788" width="13.28515625" style="8" bestFit="1" customWidth="1"/>
    <col min="1789" max="1789" width="13.5703125" style="8" bestFit="1" customWidth="1"/>
    <col min="1790" max="1790" width="10.28515625" style="8" bestFit="1" customWidth="1"/>
    <col min="1791" max="1791" width="23.7109375" style="8" bestFit="1" customWidth="1"/>
    <col min="1792" max="1792" width="11.7109375" style="8" bestFit="1" customWidth="1"/>
    <col min="1793" max="1793" width="9.7109375" style="8" bestFit="1" customWidth="1"/>
    <col min="1794" max="1794" width="22.28515625" style="8" bestFit="1" customWidth="1"/>
    <col min="1795" max="1795" width="52.140625" style="8" customWidth="1"/>
    <col min="1796" max="1796" width="22" style="8" bestFit="1" customWidth="1"/>
    <col min="1797" max="1797" width="8.85546875" style="8"/>
    <col min="1798" max="1798" width="26.140625" style="8" customWidth="1"/>
    <col min="1799" max="1799" width="19.85546875" style="8" customWidth="1"/>
    <col min="1800" max="2040" width="8.85546875" style="8"/>
    <col min="2041" max="2042" width="5.140625" style="8" customWidth="1"/>
    <col min="2043" max="2043" width="12.5703125" style="8" bestFit="1" customWidth="1"/>
    <col min="2044" max="2044" width="13.28515625" style="8" bestFit="1" customWidth="1"/>
    <col min="2045" max="2045" width="13.5703125" style="8" bestFit="1" customWidth="1"/>
    <col min="2046" max="2046" width="10.28515625" style="8" bestFit="1" customWidth="1"/>
    <col min="2047" max="2047" width="23.7109375" style="8" bestFit="1" customWidth="1"/>
    <col min="2048" max="2048" width="11.7109375" style="8" bestFit="1" customWidth="1"/>
    <col min="2049" max="2049" width="9.7109375" style="8" bestFit="1" customWidth="1"/>
    <col min="2050" max="2050" width="22.28515625" style="8" bestFit="1" customWidth="1"/>
    <col min="2051" max="2051" width="52.140625" style="8" customWidth="1"/>
    <col min="2052" max="2052" width="22" style="8" bestFit="1" customWidth="1"/>
    <col min="2053" max="2053" width="8.85546875" style="8"/>
    <col min="2054" max="2054" width="26.140625" style="8" customWidth="1"/>
    <col min="2055" max="2055" width="19.85546875" style="8" customWidth="1"/>
    <col min="2056" max="2296" width="8.85546875" style="8"/>
    <col min="2297" max="2298" width="5.140625" style="8" customWidth="1"/>
    <col min="2299" max="2299" width="12.5703125" style="8" bestFit="1" customWidth="1"/>
    <col min="2300" max="2300" width="13.28515625" style="8" bestFit="1" customWidth="1"/>
    <col min="2301" max="2301" width="13.5703125" style="8" bestFit="1" customWidth="1"/>
    <col min="2302" max="2302" width="10.28515625" style="8" bestFit="1" customWidth="1"/>
    <col min="2303" max="2303" width="23.7109375" style="8" bestFit="1" customWidth="1"/>
    <col min="2304" max="2304" width="11.7109375" style="8" bestFit="1" customWidth="1"/>
    <col min="2305" max="2305" width="9.7109375" style="8" bestFit="1" customWidth="1"/>
    <col min="2306" max="2306" width="22.28515625" style="8" bestFit="1" customWidth="1"/>
    <col min="2307" max="2307" width="52.140625" style="8" customWidth="1"/>
    <col min="2308" max="2308" width="22" style="8" bestFit="1" customWidth="1"/>
    <col min="2309" max="2309" width="8.85546875" style="8"/>
    <col min="2310" max="2310" width="26.140625" style="8" customWidth="1"/>
    <col min="2311" max="2311" width="19.85546875" style="8" customWidth="1"/>
    <col min="2312" max="2552" width="8.85546875" style="8"/>
    <col min="2553" max="2554" width="5.140625" style="8" customWidth="1"/>
    <col min="2555" max="2555" width="12.5703125" style="8" bestFit="1" customWidth="1"/>
    <col min="2556" max="2556" width="13.28515625" style="8" bestFit="1" customWidth="1"/>
    <col min="2557" max="2557" width="13.5703125" style="8" bestFit="1" customWidth="1"/>
    <col min="2558" max="2558" width="10.28515625" style="8" bestFit="1" customWidth="1"/>
    <col min="2559" max="2559" width="23.7109375" style="8" bestFit="1" customWidth="1"/>
    <col min="2560" max="2560" width="11.7109375" style="8" bestFit="1" customWidth="1"/>
    <col min="2561" max="2561" width="9.7109375" style="8" bestFit="1" customWidth="1"/>
    <col min="2562" max="2562" width="22.28515625" style="8" bestFit="1" customWidth="1"/>
    <col min="2563" max="2563" width="52.140625" style="8" customWidth="1"/>
    <col min="2564" max="2564" width="22" style="8" bestFit="1" customWidth="1"/>
    <col min="2565" max="2565" width="8.85546875" style="8"/>
    <col min="2566" max="2566" width="26.140625" style="8" customWidth="1"/>
    <col min="2567" max="2567" width="19.85546875" style="8" customWidth="1"/>
    <col min="2568" max="2808" width="8.85546875" style="8"/>
    <col min="2809" max="2810" width="5.140625" style="8" customWidth="1"/>
    <col min="2811" max="2811" width="12.5703125" style="8" bestFit="1" customWidth="1"/>
    <col min="2812" max="2812" width="13.28515625" style="8" bestFit="1" customWidth="1"/>
    <col min="2813" max="2813" width="13.5703125" style="8" bestFit="1" customWidth="1"/>
    <col min="2814" max="2814" width="10.28515625" style="8" bestFit="1" customWidth="1"/>
    <col min="2815" max="2815" width="23.7109375" style="8" bestFit="1" customWidth="1"/>
    <col min="2816" max="2816" width="11.7109375" style="8" bestFit="1" customWidth="1"/>
    <col min="2817" max="2817" width="9.7109375" style="8" bestFit="1" customWidth="1"/>
    <col min="2818" max="2818" width="22.28515625" style="8" bestFit="1" customWidth="1"/>
    <col min="2819" max="2819" width="52.140625" style="8" customWidth="1"/>
    <col min="2820" max="2820" width="22" style="8" bestFit="1" customWidth="1"/>
    <col min="2821" max="2821" width="8.85546875" style="8"/>
    <col min="2822" max="2822" width="26.140625" style="8" customWidth="1"/>
    <col min="2823" max="2823" width="19.85546875" style="8" customWidth="1"/>
    <col min="2824" max="3064" width="8.85546875" style="8"/>
    <col min="3065" max="3066" width="5.140625" style="8" customWidth="1"/>
    <col min="3067" max="3067" width="12.5703125" style="8" bestFit="1" customWidth="1"/>
    <col min="3068" max="3068" width="13.28515625" style="8" bestFit="1" customWidth="1"/>
    <col min="3069" max="3069" width="13.5703125" style="8" bestFit="1" customWidth="1"/>
    <col min="3070" max="3070" width="10.28515625" style="8" bestFit="1" customWidth="1"/>
    <col min="3071" max="3071" width="23.7109375" style="8" bestFit="1" customWidth="1"/>
    <col min="3072" max="3072" width="11.7109375" style="8" bestFit="1" customWidth="1"/>
    <col min="3073" max="3073" width="9.7109375" style="8" bestFit="1" customWidth="1"/>
    <col min="3074" max="3074" width="22.28515625" style="8" bestFit="1" customWidth="1"/>
    <col min="3075" max="3075" width="52.140625" style="8" customWidth="1"/>
    <col min="3076" max="3076" width="22" style="8" bestFit="1" customWidth="1"/>
    <col min="3077" max="3077" width="8.85546875" style="8"/>
    <col min="3078" max="3078" width="26.140625" style="8" customWidth="1"/>
    <col min="3079" max="3079" width="19.85546875" style="8" customWidth="1"/>
    <col min="3080" max="3320" width="8.85546875" style="8"/>
    <col min="3321" max="3322" width="5.140625" style="8" customWidth="1"/>
    <col min="3323" max="3323" width="12.5703125" style="8" bestFit="1" customWidth="1"/>
    <col min="3324" max="3324" width="13.28515625" style="8" bestFit="1" customWidth="1"/>
    <col min="3325" max="3325" width="13.5703125" style="8" bestFit="1" customWidth="1"/>
    <col min="3326" max="3326" width="10.28515625" style="8" bestFit="1" customWidth="1"/>
    <col min="3327" max="3327" width="23.7109375" style="8" bestFit="1" customWidth="1"/>
    <col min="3328" max="3328" width="11.7109375" style="8" bestFit="1" customWidth="1"/>
    <col min="3329" max="3329" width="9.7109375" style="8" bestFit="1" customWidth="1"/>
    <col min="3330" max="3330" width="22.28515625" style="8" bestFit="1" customWidth="1"/>
    <col min="3331" max="3331" width="52.140625" style="8" customWidth="1"/>
    <col min="3332" max="3332" width="22" style="8" bestFit="1" customWidth="1"/>
    <col min="3333" max="3333" width="8.85546875" style="8"/>
    <col min="3334" max="3334" width="26.140625" style="8" customWidth="1"/>
    <col min="3335" max="3335" width="19.85546875" style="8" customWidth="1"/>
    <col min="3336" max="3576" width="8.85546875" style="8"/>
    <col min="3577" max="3578" width="5.140625" style="8" customWidth="1"/>
    <col min="3579" max="3579" width="12.5703125" style="8" bestFit="1" customWidth="1"/>
    <col min="3580" max="3580" width="13.28515625" style="8" bestFit="1" customWidth="1"/>
    <col min="3581" max="3581" width="13.5703125" style="8" bestFit="1" customWidth="1"/>
    <col min="3582" max="3582" width="10.28515625" style="8" bestFit="1" customWidth="1"/>
    <col min="3583" max="3583" width="23.7109375" style="8" bestFit="1" customWidth="1"/>
    <col min="3584" max="3584" width="11.7109375" style="8" bestFit="1" customWidth="1"/>
    <col min="3585" max="3585" width="9.7109375" style="8" bestFit="1" customWidth="1"/>
    <col min="3586" max="3586" width="22.28515625" style="8" bestFit="1" customWidth="1"/>
    <col min="3587" max="3587" width="52.140625" style="8" customWidth="1"/>
    <col min="3588" max="3588" width="22" style="8" bestFit="1" customWidth="1"/>
    <col min="3589" max="3589" width="8.85546875" style="8"/>
    <col min="3590" max="3590" width="26.140625" style="8" customWidth="1"/>
    <col min="3591" max="3591" width="19.85546875" style="8" customWidth="1"/>
    <col min="3592" max="3832" width="8.85546875" style="8"/>
    <col min="3833" max="3834" width="5.140625" style="8" customWidth="1"/>
    <col min="3835" max="3835" width="12.5703125" style="8" bestFit="1" customWidth="1"/>
    <col min="3836" max="3836" width="13.28515625" style="8" bestFit="1" customWidth="1"/>
    <col min="3837" max="3837" width="13.5703125" style="8" bestFit="1" customWidth="1"/>
    <col min="3838" max="3838" width="10.28515625" style="8" bestFit="1" customWidth="1"/>
    <col min="3839" max="3839" width="23.7109375" style="8" bestFit="1" customWidth="1"/>
    <col min="3840" max="3840" width="11.7109375" style="8" bestFit="1" customWidth="1"/>
    <col min="3841" max="3841" width="9.7109375" style="8" bestFit="1" customWidth="1"/>
    <col min="3842" max="3842" width="22.28515625" style="8" bestFit="1" customWidth="1"/>
    <col min="3843" max="3843" width="52.140625" style="8" customWidth="1"/>
    <col min="3844" max="3844" width="22" style="8" bestFit="1" customWidth="1"/>
    <col min="3845" max="3845" width="8.85546875" style="8"/>
    <col min="3846" max="3846" width="26.140625" style="8" customWidth="1"/>
    <col min="3847" max="3847" width="19.85546875" style="8" customWidth="1"/>
    <col min="3848" max="4088" width="8.85546875" style="8"/>
    <col min="4089" max="4090" width="5.140625" style="8" customWidth="1"/>
    <col min="4091" max="4091" width="12.5703125" style="8" bestFit="1" customWidth="1"/>
    <col min="4092" max="4092" width="13.28515625" style="8" bestFit="1" customWidth="1"/>
    <col min="4093" max="4093" width="13.5703125" style="8" bestFit="1" customWidth="1"/>
    <col min="4094" max="4094" width="10.28515625" style="8" bestFit="1" customWidth="1"/>
    <col min="4095" max="4095" width="23.7109375" style="8" bestFit="1" customWidth="1"/>
    <col min="4096" max="4096" width="11.7109375" style="8" bestFit="1" customWidth="1"/>
    <col min="4097" max="4097" width="9.7109375" style="8" bestFit="1" customWidth="1"/>
    <col min="4098" max="4098" width="22.28515625" style="8" bestFit="1" customWidth="1"/>
    <col min="4099" max="4099" width="52.140625" style="8" customWidth="1"/>
    <col min="4100" max="4100" width="22" style="8" bestFit="1" customWidth="1"/>
    <col min="4101" max="4101" width="8.85546875" style="8"/>
    <col min="4102" max="4102" width="26.140625" style="8" customWidth="1"/>
    <col min="4103" max="4103" width="19.85546875" style="8" customWidth="1"/>
    <col min="4104" max="4344" width="8.85546875" style="8"/>
    <col min="4345" max="4346" width="5.140625" style="8" customWidth="1"/>
    <col min="4347" max="4347" width="12.5703125" style="8" bestFit="1" customWidth="1"/>
    <col min="4348" max="4348" width="13.28515625" style="8" bestFit="1" customWidth="1"/>
    <col min="4349" max="4349" width="13.5703125" style="8" bestFit="1" customWidth="1"/>
    <col min="4350" max="4350" width="10.28515625" style="8" bestFit="1" customWidth="1"/>
    <col min="4351" max="4351" width="23.7109375" style="8" bestFit="1" customWidth="1"/>
    <col min="4352" max="4352" width="11.7109375" style="8" bestFit="1" customWidth="1"/>
    <col min="4353" max="4353" width="9.7109375" style="8" bestFit="1" customWidth="1"/>
    <col min="4354" max="4354" width="22.28515625" style="8" bestFit="1" customWidth="1"/>
    <col min="4355" max="4355" width="52.140625" style="8" customWidth="1"/>
    <col min="4356" max="4356" width="22" style="8" bestFit="1" customWidth="1"/>
    <col min="4357" max="4357" width="8.85546875" style="8"/>
    <col min="4358" max="4358" width="26.140625" style="8" customWidth="1"/>
    <col min="4359" max="4359" width="19.85546875" style="8" customWidth="1"/>
    <col min="4360" max="4600" width="8.85546875" style="8"/>
    <col min="4601" max="4602" width="5.140625" style="8" customWidth="1"/>
    <col min="4603" max="4603" width="12.5703125" style="8" bestFit="1" customWidth="1"/>
    <col min="4604" max="4604" width="13.28515625" style="8" bestFit="1" customWidth="1"/>
    <col min="4605" max="4605" width="13.5703125" style="8" bestFit="1" customWidth="1"/>
    <col min="4606" max="4606" width="10.28515625" style="8" bestFit="1" customWidth="1"/>
    <col min="4607" max="4607" width="23.7109375" style="8" bestFit="1" customWidth="1"/>
    <col min="4608" max="4608" width="11.7109375" style="8" bestFit="1" customWidth="1"/>
    <col min="4609" max="4609" width="9.7109375" style="8" bestFit="1" customWidth="1"/>
    <col min="4610" max="4610" width="22.28515625" style="8" bestFit="1" customWidth="1"/>
    <col min="4611" max="4611" width="52.140625" style="8" customWidth="1"/>
    <col min="4612" max="4612" width="22" style="8" bestFit="1" customWidth="1"/>
    <col min="4613" max="4613" width="8.85546875" style="8"/>
    <col min="4614" max="4614" width="26.140625" style="8" customWidth="1"/>
    <col min="4615" max="4615" width="19.85546875" style="8" customWidth="1"/>
    <col min="4616" max="4856" width="8.85546875" style="8"/>
    <col min="4857" max="4858" width="5.140625" style="8" customWidth="1"/>
    <col min="4859" max="4859" width="12.5703125" style="8" bestFit="1" customWidth="1"/>
    <col min="4860" max="4860" width="13.28515625" style="8" bestFit="1" customWidth="1"/>
    <col min="4861" max="4861" width="13.5703125" style="8" bestFit="1" customWidth="1"/>
    <col min="4862" max="4862" width="10.28515625" style="8" bestFit="1" customWidth="1"/>
    <col min="4863" max="4863" width="23.7109375" style="8" bestFit="1" customWidth="1"/>
    <col min="4864" max="4864" width="11.7109375" style="8" bestFit="1" customWidth="1"/>
    <col min="4865" max="4865" width="9.7109375" style="8" bestFit="1" customWidth="1"/>
    <col min="4866" max="4866" width="22.28515625" style="8" bestFit="1" customWidth="1"/>
    <col min="4867" max="4867" width="52.140625" style="8" customWidth="1"/>
    <col min="4868" max="4868" width="22" style="8" bestFit="1" customWidth="1"/>
    <col min="4869" max="4869" width="8.85546875" style="8"/>
    <col min="4870" max="4870" width="26.140625" style="8" customWidth="1"/>
    <col min="4871" max="4871" width="19.85546875" style="8" customWidth="1"/>
    <col min="4872" max="5112" width="8.85546875" style="8"/>
    <col min="5113" max="5114" width="5.140625" style="8" customWidth="1"/>
    <col min="5115" max="5115" width="12.5703125" style="8" bestFit="1" customWidth="1"/>
    <col min="5116" max="5116" width="13.28515625" style="8" bestFit="1" customWidth="1"/>
    <col min="5117" max="5117" width="13.5703125" style="8" bestFit="1" customWidth="1"/>
    <col min="5118" max="5118" width="10.28515625" style="8" bestFit="1" customWidth="1"/>
    <col min="5119" max="5119" width="23.7109375" style="8" bestFit="1" customWidth="1"/>
    <col min="5120" max="5120" width="11.7109375" style="8" bestFit="1" customWidth="1"/>
    <col min="5121" max="5121" width="9.7109375" style="8" bestFit="1" customWidth="1"/>
    <col min="5122" max="5122" width="22.28515625" style="8" bestFit="1" customWidth="1"/>
    <col min="5123" max="5123" width="52.140625" style="8" customWidth="1"/>
    <col min="5124" max="5124" width="22" style="8" bestFit="1" customWidth="1"/>
    <col min="5125" max="5125" width="8.85546875" style="8"/>
    <col min="5126" max="5126" width="26.140625" style="8" customWidth="1"/>
    <col min="5127" max="5127" width="19.85546875" style="8" customWidth="1"/>
    <col min="5128" max="5368" width="8.85546875" style="8"/>
    <col min="5369" max="5370" width="5.140625" style="8" customWidth="1"/>
    <col min="5371" max="5371" width="12.5703125" style="8" bestFit="1" customWidth="1"/>
    <col min="5372" max="5372" width="13.28515625" style="8" bestFit="1" customWidth="1"/>
    <col min="5373" max="5373" width="13.5703125" style="8" bestFit="1" customWidth="1"/>
    <col min="5374" max="5374" width="10.28515625" style="8" bestFit="1" customWidth="1"/>
    <col min="5375" max="5375" width="23.7109375" style="8" bestFit="1" customWidth="1"/>
    <col min="5376" max="5376" width="11.7109375" style="8" bestFit="1" customWidth="1"/>
    <col min="5377" max="5377" width="9.7109375" style="8" bestFit="1" customWidth="1"/>
    <col min="5378" max="5378" width="22.28515625" style="8" bestFit="1" customWidth="1"/>
    <col min="5379" max="5379" width="52.140625" style="8" customWidth="1"/>
    <col min="5380" max="5380" width="22" style="8" bestFit="1" customWidth="1"/>
    <col min="5381" max="5381" width="8.85546875" style="8"/>
    <col min="5382" max="5382" width="26.140625" style="8" customWidth="1"/>
    <col min="5383" max="5383" width="19.85546875" style="8" customWidth="1"/>
    <col min="5384" max="5624" width="8.85546875" style="8"/>
    <col min="5625" max="5626" width="5.140625" style="8" customWidth="1"/>
    <col min="5627" max="5627" width="12.5703125" style="8" bestFit="1" customWidth="1"/>
    <col min="5628" max="5628" width="13.28515625" style="8" bestFit="1" customWidth="1"/>
    <col min="5629" max="5629" width="13.5703125" style="8" bestFit="1" customWidth="1"/>
    <col min="5630" max="5630" width="10.28515625" style="8" bestFit="1" customWidth="1"/>
    <col min="5631" max="5631" width="23.7109375" style="8" bestFit="1" customWidth="1"/>
    <col min="5632" max="5632" width="11.7109375" style="8" bestFit="1" customWidth="1"/>
    <col min="5633" max="5633" width="9.7109375" style="8" bestFit="1" customWidth="1"/>
    <col min="5634" max="5634" width="22.28515625" style="8" bestFit="1" customWidth="1"/>
    <col min="5635" max="5635" width="52.140625" style="8" customWidth="1"/>
    <col min="5636" max="5636" width="22" style="8" bestFit="1" customWidth="1"/>
    <col min="5637" max="5637" width="8.85546875" style="8"/>
    <col min="5638" max="5638" width="26.140625" style="8" customWidth="1"/>
    <col min="5639" max="5639" width="19.85546875" style="8" customWidth="1"/>
    <col min="5640" max="5880" width="8.85546875" style="8"/>
    <col min="5881" max="5882" width="5.140625" style="8" customWidth="1"/>
    <col min="5883" max="5883" width="12.5703125" style="8" bestFit="1" customWidth="1"/>
    <col min="5884" max="5884" width="13.28515625" style="8" bestFit="1" customWidth="1"/>
    <col min="5885" max="5885" width="13.5703125" style="8" bestFit="1" customWidth="1"/>
    <col min="5886" max="5886" width="10.28515625" style="8" bestFit="1" customWidth="1"/>
    <col min="5887" max="5887" width="23.7109375" style="8" bestFit="1" customWidth="1"/>
    <col min="5888" max="5888" width="11.7109375" style="8" bestFit="1" customWidth="1"/>
    <col min="5889" max="5889" width="9.7109375" style="8" bestFit="1" customWidth="1"/>
    <col min="5890" max="5890" width="22.28515625" style="8" bestFit="1" customWidth="1"/>
    <col min="5891" max="5891" width="52.140625" style="8" customWidth="1"/>
    <col min="5892" max="5892" width="22" style="8" bestFit="1" customWidth="1"/>
    <col min="5893" max="5893" width="8.85546875" style="8"/>
    <col min="5894" max="5894" width="26.140625" style="8" customWidth="1"/>
    <col min="5895" max="5895" width="19.85546875" style="8" customWidth="1"/>
    <col min="5896" max="6136" width="8.85546875" style="8"/>
    <col min="6137" max="6138" width="5.140625" style="8" customWidth="1"/>
    <col min="6139" max="6139" width="12.5703125" style="8" bestFit="1" customWidth="1"/>
    <col min="6140" max="6140" width="13.28515625" style="8" bestFit="1" customWidth="1"/>
    <col min="6141" max="6141" width="13.5703125" style="8" bestFit="1" customWidth="1"/>
    <col min="6142" max="6142" width="10.28515625" style="8" bestFit="1" customWidth="1"/>
    <col min="6143" max="6143" width="23.7109375" style="8" bestFit="1" customWidth="1"/>
    <col min="6144" max="6144" width="11.7109375" style="8" bestFit="1" customWidth="1"/>
    <col min="6145" max="6145" width="9.7109375" style="8" bestFit="1" customWidth="1"/>
    <col min="6146" max="6146" width="22.28515625" style="8" bestFit="1" customWidth="1"/>
    <col min="6147" max="6147" width="52.140625" style="8" customWidth="1"/>
    <col min="6148" max="6148" width="22" style="8" bestFit="1" customWidth="1"/>
    <col min="6149" max="6149" width="8.85546875" style="8"/>
    <col min="6150" max="6150" width="26.140625" style="8" customWidth="1"/>
    <col min="6151" max="6151" width="19.85546875" style="8" customWidth="1"/>
    <col min="6152" max="6392" width="8.85546875" style="8"/>
    <col min="6393" max="6394" width="5.140625" style="8" customWidth="1"/>
    <col min="6395" max="6395" width="12.5703125" style="8" bestFit="1" customWidth="1"/>
    <col min="6396" max="6396" width="13.28515625" style="8" bestFit="1" customWidth="1"/>
    <col min="6397" max="6397" width="13.5703125" style="8" bestFit="1" customWidth="1"/>
    <col min="6398" max="6398" width="10.28515625" style="8" bestFit="1" customWidth="1"/>
    <col min="6399" max="6399" width="23.7109375" style="8" bestFit="1" customWidth="1"/>
    <col min="6400" max="6400" width="11.7109375" style="8" bestFit="1" customWidth="1"/>
    <col min="6401" max="6401" width="9.7109375" style="8" bestFit="1" customWidth="1"/>
    <col min="6402" max="6402" width="22.28515625" style="8" bestFit="1" customWidth="1"/>
    <col min="6403" max="6403" width="52.140625" style="8" customWidth="1"/>
    <col min="6404" max="6404" width="22" style="8" bestFit="1" customWidth="1"/>
    <col min="6405" max="6405" width="8.85546875" style="8"/>
    <col min="6406" max="6406" width="26.140625" style="8" customWidth="1"/>
    <col min="6407" max="6407" width="19.85546875" style="8" customWidth="1"/>
    <col min="6408" max="6648" width="8.85546875" style="8"/>
    <col min="6649" max="6650" width="5.140625" style="8" customWidth="1"/>
    <col min="6651" max="6651" width="12.5703125" style="8" bestFit="1" customWidth="1"/>
    <col min="6652" max="6652" width="13.28515625" style="8" bestFit="1" customWidth="1"/>
    <col min="6653" max="6653" width="13.5703125" style="8" bestFit="1" customWidth="1"/>
    <col min="6654" max="6654" width="10.28515625" style="8" bestFit="1" customWidth="1"/>
    <col min="6655" max="6655" width="23.7109375" style="8" bestFit="1" customWidth="1"/>
    <col min="6656" max="6656" width="11.7109375" style="8" bestFit="1" customWidth="1"/>
    <col min="6657" max="6657" width="9.7109375" style="8" bestFit="1" customWidth="1"/>
    <col min="6658" max="6658" width="22.28515625" style="8" bestFit="1" customWidth="1"/>
    <col min="6659" max="6659" width="52.140625" style="8" customWidth="1"/>
    <col min="6660" max="6660" width="22" style="8" bestFit="1" customWidth="1"/>
    <col min="6661" max="6661" width="8.85546875" style="8"/>
    <col min="6662" max="6662" width="26.140625" style="8" customWidth="1"/>
    <col min="6663" max="6663" width="19.85546875" style="8" customWidth="1"/>
    <col min="6664" max="6904" width="8.85546875" style="8"/>
    <col min="6905" max="6906" width="5.140625" style="8" customWidth="1"/>
    <col min="6907" max="6907" width="12.5703125" style="8" bestFit="1" customWidth="1"/>
    <col min="6908" max="6908" width="13.28515625" style="8" bestFit="1" customWidth="1"/>
    <col min="6909" max="6909" width="13.5703125" style="8" bestFit="1" customWidth="1"/>
    <col min="6910" max="6910" width="10.28515625" style="8" bestFit="1" customWidth="1"/>
    <col min="6911" max="6911" width="23.7109375" style="8" bestFit="1" customWidth="1"/>
    <col min="6912" max="6912" width="11.7109375" style="8" bestFit="1" customWidth="1"/>
    <col min="6913" max="6913" width="9.7109375" style="8" bestFit="1" customWidth="1"/>
    <col min="6914" max="6914" width="22.28515625" style="8" bestFit="1" customWidth="1"/>
    <col min="6915" max="6915" width="52.140625" style="8" customWidth="1"/>
    <col min="6916" max="6916" width="22" style="8" bestFit="1" customWidth="1"/>
    <col min="6917" max="6917" width="8.85546875" style="8"/>
    <col min="6918" max="6918" width="26.140625" style="8" customWidth="1"/>
    <col min="6919" max="6919" width="19.85546875" style="8" customWidth="1"/>
    <col min="6920" max="7160" width="8.85546875" style="8"/>
    <col min="7161" max="7162" width="5.140625" style="8" customWidth="1"/>
    <col min="7163" max="7163" width="12.5703125" style="8" bestFit="1" customWidth="1"/>
    <col min="7164" max="7164" width="13.28515625" style="8" bestFit="1" customWidth="1"/>
    <col min="7165" max="7165" width="13.5703125" style="8" bestFit="1" customWidth="1"/>
    <col min="7166" max="7166" width="10.28515625" style="8" bestFit="1" customWidth="1"/>
    <col min="7167" max="7167" width="23.7109375" style="8" bestFit="1" customWidth="1"/>
    <col min="7168" max="7168" width="11.7109375" style="8" bestFit="1" customWidth="1"/>
    <col min="7169" max="7169" width="9.7109375" style="8" bestFit="1" customWidth="1"/>
    <col min="7170" max="7170" width="22.28515625" style="8" bestFit="1" customWidth="1"/>
    <col min="7171" max="7171" width="52.140625" style="8" customWidth="1"/>
    <col min="7172" max="7172" width="22" style="8" bestFit="1" customWidth="1"/>
    <col min="7173" max="7173" width="8.85546875" style="8"/>
    <col min="7174" max="7174" width="26.140625" style="8" customWidth="1"/>
    <col min="7175" max="7175" width="19.85546875" style="8" customWidth="1"/>
    <col min="7176" max="7416" width="8.85546875" style="8"/>
    <col min="7417" max="7418" width="5.140625" style="8" customWidth="1"/>
    <col min="7419" max="7419" width="12.5703125" style="8" bestFit="1" customWidth="1"/>
    <col min="7420" max="7420" width="13.28515625" style="8" bestFit="1" customWidth="1"/>
    <col min="7421" max="7421" width="13.5703125" style="8" bestFit="1" customWidth="1"/>
    <col min="7422" max="7422" width="10.28515625" style="8" bestFit="1" customWidth="1"/>
    <col min="7423" max="7423" width="23.7109375" style="8" bestFit="1" customWidth="1"/>
    <col min="7424" max="7424" width="11.7109375" style="8" bestFit="1" customWidth="1"/>
    <col min="7425" max="7425" width="9.7109375" style="8" bestFit="1" customWidth="1"/>
    <col min="7426" max="7426" width="22.28515625" style="8" bestFit="1" customWidth="1"/>
    <col min="7427" max="7427" width="52.140625" style="8" customWidth="1"/>
    <col min="7428" max="7428" width="22" style="8" bestFit="1" customWidth="1"/>
    <col min="7429" max="7429" width="8.85546875" style="8"/>
    <col min="7430" max="7430" width="26.140625" style="8" customWidth="1"/>
    <col min="7431" max="7431" width="19.85546875" style="8" customWidth="1"/>
    <col min="7432" max="7672" width="8.85546875" style="8"/>
    <col min="7673" max="7674" width="5.140625" style="8" customWidth="1"/>
    <col min="7675" max="7675" width="12.5703125" style="8" bestFit="1" customWidth="1"/>
    <col min="7676" max="7676" width="13.28515625" style="8" bestFit="1" customWidth="1"/>
    <col min="7677" max="7677" width="13.5703125" style="8" bestFit="1" customWidth="1"/>
    <col min="7678" max="7678" width="10.28515625" style="8" bestFit="1" customWidth="1"/>
    <col min="7679" max="7679" width="23.7109375" style="8" bestFit="1" customWidth="1"/>
    <col min="7680" max="7680" width="11.7109375" style="8" bestFit="1" customWidth="1"/>
    <col min="7681" max="7681" width="9.7109375" style="8" bestFit="1" customWidth="1"/>
    <col min="7682" max="7682" width="22.28515625" style="8" bestFit="1" customWidth="1"/>
    <col min="7683" max="7683" width="52.140625" style="8" customWidth="1"/>
    <col min="7684" max="7684" width="22" style="8" bestFit="1" customWidth="1"/>
    <col min="7685" max="7685" width="8.85546875" style="8"/>
    <col min="7686" max="7686" width="26.140625" style="8" customWidth="1"/>
    <col min="7687" max="7687" width="19.85546875" style="8" customWidth="1"/>
    <col min="7688" max="7928" width="8.85546875" style="8"/>
    <col min="7929" max="7930" width="5.140625" style="8" customWidth="1"/>
    <col min="7931" max="7931" width="12.5703125" style="8" bestFit="1" customWidth="1"/>
    <col min="7932" max="7932" width="13.28515625" style="8" bestFit="1" customWidth="1"/>
    <col min="7933" max="7933" width="13.5703125" style="8" bestFit="1" customWidth="1"/>
    <col min="7934" max="7934" width="10.28515625" style="8" bestFit="1" customWidth="1"/>
    <col min="7935" max="7935" width="23.7109375" style="8" bestFit="1" customWidth="1"/>
    <col min="7936" max="7936" width="11.7109375" style="8" bestFit="1" customWidth="1"/>
    <col min="7937" max="7937" width="9.7109375" style="8" bestFit="1" customWidth="1"/>
    <col min="7938" max="7938" width="22.28515625" style="8" bestFit="1" customWidth="1"/>
    <col min="7939" max="7939" width="52.140625" style="8" customWidth="1"/>
    <col min="7940" max="7940" width="22" style="8" bestFit="1" customWidth="1"/>
    <col min="7941" max="7941" width="8.85546875" style="8"/>
    <col min="7942" max="7942" width="26.140625" style="8" customWidth="1"/>
    <col min="7943" max="7943" width="19.85546875" style="8" customWidth="1"/>
    <col min="7944" max="8184" width="8.85546875" style="8"/>
    <col min="8185" max="8186" width="5.140625" style="8" customWidth="1"/>
    <col min="8187" max="8187" width="12.5703125" style="8" bestFit="1" customWidth="1"/>
    <col min="8188" max="8188" width="13.28515625" style="8" bestFit="1" customWidth="1"/>
    <col min="8189" max="8189" width="13.5703125" style="8" bestFit="1" customWidth="1"/>
    <col min="8190" max="8190" width="10.28515625" style="8" bestFit="1" customWidth="1"/>
    <col min="8191" max="8191" width="23.7109375" style="8" bestFit="1" customWidth="1"/>
    <col min="8192" max="8192" width="11.7109375" style="8" bestFit="1" customWidth="1"/>
    <col min="8193" max="8193" width="9.7109375" style="8" bestFit="1" customWidth="1"/>
    <col min="8194" max="8194" width="22.28515625" style="8" bestFit="1" customWidth="1"/>
    <col min="8195" max="8195" width="52.140625" style="8" customWidth="1"/>
    <col min="8196" max="8196" width="22" style="8" bestFit="1" customWidth="1"/>
    <col min="8197" max="8197" width="8.85546875" style="8"/>
    <col min="8198" max="8198" width="26.140625" style="8" customWidth="1"/>
    <col min="8199" max="8199" width="19.85546875" style="8" customWidth="1"/>
    <col min="8200" max="8440" width="8.85546875" style="8"/>
    <col min="8441" max="8442" width="5.140625" style="8" customWidth="1"/>
    <col min="8443" max="8443" width="12.5703125" style="8" bestFit="1" customWidth="1"/>
    <col min="8444" max="8444" width="13.28515625" style="8" bestFit="1" customWidth="1"/>
    <col min="8445" max="8445" width="13.5703125" style="8" bestFit="1" customWidth="1"/>
    <col min="8446" max="8446" width="10.28515625" style="8" bestFit="1" customWidth="1"/>
    <col min="8447" max="8447" width="23.7109375" style="8" bestFit="1" customWidth="1"/>
    <col min="8448" max="8448" width="11.7109375" style="8" bestFit="1" customWidth="1"/>
    <col min="8449" max="8449" width="9.7109375" style="8" bestFit="1" customWidth="1"/>
    <col min="8450" max="8450" width="22.28515625" style="8" bestFit="1" customWidth="1"/>
    <col min="8451" max="8451" width="52.140625" style="8" customWidth="1"/>
    <col min="8452" max="8452" width="22" style="8" bestFit="1" customWidth="1"/>
    <col min="8453" max="8453" width="8.85546875" style="8"/>
    <col min="8454" max="8454" width="26.140625" style="8" customWidth="1"/>
    <col min="8455" max="8455" width="19.85546875" style="8" customWidth="1"/>
    <col min="8456" max="8696" width="8.85546875" style="8"/>
    <col min="8697" max="8698" width="5.140625" style="8" customWidth="1"/>
    <col min="8699" max="8699" width="12.5703125" style="8" bestFit="1" customWidth="1"/>
    <col min="8700" max="8700" width="13.28515625" style="8" bestFit="1" customWidth="1"/>
    <col min="8701" max="8701" width="13.5703125" style="8" bestFit="1" customWidth="1"/>
    <col min="8702" max="8702" width="10.28515625" style="8" bestFit="1" customWidth="1"/>
    <col min="8703" max="8703" width="23.7109375" style="8" bestFit="1" customWidth="1"/>
    <col min="8704" max="8704" width="11.7109375" style="8" bestFit="1" customWidth="1"/>
    <col min="8705" max="8705" width="9.7109375" style="8" bestFit="1" customWidth="1"/>
    <col min="8706" max="8706" width="22.28515625" style="8" bestFit="1" customWidth="1"/>
    <col min="8707" max="8707" width="52.140625" style="8" customWidth="1"/>
    <col min="8708" max="8708" width="22" style="8" bestFit="1" customWidth="1"/>
    <col min="8709" max="8709" width="8.85546875" style="8"/>
    <col min="8710" max="8710" width="26.140625" style="8" customWidth="1"/>
    <col min="8711" max="8711" width="19.85546875" style="8" customWidth="1"/>
    <col min="8712" max="8952" width="8.85546875" style="8"/>
    <col min="8953" max="8954" width="5.140625" style="8" customWidth="1"/>
    <col min="8955" max="8955" width="12.5703125" style="8" bestFit="1" customWidth="1"/>
    <col min="8956" max="8956" width="13.28515625" style="8" bestFit="1" customWidth="1"/>
    <col min="8957" max="8957" width="13.5703125" style="8" bestFit="1" customWidth="1"/>
    <col min="8958" max="8958" width="10.28515625" style="8" bestFit="1" customWidth="1"/>
    <col min="8959" max="8959" width="23.7109375" style="8" bestFit="1" customWidth="1"/>
    <col min="8960" max="8960" width="11.7109375" style="8" bestFit="1" customWidth="1"/>
    <col min="8961" max="8961" width="9.7109375" style="8" bestFit="1" customWidth="1"/>
    <col min="8962" max="8962" width="22.28515625" style="8" bestFit="1" customWidth="1"/>
    <col min="8963" max="8963" width="52.140625" style="8" customWidth="1"/>
    <col min="8964" max="8964" width="22" style="8" bestFit="1" customWidth="1"/>
    <col min="8965" max="8965" width="8.85546875" style="8"/>
    <col min="8966" max="8966" width="26.140625" style="8" customWidth="1"/>
    <col min="8967" max="8967" width="19.85546875" style="8" customWidth="1"/>
    <col min="8968" max="9208" width="8.85546875" style="8"/>
    <col min="9209" max="9210" width="5.140625" style="8" customWidth="1"/>
    <col min="9211" max="9211" width="12.5703125" style="8" bestFit="1" customWidth="1"/>
    <col min="9212" max="9212" width="13.28515625" style="8" bestFit="1" customWidth="1"/>
    <col min="9213" max="9213" width="13.5703125" style="8" bestFit="1" customWidth="1"/>
    <col min="9214" max="9214" width="10.28515625" style="8" bestFit="1" customWidth="1"/>
    <col min="9215" max="9215" width="23.7109375" style="8" bestFit="1" customWidth="1"/>
    <col min="9216" max="9216" width="11.7109375" style="8" bestFit="1" customWidth="1"/>
    <col min="9217" max="9217" width="9.7109375" style="8" bestFit="1" customWidth="1"/>
    <col min="9218" max="9218" width="22.28515625" style="8" bestFit="1" customWidth="1"/>
    <col min="9219" max="9219" width="52.140625" style="8" customWidth="1"/>
    <col min="9220" max="9220" width="22" style="8" bestFit="1" customWidth="1"/>
    <col min="9221" max="9221" width="8.85546875" style="8"/>
    <col min="9222" max="9222" width="26.140625" style="8" customWidth="1"/>
    <col min="9223" max="9223" width="19.85546875" style="8" customWidth="1"/>
    <col min="9224" max="9464" width="8.85546875" style="8"/>
    <col min="9465" max="9466" width="5.140625" style="8" customWidth="1"/>
    <col min="9467" max="9467" width="12.5703125" style="8" bestFit="1" customWidth="1"/>
    <col min="9468" max="9468" width="13.28515625" style="8" bestFit="1" customWidth="1"/>
    <col min="9469" max="9469" width="13.5703125" style="8" bestFit="1" customWidth="1"/>
    <col min="9470" max="9470" width="10.28515625" style="8" bestFit="1" customWidth="1"/>
    <col min="9471" max="9471" width="23.7109375" style="8" bestFit="1" customWidth="1"/>
    <col min="9472" max="9472" width="11.7109375" style="8" bestFit="1" customWidth="1"/>
    <col min="9473" max="9473" width="9.7109375" style="8" bestFit="1" customWidth="1"/>
    <col min="9474" max="9474" width="22.28515625" style="8" bestFit="1" customWidth="1"/>
    <col min="9475" max="9475" width="52.140625" style="8" customWidth="1"/>
    <col min="9476" max="9476" width="22" style="8" bestFit="1" customWidth="1"/>
    <col min="9477" max="9477" width="8.85546875" style="8"/>
    <col min="9478" max="9478" width="26.140625" style="8" customWidth="1"/>
    <col min="9479" max="9479" width="19.85546875" style="8" customWidth="1"/>
    <col min="9480" max="9720" width="8.85546875" style="8"/>
    <col min="9721" max="9722" width="5.140625" style="8" customWidth="1"/>
    <col min="9723" max="9723" width="12.5703125" style="8" bestFit="1" customWidth="1"/>
    <col min="9724" max="9724" width="13.28515625" style="8" bestFit="1" customWidth="1"/>
    <col min="9725" max="9725" width="13.5703125" style="8" bestFit="1" customWidth="1"/>
    <col min="9726" max="9726" width="10.28515625" style="8" bestFit="1" customWidth="1"/>
    <col min="9727" max="9727" width="23.7109375" style="8" bestFit="1" customWidth="1"/>
    <col min="9728" max="9728" width="11.7109375" style="8" bestFit="1" customWidth="1"/>
    <col min="9729" max="9729" width="9.7109375" style="8" bestFit="1" customWidth="1"/>
    <col min="9730" max="9730" width="22.28515625" style="8" bestFit="1" customWidth="1"/>
    <col min="9731" max="9731" width="52.140625" style="8" customWidth="1"/>
    <col min="9732" max="9732" width="22" style="8" bestFit="1" customWidth="1"/>
    <col min="9733" max="9733" width="8.85546875" style="8"/>
    <col min="9734" max="9734" width="26.140625" style="8" customWidth="1"/>
    <col min="9735" max="9735" width="19.85546875" style="8" customWidth="1"/>
    <col min="9736" max="9976" width="8.85546875" style="8"/>
    <col min="9977" max="9978" width="5.140625" style="8" customWidth="1"/>
    <col min="9979" max="9979" width="12.5703125" style="8" bestFit="1" customWidth="1"/>
    <col min="9980" max="9980" width="13.28515625" style="8" bestFit="1" customWidth="1"/>
    <col min="9981" max="9981" width="13.5703125" style="8" bestFit="1" customWidth="1"/>
    <col min="9982" max="9982" width="10.28515625" style="8" bestFit="1" customWidth="1"/>
    <col min="9983" max="9983" width="23.7109375" style="8" bestFit="1" customWidth="1"/>
    <col min="9984" max="9984" width="11.7109375" style="8" bestFit="1" customWidth="1"/>
    <col min="9985" max="9985" width="9.7109375" style="8" bestFit="1" customWidth="1"/>
    <col min="9986" max="9986" width="22.28515625" style="8" bestFit="1" customWidth="1"/>
    <col min="9987" max="9987" width="52.140625" style="8" customWidth="1"/>
    <col min="9988" max="9988" width="22" style="8" bestFit="1" customWidth="1"/>
    <col min="9989" max="9989" width="8.85546875" style="8"/>
    <col min="9990" max="9990" width="26.140625" style="8" customWidth="1"/>
    <col min="9991" max="9991" width="19.85546875" style="8" customWidth="1"/>
    <col min="9992" max="10232" width="8.85546875" style="8"/>
    <col min="10233" max="10234" width="5.140625" style="8" customWidth="1"/>
    <col min="10235" max="10235" width="12.5703125" style="8" bestFit="1" customWidth="1"/>
    <col min="10236" max="10236" width="13.28515625" style="8" bestFit="1" customWidth="1"/>
    <col min="10237" max="10237" width="13.5703125" style="8" bestFit="1" customWidth="1"/>
    <col min="10238" max="10238" width="10.28515625" style="8" bestFit="1" customWidth="1"/>
    <col min="10239" max="10239" width="23.7109375" style="8" bestFit="1" customWidth="1"/>
    <col min="10240" max="10240" width="11.7109375" style="8" bestFit="1" customWidth="1"/>
    <col min="10241" max="10241" width="9.7109375" style="8" bestFit="1" customWidth="1"/>
    <col min="10242" max="10242" width="22.28515625" style="8" bestFit="1" customWidth="1"/>
    <col min="10243" max="10243" width="52.140625" style="8" customWidth="1"/>
    <col min="10244" max="10244" width="22" style="8" bestFit="1" customWidth="1"/>
    <col min="10245" max="10245" width="8.85546875" style="8"/>
    <col min="10246" max="10246" width="26.140625" style="8" customWidth="1"/>
    <col min="10247" max="10247" width="19.85546875" style="8" customWidth="1"/>
    <col min="10248" max="10488" width="8.85546875" style="8"/>
    <col min="10489" max="10490" width="5.140625" style="8" customWidth="1"/>
    <col min="10491" max="10491" width="12.5703125" style="8" bestFit="1" customWidth="1"/>
    <col min="10492" max="10492" width="13.28515625" style="8" bestFit="1" customWidth="1"/>
    <col min="10493" max="10493" width="13.5703125" style="8" bestFit="1" customWidth="1"/>
    <col min="10494" max="10494" width="10.28515625" style="8" bestFit="1" customWidth="1"/>
    <col min="10495" max="10495" width="23.7109375" style="8" bestFit="1" customWidth="1"/>
    <col min="10496" max="10496" width="11.7109375" style="8" bestFit="1" customWidth="1"/>
    <col min="10497" max="10497" width="9.7109375" style="8" bestFit="1" customWidth="1"/>
    <col min="10498" max="10498" width="22.28515625" style="8" bestFit="1" customWidth="1"/>
    <col min="10499" max="10499" width="52.140625" style="8" customWidth="1"/>
    <col min="10500" max="10500" width="22" style="8" bestFit="1" customWidth="1"/>
    <col min="10501" max="10501" width="8.85546875" style="8"/>
    <col min="10502" max="10502" width="26.140625" style="8" customWidth="1"/>
    <col min="10503" max="10503" width="19.85546875" style="8" customWidth="1"/>
    <col min="10504" max="10744" width="8.85546875" style="8"/>
    <col min="10745" max="10746" width="5.140625" style="8" customWidth="1"/>
    <col min="10747" max="10747" width="12.5703125" style="8" bestFit="1" customWidth="1"/>
    <col min="10748" max="10748" width="13.28515625" style="8" bestFit="1" customWidth="1"/>
    <col min="10749" max="10749" width="13.5703125" style="8" bestFit="1" customWidth="1"/>
    <col min="10750" max="10750" width="10.28515625" style="8" bestFit="1" customWidth="1"/>
    <col min="10751" max="10751" width="23.7109375" style="8" bestFit="1" customWidth="1"/>
    <col min="10752" max="10752" width="11.7109375" style="8" bestFit="1" customWidth="1"/>
    <col min="10753" max="10753" width="9.7109375" style="8" bestFit="1" customWidth="1"/>
    <col min="10754" max="10754" width="22.28515625" style="8" bestFit="1" customWidth="1"/>
    <col min="10755" max="10755" width="52.140625" style="8" customWidth="1"/>
    <col min="10756" max="10756" width="22" style="8" bestFit="1" customWidth="1"/>
    <col min="10757" max="10757" width="8.85546875" style="8"/>
    <col min="10758" max="10758" width="26.140625" style="8" customWidth="1"/>
    <col min="10759" max="10759" width="19.85546875" style="8" customWidth="1"/>
    <col min="10760" max="11000" width="8.85546875" style="8"/>
    <col min="11001" max="11002" width="5.140625" style="8" customWidth="1"/>
    <col min="11003" max="11003" width="12.5703125" style="8" bestFit="1" customWidth="1"/>
    <col min="11004" max="11004" width="13.28515625" style="8" bestFit="1" customWidth="1"/>
    <col min="11005" max="11005" width="13.5703125" style="8" bestFit="1" customWidth="1"/>
    <col min="11006" max="11006" width="10.28515625" style="8" bestFit="1" customWidth="1"/>
    <col min="11007" max="11007" width="23.7109375" style="8" bestFit="1" customWidth="1"/>
    <col min="11008" max="11008" width="11.7109375" style="8" bestFit="1" customWidth="1"/>
    <col min="11009" max="11009" width="9.7109375" style="8" bestFit="1" customWidth="1"/>
    <col min="11010" max="11010" width="22.28515625" style="8" bestFit="1" customWidth="1"/>
    <col min="11011" max="11011" width="52.140625" style="8" customWidth="1"/>
    <col min="11012" max="11012" width="22" style="8" bestFit="1" customWidth="1"/>
    <col min="11013" max="11013" width="8.85546875" style="8"/>
    <col min="11014" max="11014" width="26.140625" style="8" customWidth="1"/>
    <col min="11015" max="11015" width="19.85546875" style="8" customWidth="1"/>
    <col min="11016" max="11256" width="8.85546875" style="8"/>
    <col min="11257" max="11258" width="5.140625" style="8" customWidth="1"/>
    <col min="11259" max="11259" width="12.5703125" style="8" bestFit="1" customWidth="1"/>
    <col min="11260" max="11260" width="13.28515625" style="8" bestFit="1" customWidth="1"/>
    <col min="11261" max="11261" width="13.5703125" style="8" bestFit="1" customWidth="1"/>
    <col min="11262" max="11262" width="10.28515625" style="8" bestFit="1" customWidth="1"/>
    <col min="11263" max="11263" width="23.7109375" style="8" bestFit="1" customWidth="1"/>
    <col min="11264" max="11264" width="11.7109375" style="8" bestFit="1" customWidth="1"/>
    <col min="11265" max="11265" width="9.7109375" style="8" bestFit="1" customWidth="1"/>
    <col min="11266" max="11266" width="22.28515625" style="8" bestFit="1" customWidth="1"/>
    <col min="11267" max="11267" width="52.140625" style="8" customWidth="1"/>
    <col min="11268" max="11268" width="22" style="8" bestFit="1" customWidth="1"/>
    <col min="11269" max="11269" width="8.85546875" style="8"/>
    <col min="11270" max="11270" width="26.140625" style="8" customWidth="1"/>
    <col min="11271" max="11271" width="19.85546875" style="8" customWidth="1"/>
    <col min="11272" max="11512" width="8.85546875" style="8"/>
    <col min="11513" max="11514" width="5.140625" style="8" customWidth="1"/>
    <col min="11515" max="11515" width="12.5703125" style="8" bestFit="1" customWidth="1"/>
    <col min="11516" max="11516" width="13.28515625" style="8" bestFit="1" customWidth="1"/>
    <col min="11517" max="11517" width="13.5703125" style="8" bestFit="1" customWidth="1"/>
    <col min="11518" max="11518" width="10.28515625" style="8" bestFit="1" customWidth="1"/>
    <col min="11519" max="11519" width="23.7109375" style="8" bestFit="1" customWidth="1"/>
    <col min="11520" max="11520" width="11.7109375" style="8" bestFit="1" customWidth="1"/>
    <col min="11521" max="11521" width="9.7109375" style="8" bestFit="1" customWidth="1"/>
    <col min="11522" max="11522" width="22.28515625" style="8" bestFit="1" customWidth="1"/>
    <col min="11523" max="11523" width="52.140625" style="8" customWidth="1"/>
    <col min="11524" max="11524" width="22" style="8" bestFit="1" customWidth="1"/>
    <col min="11525" max="11525" width="8.85546875" style="8"/>
    <col min="11526" max="11526" width="26.140625" style="8" customWidth="1"/>
    <col min="11527" max="11527" width="19.85546875" style="8" customWidth="1"/>
    <col min="11528" max="11768" width="8.85546875" style="8"/>
    <col min="11769" max="11770" width="5.140625" style="8" customWidth="1"/>
    <col min="11771" max="11771" width="12.5703125" style="8" bestFit="1" customWidth="1"/>
    <col min="11772" max="11772" width="13.28515625" style="8" bestFit="1" customWidth="1"/>
    <col min="11773" max="11773" width="13.5703125" style="8" bestFit="1" customWidth="1"/>
    <col min="11774" max="11774" width="10.28515625" style="8" bestFit="1" customWidth="1"/>
    <col min="11775" max="11775" width="23.7109375" style="8" bestFit="1" customWidth="1"/>
    <col min="11776" max="11776" width="11.7109375" style="8" bestFit="1" customWidth="1"/>
    <col min="11777" max="11777" width="9.7109375" style="8" bestFit="1" customWidth="1"/>
    <col min="11778" max="11778" width="22.28515625" style="8" bestFit="1" customWidth="1"/>
    <col min="11779" max="11779" width="52.140625" style="8" customWidth="1"/>
    <col min="11780" max="11780" width="22" style="8" bestFit="1" customWidth="1"/>
    <col min="11781" max="11781" width="8.85546875" style="8"/>
    <col min="11782" max="11782" width="26.140625" style="8" customWidth="1"/>
    <col min="11783" max="11783" width="19.85546875" style="8" customWidth="1"/>
    <col min="11784" max="12024" width="8.85546875" style="8"/>
    <col min="12025" max="12026" width="5.140625" style="8" customWidth="1"/>
    <col min="12027" max="12027" width="12.5703125" style="8" bestFit="1" customWidth="1"/>
    <col min="12028" max="12028" width="13.28515625" style="8" bestFit="1" customWidth="1"/>
    <col min="12029" max="12029" width="13.5703125" style="8" bestFit="1" customWidth="1"/>
    <col min="12030" max="12030" width="10.28515625" style="8" bestFit="1" customWidth="1"/>
    <col min="12031" max="12031" width="23.7109375" style="8" bestFit="1" customWidth="1"/>
    <col min="12032" max="12032" width="11.7109375" style="8" bestFit="1" customWidth="1"/>
    <col min="12033" max="12033" width="9.7109375" style="8" bestFit="1" customWidth="1"/>
    <col min="12034" max="12034" width="22.28515625" style="8" bestFit="1" customWidth="1"/>
    <col min="12035" max="12035" width="52.140625" style="8" customWidth="1"/>
    <col min="12036" max="12036" width="22" style="8" bestFit="1" customWidth="1"/>
    <col min="12037" max="12037" width="8.85546875" style="8"/>
    <col min="12038" max="12038" width="26.140625" style="8" customWidth="1"/>
    <col min="12039" max="12039" width="19.85546875" style="8" customWidth="1"/>
    <col min="12040" max="12280" width="8.85546875" style="8"/>
    <col min="12281" max="12282" width="5.140625" style="8" customWidth="1"/>
    <col min="12283" max="12283" width="12.5703125" style="8" bestFit="1" customWidth="1"/>
    <col min="12284" max="12284" width="13.28515625" style="8" bestFit="1" customWidth="1"/>
    <col min="12285" max="12285" width="13.5703125" style="8" bestFit="1" customWidth="1"/>
    <col min="12286" max="12286" width="10.28515625" style="8" bestFit="1" customWidth="1"/>
    <col min="12287" max="12287" width="23.7109375" style="8" bestFit="1" customWidth="1"/>
    <col min="12288" max="12288" width="11.7109375" style="8" bestFit="1" customWidth="1"/>
    <col min="12289" max="12289" width="9.7109375" style="8" bestFit="1" customWidth="1"/>
    <col min="12290" max="12290" width="22.28515625" style="8" bestFit="1" customWidth="1"/>
    <col min="12291" max="12291" width="52.140625" style="8" customWidth="1"/>
    <col min="12292" max="12292" width="22" style="8" bestFit="1" customWidth="1"/>
    <col min="12293" max="12293" width="8.85546875" style="8"/>
    <col min="12294" max="12294" width="26.140625" style="8" customWidth="1"/>
    <col min="12295" max="12295" width="19.85546875" style="8" customWidth="1"/>
    <col min="12296" max="12536" width="8.85546875" style="8"/>
    <col min="12537" max="12538" width="5.140625" style="8" customWidth="1"/>
    <col min="12539" max="12539" width="12.5703125" style="8" bestFit="1" customWidth="1"/>
    <col min="12540" max="12540" width="13.28515625" style="8" bestFit="1" customWidth="1"/>
    <col min="12541" max="12541" width="13.5703125" style="8" bestFit="1" customWidth="1"/>
    <col min="12542" max="12542" width="10.28515625" style="8" bestFit="1" customWidth="1"/>
    <col min="12543" max="12543" width="23.7109375" style="8" bestFit="1" customWidth="1"/>
    <col min="12544" max="12544" width="11.7109375" style="8" bestFit="1" customWidth="1"/>
    <col min="12545" max="12545" width="9.7109375" style="8" bestFit="1" customWidth="1"/>
    <col min="12546" max="12546" width="22.28515625" style="8" bestFit="1" customWidth="1"/>
    <col min="12547" max="12547" width="52.140625" style="8" customWidth="1"/>
    <col min="12548" max="12548" width="22" style="8" bestFit="1" customWidth="1"/>
    <col min="12549" max="12549" width="8.85546875" style="8"/>
    <col min="12550" max="12550" width="26.140625" style="8" customWidth="1"/>
    <col min="12551" max="12551" width="19.85546875" style="8" customWidth="1"/>
    <col min="12552" max="12792" width="8.85546875" style="8"/>
    <col min="12793" max="12794" width="5.140625" style="8" customWidth="1"/>
    <col min="12795" max="12795" width="12.5703125" style="8" bestFit="1" customWidth="1"/>
    <col min="12796" max="12796" width="13.28515625" style="8" bestFit="1" customWidth="1"/>
    <col min="12797" max="12797" width="13.5703125" style="8" bestFit="1" customWidth="1"/>
    <col min="12798" max="12798" width="10.28515625" style="8" bestFit="1" customWidth="1"/>
    <col min="12799" max="12799" width="23.7109375" style="8" bestFit="1" customWidth="1"/>
    <col min="12800" max="12800" width="11.7109375" style="8" bestFit="1" customWidth="1"/>
    <col min="12801" max="12801" width="9.7109375" style="8" bestFit="1" customWidth="1"/>
    <col min="12802" max="12802" width="22.28515625" style="8" bestFit="1" customWidth="1"/>
    <col min="12803" max="12803" width="52.140625" style="8" customWidth="1"/>
    <col min="12804" max="12804" width="22" style="8" bestFit="1" customWidth="1"/>
    <col min="12805" max="12805" width="8.85546875" style="8"/>
    <col min="12806" max="12806" width="26.140625" style="8" customWidth="1"/>
    <col min="12807" max="12807" width="19.85546875" style="8" customWidth="1"/>
    <col min="12808" max="13048" width="8.85546875" style="8"/>
    <col min="13049" max="13050" width="5.140625" style="8" customWidth="1"/>
    <col min="13051" max="13051" width="12.5703125" style="8" bestFit="1" customWidth="1"/>
    <col min="13052" max="13052" width="13.28515625" style="8" bestFit="1" customWidth="1"/>
    <col min="13053" max="13053" width="13.5703125" style="8" bestFit="1" customWidth="1"/>
    <col min="13054" max="13054" width="10.28515625" style="8" bestFit="1" customWidth="1"/>
    <col min="13055" max="13055" width="23.7109375" style="8" bestFit="1" customWidth="1"/>
    <col min="13056" max="13056" width="11.7109375" style="8" bestFit="1" customWidth="1"/>
    <col min="13057" max="13057" width="9.7109375" style="8" bestFit="1" customWidth="1"/>
    <col min="13058" max="13058" width="22.28515625" style="8" bestFit="1" customWidth="1"/>
    <col min="13059" max="13059" width="52.140625" style="8" customWidth="1"/>
    <col min="13060" max="13060" width="22" style="8" bestFit="1" customWidth="1"/>
    <col min="13061" max="13061" width="8.85546875" style="8"/>
    <col min="13062" max="13062" width="26.140625" style="8" customWidth="1"/>
    <col min="13063" max="13063" width="19.85546875" style="8" customWidth="1"/>
    <col min="13064" max="13304" width="8.85546875" style="8"/>
    <col min="13305" max="13306" width="5.140625" style="8" customWidth="1"/>
    <col min="13307" max="13307" width="12.5703125" style="8" bestFit="1" customWidth="1"/>
    <col min="13308" max="13308" width="13.28515625" style="8" bestFit="1" customWidth="1"/>
    <col min="13309" max="13309" width="13.5703125" style="8" bestFit="1" customWidth="1"/>
    <col min="13310" max="13310" width="10.28515625" style="8" bestFit="1" customWidth="1"/>
    <col min="13311" max="13311" width="23.7109375" style="8" bestFit="1" customWidth="1"/>
    <col min="13312" max="13312" width="11.7109375" style="8" bestFit="1" customWidth="1"/>
    <col min="13313" max="13313" width="9.7109375" style="8" bestFit="1" customWidth="1"/>
    <col min="13314" max="13314" width="22.28515625" style="8" bestFit="1" customWidth="1"/>
    <col min="13315" max="13315" width="52.140625" style="8" customWidth="1"/>
    <col min="13316" max="13316" width="22" style="8" bestFit="1" customWidth="1"/>
    <col min="13317" max="13317" width="8.85546875" style="8"/>
    <col min="13318" max="13318" width="26.140625" style="8" customWidth="1"/>
    <col min="13319" max="13319" width="19.85546875" style="8" customWidth="1"/>
    <col min="13320" max="13560" width="8.85546875" style="8"/>
    <col min="13561" max="13562" width="5.140625" style="8" customWidth="1"/>
    <col min="13563" max="13563" width="12.5703125" style="8" bestFit="1" customWidth="1"/>
    <col min="13564" max="13564" width="13.28515625" style="8" bestFit="1" customWidth="1"/>
    <col min="13565" max="13565" width="13.5703125" style="8" bestFit="1" customWidth="1"/>
    <col min="13566" max="13566" width="10.28515625" style="8" bestFit="1" customWidth="1"/>
    <col min="13567" max="13567" width="23.7109375" style="8" bestFit="1" customWidth="1"/>
    <col min="13568" max="13568" width="11.7109375" style="8" bestFit="1" customWidth="1"/>
    <col min="13569" max="13569" width="9.7109375" style="8" bestFit="1" customWidth="1"/>
    <col min="13570" max="13570" width="22.28515625" style="8" bestFit="1" customWidth="1"/>
    <col min="13571" max="13571" width="52.140625" style="8" customWidth="1"/>
    <col min="13572" max="13572" width="22" style="8" bestFit="1" customWidth="1"/>
    <col min="13573" max="13573" width="8.85546875" style="8"/>
    <col min="13574" max="13574" width="26.140625" style="8" customWidth="1"/>
    <col min="13575" max="13575" width="19.85546875" style="8" customWidth="1"/>
    <col min="13576" max="13816" width="8.85546875" style="8"/>
    <col min="13817" max="13818" width="5.140625" style="8" customWidth="1"/>
    <col min="13819" max="13819" width="12.5703125" style="8" bestFit="1" customWidth="1"/>
    <col min="13820" max="13820" width="13.28515625" style="8" bestFit="1" customWidth="1"/>
    <col min="13821" max="13821" width="13.5703125" style="8" bestFit="1" customWidth="1"/>
    <col min="13822" max="13822" width="10.28515625" style="8" bestFit="1" customWidth="1"/>
    <col min="13823" max="13823" width="23.7109375" style="8" bestFit="1" customWidth="1"/>
    <col min="13824" max="13824" width="11.7109375" style="8" bestFit="1" customWidth="1"/>
    <col min="13825" max="13825" width="9.7109375" style="8" bestFit="1" customWidth="1"/>
    <col min="13826" max="13826" width="22.28515625" style="8" bestFit="1" customWidth="1"/>
    <col min="13827" max="13827" width="52.140625" style="8" customWidth="1"/>
    <col min="13828" max="13828" width="22" style="8" bestFit="1" customWidth="1"/>
    <col min="13829" max="13829" width="8.85546875" style="8"/>
    <col min="13830" max="13830" width="26.140625" style="8" customWidth="1"/>
    <col min="13831" max="13831" width="19.85546875" style="8" customWidth="1"/>
    <col min="13832" max="14072" width="8.85546875" style="8"/>
    <col min="14073" max="14074" width="5.140625" style="8" customWidth="1"/>
    <col min="14075" max="14075" width="12.5703125" style="8" bestFit="1" customWidth="1"/>
    <col min="14076" max="14076" width="13.28515625" style="8" bestFit="1" customWidth="1"/>
    <col min="14077" max="14077" width="13.5703125" style="8" bestFit="1" customWidth="1"/>
    <col min="14078" max="14078" width="10.28515625" style="8" bestFit="1" customWidth="1"/>
    <col min="14079" max="14079" width="23.7109375" style="8" bestFit="1" customWidth="1"/>
    <col min="14080" max="14080" width="11.7109375" style="8" bestFit="1" customWidth="1"/>
    <col min="14081" max="14081" width="9.7109375" style="8" bestFit="1" customWidth="1"/>
    <col min="14082" max="14082" width="22.28515625" style="8" bestFit="1" customWidth="1"/>
    <col min="14083" max="14083" width="52.140625" style="8" customWidth="1"/>
    <col min="14084" max="14084" width="22" style="8" bestFit="1" customWidth="1"/>
    <col min="14085" max="14085" width="8.85546875" style="8"/>
    <col min="14086" max="14086" width="26.140625" style="8" customWidth="1"/>
    <col min="14087" max="14087" width="19.85546875" style="8" customWidth="1"/>
    <col min="14088" max="14328" width="8.85546875" style="8"/>
    <col min="14329" max="14330" width="5.140625" style="8" customWidth="1"/>
    <col min="14331" max="14331" width="12.5703125" style="8" bestFit="1" customWidth="1"/>
    <col min="14332" max="14332" width="13.28515625" style="8" bestFit="1" customWidth="1"/>
    <col min="14333" max="14333" width="13.5703125" style="8" bestFit="1" customWidth="1"/>
    <col min="14334" max="14334" width="10.28515625" style="8" bestFit="1" customWidth="1"/>
    <col min="14335" max="14335" width="23.7109375" style="8" bestFit="1" customWidth="1"/>
    <col min="14336" max="14336" width="11.7109375" style="8" bestFit="1" customWidth="1"/>
    <col min="14337" max="14337" width="9.7109375" style="8" bestFit="1" customWidth="1"/>
    <col min="14338" max="14338" width="22.28515625" style="8" bestFit="1" customWidth="1"/>
    <col min="14339" max="14339" width="52.140625" style="8" customWidth="1"/>
    <col min="14340" max="14340" width="22" style="8" bestFit="1" customWidth="1"/>
    <col min="14341" max="14341" width="8.85546875" style="8"/>
    <col min="14342" max="14342" width="26.140625" style="8" customWidth="1"/>
    <col min="14343" max="14343" width="19.85546875" style="8" customWidth="1"/>
    <col min="14344" max="14584" width="8.85546875" style="8"/>
    <col min="14585" max="14586" width="5.140625" style="8" customWidth="1"/>
    <col min="14587" max="14587" width="12.5703125" style="8" bestFit="1" customWidth="1"/>
    <col min="14588" max="14588" width="13.28515625" style="8" bestFit="1" customWidth="1"/>
    <col min="14589" max="14589" width="13.5703125" style="8" bestFit="1" customWidth="1"/>
    <col min="14590" max="14590" width="10.28515625" style="8" bestFit="1" customWidth="1"/>
    <col min="14591" max="14591" width="23.7109375" style="8" bestFit="1" customWidth="1"/>
    <col min="14592" max="14592" width="11.7109375" style="8" bestFit="1" customWidth="1"/>
    <col min="14593" max="14593" width="9.7109375" style="8" bestFit="1" customWidth="1"/>
    <col min="14594" max="14594" width="22.28515625" style="8" bestFit="1" customWidth="1"/>
    <col min="14595" max="14595" width="52.140625" style="8" customWidth="1"/>
    <col min="14596" max="14596" width="22" style="8" bestFit="1" customWidth="1"/>
    <col min="14597" max="14597" width="8.85546875" style="8"/>
    <col min="14598" max="14598" width="26.140625" style="8" customWidth="1"/>
    <col min="14599" max="14599" width="19.85546875" style="8" customWidth="1"/>
    <col min="14600" max="14840" width="8.85546875" style="8"/>
    <col min="14841" max="14842" width="5.140625" style="8" customWidth="1"/>
    <col min="14843" max="14843" width="12.5703125" style="8" bestFit="1" customWidth="1"/>
    <col min="14844" max="14844" width="13.28515625" style="8" bestFit="1" customWidth="1"/>
    <col min="14845" max="14845" width="13.5703125" style="8" bestFit="1" customWidth="1"/>
    <col min="14846" max="14846" width="10.28515625" style="8" bestFit="1" customWidth="1"/>
    <col min="14847" max="14847" width="23.7109375" style="8" bestFit="1" customWidth="1"/>
    <col min="14848" max="14848" width="11.7109375" style="8" bestFit="1" customWidth="1"/>
    <col min="14849" max="14849" width="9.7109375" style="8" bestFit="1" customWidth="1"/>
    <col min="14850" max="14850" width="22.28515625" style="8" bestFit="1" customWidth="1"/>
    <col min="14851" max="14851" width="52.140625" style="8" customWidth="1"/>
    <col min="14852" max="14852" width="22" style="8" bestFit="1" customWidth="1"/>
    <col min="14853" max="14853" width="8.85546875" style="8"/>
    <col min="14854" max="14854" width="26.140625" style="8" customWidth="1"/>
    <col min="14855" max="14855" width="19.85546875" style="8" customWidth="1"/>
    <col min="14856" max="15096" width="8.85546875" style="8"/>
    <col min="15097" max="15098" width="5.140625" style="8" customWidth="1"/>
    <col min="15099" max="15099" width="12.5703125" style="8" bestFit="1" customWidth="1"/>
    <col min="15100" max="15100" width="13.28515625" style="8" bestFit="1" customWidth="1"/>
    <col min="15101" max="15101" width="13.5703125" style="8" bestFit="1" customWidth="1"/>
    <col min="15102" max="15102" width="10.28515625" style="8" bestFit="1" customWidth="1"/>
    <col min="15103" max="15103" width="23.7109375" style="8" bestFit="1" customWidth="1"/>
    <col min="15104" max="15104" width="11.7109375" style="8" bestFit="1" customWidth="1"/>
    <col min="15105" max="15105" width="9.7109375" style="8" bestFit="1" customWidth="1"/>
    <col min="15106" max="15106" width="22.28515625" style="8" bestFit="1" customWidth="1"/>
    <col min="15107" max="15107" width="52.140625" style="8" customWidth="1"/>
    <col min="15108" max="15108" width="22" style="8" bestFit="1" customWidth="1"/>
    <col min="15109" max="15109" width="8.85546875" style="8"/>
    <col min="15110" max="15110" width="26.140625" style="8" customWidth="1"/>
    <col min="15111" max="15111" width="19.85546875" style="8" customWidth="1"/>
    <col min="15112" max="15352" width="8.85546875" style="8"/>
    <col min="15353" max="15354" width="5.140625" style="8" customWidth="1"/>
    <col min="15355" max="15355" width="12.5703125" style="8" bestFit="1" customWidth="1"/>
    <col min="15356" max="15356" width="13.28515625" style="8" bestFit="1" customWidth="1"/>
    <col min="15357" max="15357" width="13.5703125" style="8" bestFit="1" customWidth="1"/>
    <col min="15358" max="15358" width="10.28515625" style="8" bestFit="1" customWidth="1"/>
    <col min="15359" max="15359" width="23.7109375" style="8" bestFit="1" customWidth="1"/>
    <col min="15360" max="15360" width="11.7109375" style="8" bestFit="1" customWidth="1"/>
    <col min="15361" max="15361" width="9.7109375" style="8" bestFit="1" customWidth="1"/>
    <col min="15362" max="15362" width="22.28515625" style="8" bestFit="1" customWidth="1"/>
    <col min="15363" max="15363" width="52.140625" style="8" customWidth="1"/>
    <col min="15364" max="15364" width="22" style="8" bestFit="1" customWidth="1"/>
    <col min="15365" max="15365" width="8.85546875" style="8"/>
    <col min="15366" max="15366" width="26.140625" style="8" customWidth="1"/>
    <col min="15367" max="15367" width="19.85546875" style="8" customWidth="1"/>
    <col min="15368" max="15608" width="8.85546875" style="8"/>
    <col min="15609" max="15610" width="5.140625" style="8" customWidth="1"/>
    <col min="15611" max="15611" width="12.5703125" style="8" bestFit="1" customWidth="1"/>
    <col min="15612" max="15612" width="13.28515625" style="8" bestFit="1" customWidth="1"/>
    <col min="15613" max="15613" width="13.5703125" style="8" bestFit="1" customWidth="1"/>
    <col min="15614" max="15614" width="10.28515625" style="8" bestFit="1" customWidth="1"/>
    <col min="15615" max="15615" width="23.7109375" style="8" bestFit="1" customWidth="1"/>
    <col min="15616" max="15616" width="11.7109375" style="8" bestFit="1" customWidth="1"/>
    <col min="15617" max="15617" width="9.7109375" style="8" bestFit="1" customWidth="1"/>
    <col min="15618" max="15618" width="22.28515625" style="8" bestFit="1" customWidth="1"/>
    <col min="15619" max="15619" width="52.140625" style="8" customWidth="1"/>
    <col min="15620" max="15620" width="22" style="8" bestFit="1" customWidth="1"/>
    <col min="15621" max="15621" width="8.85546875" style="8"/>
    <col min="15622" max="15622" width="26.140625" style="8" customWidth="1"/>
    <col min="15623" max="15623" width="19.85546875" style="8" customWidth="1"/>
    <col min="15624" max="15864" width="8.85546875" style="8"/>
    <col min="15865" max="15866" width="5.140625" style="8" customWidth="1"/>
    <col min="15867" max="15867" width="12.5703125" style="8" bestFit="1" customWidth="1"/>
    <col min="15868" max="15868" width="13.28515625" style="8" bestFit="1" customWidth="1"/>
    <col min="15869" max="15869" width="13.5703125" style="8" bestFit="1" customWidth="1"/>
    <col min="15870" max="15870" width="10.28515625" style="8" bestFit="1" customWidth="1"/>
    <col min="15871" max="15871" width="23.7109375" style="8" bestFit="1" customWidth="1"/>
    <col min="15872" max="15872" width="11.7109375" style="8" bestFit="1" customWidth="1"/>
    <col min="15873" max="15873" width="9.7109375" style="8" bestFit="1" customWidth="1"/>
    <col min="15874" max="15874" width="22.28515625" style="8" bestFit="1" customWidth="1"/>
    <col min="15875" max="15875" width="52.140625" style="8" customWidth="1"/>
    <col min="15876" max="15876" width="22" style="8" bestFit="1" customWidth="1"/>
    <col min="15877" max="15877" width="8.85546875" style="8"/>
    <col min="15878" max="15878" width="26.140625" style="8" customWidth="1"/>
    <col min="15879" max="15879" width="19.85546875" style="8" customWidth="1"/>
    <col min="15880" max="16120" width="8.85546875" style="8"/>
    <col min="16121" max="16122" width="5.140625" style="8" customWidth="1"/>
    <col min="16123" max="16123" width="12.5703125" style="8" bestFit="1" customWidth="1"/>
    <col min="16124" max="16124" width="13.28515625" style="8" bestFit="1" customWidth="1"/>
    <col min="16125" max="16125" width="13.5703125" style="8" bestFit="1" customWidth="1"/>
    <col min="16126" max="16126" width="10.28515625" style="8" bestFit="1" customWidth="1"/>
    <col min="16127" max="16127" width="23.7109375" style="8" bestFit="1" customWidth="1"/>
    <col min="16128" max="16128" width="11.7109375" style="8" bestFit="1" customWidth="1"/>
    <col min="16129" max="16129" width="9.7109375" style="8" bestFit="1" customWidth="1"/>
    <col min="16130" max="16130" width="22.28515625" style="8" bestFit="1" customWidth="1"/>
    <col min="16131" max="16131" width="52.140625" style="8" customWidth="1"/>
    <col min="16132" max="16132" width="22" style="8" bestFit="1" customWidth="1"/>
    <col min="16133" max="16133" width="8.85546875" style="8"/>
    <col min="16134" max="16134" width="26.140625" style="8" customWidth="1"/>
    <col min="16135" max="16135" width="19.85546875" style="8" customWidth="1"/>
    <col min="16136" max="16374" width="8.85546875" style="8"/>
    <col min="16375" max="16384" width="8.7109375" style="8" customWidth="1"/>
  </cols>
  <sheetData>
    <row r="1" spans="1:11" s="24" customFormat="1" ht="12.75">
      <c r="A1" s="404" t="s">
        <v>6067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1" s="24" customFormat="1" ht="12.75">
      <c r="A2" s="237" t="s">
        <v>5338</v>
      </c>
      <c r="B2" s="31"/>
      <c r="C2" s="44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56" t="s">
        <v>5981</v>
      </c>
      <c r="B3" s="303" t="s">
        <v>4827</v>
      </c>
      <c r="C3" s="305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56"/>
      <c r="B4" s="303"/>
      <c r="C4" s="306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1" ht="19.149999999999999" customHeight="1">
      <c r="A5" s="371">
        <v>1</v>
      </c>
      <c r="B5" s="347" t="s">
        <v>5647</v>
      </c>
      <c r="C5" s="21" t="s">
        <v>2788</v>
      </c>
      <c r="D5" s="68" t="s">
        <v>2787</v>
      </c>
      <c r="E5" s="7"/>
      <c r="F5" s="83">
        <v>568</v>
      </c>
      <c r="G5" s="83">
        <v>456</v>
      </c>
      <c r="H5" s="215">
        <f t="shared" ref="H5:H81" si="0">SUM(F5:G5)</f>
        <v>1024</v>
      </c>
      <c r="I5" s="353">
        <v>2</v>
      </c>
      <c r="J5" s="353">
        <v>2</v>
      </c>
      <c r="K5" s="328">
        <f t="shared" ref="K5" si="1">SUM(I5:J6)</f>
        <v>4</v>
      </c>
    </row>
    <row r="6" spans="1:11" ht="39" customHeight="1">
      <c r="A6" s="373"/>
      <c r="B6" s="367"/>
      <c r="C6" s="21" t="s">
        <v>2788</v>
      </c>
      <c r="D6" s="68" t="s">
        <v>2789</v>
      </c>
      <c r="E6" s="7"/>
      <c r="F6" s="81">
        <v>602</v>
      </c>
      <c r="G6" s="81">
        <v>476</v>
      </c>
      <c r="H6" s="225">
        <f t="shared" si="0"/>
        <v>1078</v>
      </c>
      <c r="I6" s="355"/>
      <c r="J6" s="355"/>
      <c r="K6" s="330"/>
    </row>
    <row r="7" spans="1:11" ht="28.9" customHeight="1">
      <c r="A7" s="238"/>
      <c r="B7" s="135"/>
      <c r="C7" s="21"/>
      <c r="D7" s="68"/>
      <c r="E7" s="199" t="s">
        <v>5507</v>
      </c>
      <c r="F7" s="86">
        <f>SUM(F5:F6)</f>
        <v>1170</v>
      </c>
      <c r="G7" s="86">
        <f t="shared" ref="G7:K7" si="2">SUM(G5:G6)</f>
        <v>932</v>
      </c>
      <c r="H7" s="86">
        <f t="shared" si="2"/>
        <v>2102</v>
      </c>
      <c r="I7" s="81">
        <f t="shared" si="2"/>
        <v>2</v>
      </c>
      <c r="J7" s="81">
        <f t="shared" si="2"/>
        <v>2</v>
      </c>
      <c r="K7" s="86">
        <f t="shared" si="2"/>
        <v>4</v>
      </c>
    </row>
    <row r="8" spans="1:11" ht="19.149999999999999" customHeight="1">
      <c r="A8" s="371">
        <v>2</v>
      </c>
      <c r="B8" s="347" t="s">
        <v>5647</v>
      </c>
      <c r="C8" s="21" t="s">
        <v>2788</v>
      </c>
      <c r="D8" s="68" t="s">
        <v>2790</v>
      </c>
      <c r="E8" s="7"/>
      <c r="F8" s="81">
        <v>636</v>
      </c>
      <c r="G8" s="81">
        <v>288</v>
      </c>
      <c r="H8" s="225">
        <f t="shared" si="0"/>
        <v>924</v>
      </c>
      <c r="I8" s="353">
        <v>2</v>
      </c>
      <c r="J8" s="353">
        <v>2</v>
      </c>
      <c r="K8" s="328">
        <f t="shared" ref="K8" si="3">SUM(I8:J9)</f>
        <v>4</v>
      </c>
    </row>
    <row r="9" spans="1:11" ht="38.450000000000003" customHeight="1">
      <c r="A9" s="373"/>
      <c r="B9" s="367"/>
      <c r="C9" s="21" t="s">
        <v>2788</v>
      </c>
      <c r="D9" s="68" t="s">
        <v>2791</v>
      </c>
      <c r="E9" s="7"/>
      <c r="F9" s="81">
        <v>249</v>
      </c>
      <c r="G9" s="81">
        <v>197</v>
      </c>
      <c r="H9" s="225">
        <f t="shared" si="0"/>
        <v>446</v>
      </c>
      <c r="I9" s="355"/>
      <c r="J9" s="355"/>
      <c r="K9" s="330"/>
    </row>
    <row r="10" spans="1:11" ht="46.9" customHeight="1">
      <c r="A10" s="238"/>
      <c r="B10" s="135"/>
      <c r="C10" s="21"/>
      <c r="D10" s="68"/>
      <c r="E10" s="199" t="s">
        <v>5507</v>
      </c>
      <c r="F10" s="86">
        <f>SUM(F8:F9)</f>
        <v>885</v>
      </c>
      <c r="G10" s="86">
        <f t="shared" ref="G10:K10" si="4">SUM(G8:G9)</f>
        <v>485</v>
      </c>
      <c r="H10" s="86">
        <f t="shared" si="4"/>
        <v>1370</v>
      </c>
      <c r="I10" s="81">
        <f t="shared" si="4"/>
        <v>2</v>
      </c>
      <c r="J10" s="81">
        <f t="shared" si="4"/>
        <v>2</v>
      </c>
      <c r="K10" s="86">
        <f t="shared" si="4"/>
        <v>4</v>
      </c>
    </row>
    <row r="11" spans="1:11" ht="19.149999999999999" customHeight="1">
      <c r="A11" s="371">
        <v>3</v>
      </c>
      <c r="B11" s="347" t="s">
        <v>5647</v>
      </c>
      <c r="C11" s="21" t="s">
        <v>2788</v>
      </c>
      <c r="D11" s="68" t="s">
        <v>2792</v>
      </c>
      <c r="E11" s="7"/>
      <c r="F11" s="81">
        <v>451</v>
      </c>
      <c r="G11" s="81">
        <v>392</v>
      </c>
      <c r="H11" s="225">
        <f t="shared" si="0"/>
        <v>843</v>
      </c>
      <c r="I11" s="353">
        <v>2</v>
      </c>
      <c r="J11" s="353">
        <v>2</v>
      </c>
      <c r="K11" s="328">
        <f t="shared" ref="K11" si="5">SUM(I11:J12)</f>
        <v>4</v>
      </c>
    </row>
    <row r="12" spans="1:11" ht="37.9" customHeight="1">
      <c r="A12" s="373"/>
      <c r="B12" s="367"/>
      <c r="C12" s="21" t="s">
        <v>2788</v>
      </c>
      <c r="D12" s="68" t="s">
        <v>2793</v>
      </c>
      <c r="E12" s="7"/>
      <c r="F12" s="81">
        <v>355</v>
      </c>
      <c r="G12" s="81">
        <v>313</v>
      </c>
      <c r="H12" s="225">
        <f t="shared" si="0"/>
        <v>668</v>
      </c>
      <c r="I12" s="355"/>
      <c r="J12" s="355"/>
      <c r="K12" s="330"/>
    </row>
    <row r="13" spans="1:11" ht="19.149999999999999" customHeight="1">
      <c r="A13" s="238"/>
      <c r="B13" s="135"/>
      <c r="C13" s="21"/>
      <c r="D13" s="68"/>
      <c r="E13" s="199" t="s">
        <v>5507</v>
      </c>
      <c r="F13" s="86">
        <f>SUM(F11:F12)</f>
        <v>806</v>
      </c>
      <c r="G13" s="86">
        <f t="shared" ref="G13:K13" si="6">SUM(G11:G12)</f>
        <v>705</v>
      </c>
      <c r="H13" s="86">
        <f t="shared" si="6"/>
        <v>1511</v>
      </c>
      <c r="I13" s="81">
        <f t="shared" si="6"/>
        <v>2</v>
      </c>
      <c r="J13" s="81">
        <f t="shared" si="6"/>
        <v>2</v>
      </c>
      <c r="K13" s="86">
        <f t="shared" si="6"/>
        <v>4</v>
      </c>
    </row>
    <row r="14" spans="1:11" ht="19.149999999999999" customHeight="1">
      <c r="A14" s="371">
        <v>4</v>
      </c>
      <c r="B14" s="347" t="s">
        <v>5648</v>
      </c>
      <c r="C14" s="21" t="s">
        <v>2795</v>
      </c>
      <c r="D14" s="68" t="s">
        <v>2794</v>
      </c>
      <c r="E14" s="7"/>
      <c r="F14" s="81">
        <v>372</v>
      </c>
      <c r="G14" s="81">
        <v>252</v>
      </c>
      <c r="H14" s="225">
        <f t="shared" si="0"/>
        <v>624</v>
      </c>
      <c r="I14" s="353">
        <v>2</v>
      </c>
      <c r="J14" s="353">
        <v>2</v>
      </c>
      <c r="K14" s="328">
        <f t="shared" ref="K14" si="7">SUM(I14:J16)</f>
        <v>4</v>
      </c>
    </row>
    <row r="15" spans="1:11" ht="19.149999999999999" customHeight="1">
      <c r="A15" s="372"/>
      <c r="B15" s="366"/>
      <c r="C15" s="21" t="s">
        <v>2795</v>
      </c>
      <c r="D15" s="68" t="s">
        <v>2796</v>
      </c>
      <c r="E15" s="7"/>
      <c r="F15" s="81">
        <v>295</v>
      </c>
      <c r="G15" s="81">
        <v>211</v>
      </c>
      <c r="H15" s="225">
        <f t="shared" si="0"/>
        <v>506</v>
      </c>
      <c r="I15" s="354"/>
      <c r="J15" s="354"/>
      <c r="K15" s="329"/>
    </row>
    <row r="16" spans="1:11" ht="19.149999999999999" customHeight="1">
      <c r="A16" s="373"/>
      <c r="B16" s="367"/>
      <c r="C16" s="21" t="s">
        <v>2795</v>
      </c>
      <c r="D16" s="68" t="s">
        <v>2797</v>
      </c>
      <c r="E16" s="7"/>
      <c r="F16" s="81">
        <v>323</v>
      </c>
      <c r="G16" s="81">
        <v>271</v>
      </c>
      <c r="H16" s="225">
        <f t="shared" si="0"/>
        <v>594</v>
      </c>
      <c r="I16" s="355"/>
      <c r="J16" s="355"/>
      <c r="K16" s="330"/>
    </row>
    <row r="17" spans="1:11" ht="19.149999999999999" customHeight="1">
      <c r="A17" s="239"/>
      <c r="B17" s="135"/>
      <c r="C17" s="21"/>
      <c r="D17" s="68"/>
      <c r="E17" s="199" t="s">
        <v>5507</v>
      </c>
      <c r="F17" s="86">
        <f>SUM(F14:F16)</f>
        <v>990</v>
      </c>
      <c r="G17" s="86">
        <f t="shared" ref="G17:K17" si="8">SUM(G14:G16)</f>
        <v>734</v>
      </c>
      <c r="H17" s="86">
        <f t="shared" si="8"/>
        <v>1724</v>
      </c>
      <c r="I17" s="81">
        <f t="shared" si="8"/>
        <v>2</v>
      </c>
      <c r="J17" s="81">
        <f t="shared" si="8"/>
        <v>2</v>
      </c>
      <c r="K17" s="86">
        <f t="shared" si="8"/>
        <v>4</v>
      </c>
    </row>
    <row r="18" spans="1:11" ht="19.149999999999999" customHeight="1">
      <c r="A18" s="360">
        <v>5</v>
      </c>
      <c r="B18" s="347" t="s">
        <v>5648</v>
      </c>
      <c r="C18" s="21" t="s">
        <v>2795</v>
      </c>
      <c r="D18" s="68" t="s">
        <v>2798</v>
      </c>
      <c r="E18" s="7"/>
      <c r="F18" s="81">
        <v>281</v>
      </c>
      <c r="G18" s="81">
        <v>220</v>
      </c>
      <c r="H18" s="225">
        <f t="shared" si="0"/>
        <v>501</v>
      </c>
      <c r="I18" s="368">
        <v>2</v>
      </c>
      <c r="J18" s="368">
        <v>2</v>
      </c>
      <c r="K18" s="350">
        <f t="shared" ref="K18" si="9">SUM(I18:J20)</f>
        <v>4</v>
      </c>
    </row>
    <row r="19" spans="1:11" ht="19.149999999999999" customHeight="1">
      <c r="A19" s="362"/>
      <c r="B19" s="366"/>
      <c r="C19" s="21" t="s">
        <v>2795</v>
      </c>
      <c r="D19" s="68" t="s">
        <v>2799</v>
      </c>
      <c r="E19" s="7"/>
      <c r="F19" s="81">
        <v>472</v>
      </c>
      <c r="G19" s="81">
        <v>387</v>
      </c>
      <c r="H19" s="225">
        <f t="shared" si="0"/>
        <v>859</v>
      </c>
      <c r="I19" s="369"/>
      <c r="J19" s="369"/>
      <c r="K19" s="351"/>
    </row>
    <row r="20" spans="1:11" ht="19.149999999999999" customHeight="1">
      <c r="A20" s="361"/>
      <c r="B20" s="367"/>
      <c r="C20" s="21" t="s">
        <v>2795</v>
      </c>
      <c r="D20" s="68" t="s">
        <v>2800</v>
      </c>
      <c r="E20" s="7"/>
      <c r="F20" s="81">
        <v>435</v>
      </c>
      <c r="G20" s="81">
        <v>363</v>
      </c>
      <c r="H20" s="225">
        <f t="shared" si="0"/>
        <v>798</v>
      </c>
      <c r="I20" s="370"/>
      <c r="J20" s="370"/>
      <c r="K20" s="352"/>
    </row>
    <row r="21" spans="1:11" ht="19.149999999999999" customHeight="1">
      <c r="A21" s="238"/>
      <c r="B21" s="135"/>
      <c r="C21" s="21"/>
      <c r="D21" s="68"/>
      <c r="E21" s="199" t="s">
        <v>5507</v>
      </c>
      <c r="F21" s="86">
        <f>SUM(F18:F20)</f>
        <v>1188</v>
      </c>
      <c r="G21" s="86">
        <f t="shared" ref="G21:K21" si="10">SUM(G18:G20)</f>
        <v>970</v>
      </c>
      <c r="H21" s="86">
        <f t="shared" si="10"/>
        <v>2158</v>
      </c>
      <c r="I21" s="81">
        <f t="shared" si="10"/>
        <v>2</v>
      </c>
      <c r="J21" s="81">
        <f t="shared" si="10"/>
        <v>2</v>
      </c>
      <c r="K21" s="86">
        <f t="shared" si="10"/>
        <v>4</v>
      </c>
    </row>
    <row r="22" spans="1:11" ht="19.149999999999999" customHeight="1">
      <c r="A22" s="371">
        <v>6</v>
      </c>
      <c r="B22" s="365" t="s">
        <v>5647</v>
      </c>
      <c r="C22" s="21" t="s">
        <v>2795</v>
      </c>
      <c r="D22" s="68" t="s">
        <v>2801</v>
      </c>
      <c r="E22" s="7"/>
      <c r="F22" s="81">
        <v>300</v>
      </c>
      <c r="G22" s="81">
        <v>272</v>
      </c>
      <c r="H22" s="225">
        <f t="shared" si="0"/>
        <v>572</v>
      </c>
      <c r="I22" s="353">
        <v>2</v>
      </c>
      <c r="J22" s="353">
        <v>2</v>
      </c>
      <c r="K22" s="328">
        <f t="shared" ref="K22" si="11">SUM(I22:J24)</f>
        <v>4</v>
      </c>
    </row>
    <row r="23" spans="1:11" ht="19.149999999999999" customHeight="1">
      <c r="A23" s="372"/>
      <c r="B23" s="366"/>
      <c r="C23" s="21" t="s">
        <v>2795</v>
      </c>
      <c r="D23" s="68" t="s">
        <v>2802</v>
      </c>
      <c r="E23" s="7"/>
      <c r="F23" s="81">
        <v>181</v>
      </c>
      <c r="G23" s="81">
        <v>154</v>
      </c>
      <c r="H23" s="225">
        <f t="shared" si="0"/>
        <v>335</v>
      </c>
      <c r="I23" s="354"/>
      <c r="J23" s="354"/>
      <c r="K23" s="329"/>
    </row>
    <row r="24" spans="1:11" ht="19.149999999999999" customHeight="1">
      <c r="A24" s="373"/>
      <c r="B24" s="367"/>
      <c r="C24" s="21" t="s">
        <v>2795</v>
      </c>
      <c r="D24" s="68" t="s">
        <v>2803</v>
      </c>
      <c r="E24" s="7"/>
      <c r="F24" s="81">
        <v>267</v>
      </c>
      <c r="G24" s="81">
        <v>201</v>
      </c>
      <c r="H24" s="225">
        <f t="shared" si="0"/>
        <v>468</v>
      </c>
      <c r="I24" s="355"/>
      <c r="J24" s="355"/>
      <c r="K24" s="330"/>
    </row>
    <row r="25" spans="1:11" ht="19.149999999999999" customHeight="1">
      <c r="A25" s="239"/>
      <c r="B25" s="135"/>
      <c r="C25" s="21"/>
      <c r="D25" s="68"/>
      <c r="E25" s="199" t="s">
        <v>5507</v>
      </c>
      <c r="F25" s="86">
        <f>SUM(F22:F24)</f>
        <v>748</v>
      </c>
      <c r="G25" s="86">
        <f t="shared" ref="G25:K25" si="12">SUM(G22:G24)</f>
        <v>627</v>
      </c>
      <c r="H25" s="86">
        <f t="shared" si="12"/>
        <v>1375</v>
      </c>
      <c r="I25" s="81">
        <f t="shared" si="12"/>
        <v>2</v>
      </c>
      <c r="J25" s="81">
        <f t="shared" si="12"/>
        <v>2</v>
      </c>
      <c r="K25" s="86">
        <f t="shared" si="12"/>
        <v>4</v>
      </c>
    </row>
    <row r="26" spans="1:11" ht="19.149999999999999" customHeight="1">
      <c r="A26" s="360">
        <v>7</v>
      </c>
      <c r="B26" s="347" t="s">
        <v>5649</v>
      </c>
      <c r="C26" s="21" t="s">
        <v>2795</v>
      </c>
      <c r="D26" s="68" t="s">
        <v>2804</v>
      </c>
      <c r="E26" s="7"/>
      <c r="F26" s="81">
        <v>737</v>
      </c>
      <c r="G26" s="81">
        <v>603</v>
      </c>
      <c r="H26" s="225">
        <f t="shared" si="0"/>
        <v>1340</v>
      </c>
      <c r="I26" s="368">
        <v>2</v>
      </c>
      <c r="J26" s="368">
        <v>2</v>
      </c>
      <c r="K26" s="350">
        <f t="shared" ref="K26" si="13">SUM(I26:J27)</f>
        <v>4</v>
      </c>
    </row>
    <row r="27" spans="1:11" ht="23.65" customHeight="1">
      <c r="A27" s="361"/>
      <c r="B27" s="367"/>
      <c r="C27" s="21" t="s">
        <v>2806</v>
      </c>
      <c r="D27" s="68" t="s">
        <v>2805</v>
      </c>
      <c r="E27" s="7"/>
      <c r="F27" s="81">
        <v>733</v>
      </c>
      <c r="G27" s="81">
        <v>518</v>
      </c>
      <c r="H27" s="225">
        <f t="shared" si="0"/>
        <v>1251</v>
      </c>
      <c r="I27" s="370"/>
      <c r="J27" s="370"/>
      <c r="K27" s="352"/>
    </row>
    <row r="28" spans="1:11" ht="19.149999999999999" customHeight="1">
      <c r="A28" s="239"/>
      <c r="B28" s="138"/>
      <c r="C28" s="21"/>
      <c r="D28" s="68"/>
      <c r="E28" s="199" t="s">
        <v>5507</v>
      </c>
      <c r="F28" s="86">
        <f>SUM(F26:F27)</f>
        <v>1470</v>
      </c>
      <c r="G28" s="86">
        <f t="shared" ref="G28:K28" si="14">SUM(G26:G27)</f>
        <v>1121</v>
      </c>
      <c r="H28" s="86">
        <f t="shared" si="14"/>
        <v>2591</v>
      </c>
      <c r="I28" s="81">
        <f t="shared" si="14"/>
        <v>2</v>
      </c>
      <c r="J28" s="81">
        <f t="shared" si="14"/>
        <v>2</v>
      </c>
      <c r="K28" s="86">
        <f t="shared" si="14"/>
        <v>4</v>
      </c>
    </row>
    <row r="29" spans="1:11" ht="19.149999999999999" customHeight="1">
      <c r="A29" s="360">
        <v>8</v>
      </c>
      <c r="B29" s="347" t="s">
        <v>5649</v>
      </c>
      <c r="C29" s="21" t="s">
        <v>2806</v>
      </c>
      <c r="D29" s="68" t="s">
        <v>2807</v>
      </c>
      <c r="E29" s="7"/>
      <c r="F29" s="81">
        <v>935</v>
      </c>
      <c r="G29" s="81">
        <v>715</v>
      </c>
      <c r="H29" s="225">
        <f t="shared" si="0"/>
        <v>1650</v>
      </c>
      <c r="I29" s="80">
        <v>2</v>
      </c>
      <c r="J29" s="80">
        <v>2</v>
      </c>
      <c r="K29" s="6">
        <f>SUM(I29:J29)</f>
        <v>4</v>
      </c>
    </row>
    <row r="30" spans="1:11" ht="22.9" customHeight="1">
      <c r="A30" s="361"/>
      <c r="B30" s="367"/>
      <c r="C30" s="21"/>
      <c r="D30" s="68"/>
      <c r="E30" s="199" t="s">
        <v>5507</v>
      </c>
      <c r="F30" s="86">
        <f>SUM(F29)</f>
        <v>935</v>
      </c>
      <c r="G30" s="86">
        <f t="shared" ref="G30:K30" si="15">SUM(G29)</f>
        <v>715</v>
      </c>
      <c r="H30" s="86">
        <f t="shared" si="15"/>
        <v>1650</v>
      </c>
      <c r="I30" s="81">
        <f t="shared" si="15"/>
        <v>2</v>
      </c>
      <c r="J30" s="81">
        <f t="shared" si="15"/>
        <v>2</v>
      </c>
      <c r="K30" s="86">
        <f t="shared" si="15"/>
        <v>4</v>
      </c>
    </row>
    <row r="31" spans="1:11" ht="19.149999999999999" customHeight="1">
      <c r="A31" s="371">
        <v>9</v>
      </c>
      <c r="B31" s="347" t="s">
        <v>5649</v>
      </c>
      <c r="C31" s="21" t="s">
        <v>2809</v>
      </c>
      <c r="D31" s="68" t="s">
        <v>2808</v>
      </c>
      <c r="E31" s="7"/>
      <c r="F31" s="81">
        <v>618</v>
      </c>
      <c r="G31" s="81">
        <v>428</v>
      </c>
      <c r="H31" s="225">
        <f t="shared" si="0"/>
        <v>1046</v>
      </c>
      <c r="I31" s="353">
        <v>2</v>
      </c>
      <c r="J31" s="353">
        <v>2</v>
      </c>
      <c r="K31" s="328">
        <f t="shared" ref="K31" si="16">SUM(I31:J32)</f>
        <v>4</v>
      </c>
    </row>
    <row r="32" spans="1:11" ht="22.9" customHeight="1">
      <c r="A32" s="373"/>
      <c r="B32" s="367"/>
      <c r="C32" s="21" t="s">
        <v>2809</v>
      </c>
      <c r="D32" s="68" t="s">
        <v>2810</v>
      </c>
      <c r="E32" s="7"/>
      <c r="F32" s="81">
        <v>738</v>
      </c>
      <c r="G32" s="81">
        <v>625</v>
      </c>
      <c r="H32" s="225">
        <f t="shared" si="0"/>
        <v>1363</v>
      </c>
      <c r="I32" s="355"/>
      <c r="J32" s="355"/>
      <c r="K32" s="330"/>
    </row>
    <row r="33" spans="1:11" ht="19.149999999999999" customHeight="1">
      <c r="A33" s="238"/>
      <c r="B33" s="135"/>
      <c r="C33" s="21"/>
      <c r="D33" s="68"/>
      <c r="E33" s="199" t="s">
        <v>5507</v>
      </c>
      <c r="F33" s="86">
        <f>SUM(F31:F32)</f>
        <v>1356</v>
      </c>
      <c r="G33" s="86">
        <f t="shared" ref="G33:K33" si="17">SUM(G31:G32)</f>
        <v>1053</v>
      </c>
      <c r="H33" s="86">
        <f t="shared" si="17"/>
        <v>2409</v>
      </c>
      <c r="I33" s="81">
        <f t="shared" si="17"/>
        <v>2</v>
      </c>
      <c r="J33" s="81">
        <f t="shared" si="17"/>
        <v>2</v>
      </c>
      <c r="K33" s="86">
        <f t="shared" si="17"/>
        <v>4</v>
      </c>
    </row>
    <row r="34" spans="1:11" ht="19.149999999999999" customHeight="1">
      <c r="A34" s="371">
        <v>10</v>
      </c>
      <c r="B34" s="347" t="s">
        <v>5649</v>
      </c>
      <c r="C34" s="21" t="s">
        <v>2809</v>
      </c>
      <c r="D34" s="68" t="s">
        <v>2811</v>
      </c>
      <c r="E34" s="7"/>
      <c r="F34" s="81">
        <v>348</v>
      </c>
      <c r="G34" s="81">
        <v>291</v>
      </c>
      <c r="H34" s="225">
        <f t="shared" si="0"/>
        <v>639</v>
      </c>
      <c r="I34" s="353">
        <v>2</v>
      </c>
      <c r="J34" s="353">
        <v>2</v>
      </c>
      <c r="K34" s="328">
        <f t="shared" ref="K34" si="18">SUM(I34:J35)</f>
        <v>4</v>
      </c>
    </row>
    <row r="35" spans="1:11" ht="24" customHeight="1">
      <c r="A35" s="373"/>
      <c r="B35" s="367"/>
      <c r="C35" s="21" t="s">
        <v>2809</v>
      </c>
      <c r="D35" s="68" t="s">
        <v>2812</v>
      </c>
      <c r="E35" s="7"/>
      <c r="F35" s="82">
        <v>456</v>
      </c>
      <c r="G35" s="82">
        <v>350</v>
      </c>
      <c r="H35" s="214">
        <f t="shared" si="0"/>
        <v>806</v>
      </c>
      <c r="I35" s="355"/>
      <c r="J35" s="355"/>
      <c r="K35" s="330"/>
    </row>
    <row r="36" spans="1:11" ht="19.149999999999999" customHeight="1">
      <c r="A36" s="238"/>
      <c r="B36" s="135"/>
      <c r="C36" s="21"/>
      <c r="D36" s="68"/>
      <c r="E36" s="199" t="s">
        <v>5507</v>
      </c>
      <c r="F36" s="86">
        <f>SUM(F34:F35)</f>
        <v>804</v>
      </c>
      <c r="G36" s="86">
        <f t="shared" ref="G36:K36" si="19">SUM(G34:G35)</f>
        <v>641</v>
      </c>
      <c r="H36" s="86">
        <f t="shared" si="19"/>
        <v>1445</v>
      </c>
      <c r="I36" s="81">
        <f t="shared" si="19"/>
        <v>2</v>
      </c>
      <c r="J36" s="81">
        <f t="shared" si="19"/>
        <v>2</v>
      </c>
      <c r="K36" s="86">
        <f t="shared" si="19"/>
        <v>4</v>
      </c>
    </row>
    <row r="37" spans="1:11" ht="19.149999999999999" customHeight="1">
      <c r="A37" s="371">
        <v>11</v>
      </c>
      <c r="B37" s="347" t="s">
        <v>5650</v>
      </c>
      <c r="C37" s="21" t="s">
        <v>2814</v>
      </c>
      <c r="D37" s="68" t="s">
        <v>2813</v>
      </c>
      <c r="E37" s="7"/>
      <c r="F37" s="83">
        <v>237</v>
      </c>
      <c r="G37" s="83">
        <v>165</v>
      </c>
      <c r="H37" s="215">
        <f t="shared" si="0"/>
        <v>402</v>
      </c>
      <c r="I37" s="353">
        <v>2</v>
      </c>
      <c r="J37" s="353">
        <v>2</v>
      </c>
      <c r="K37" s="328">
        <f t="shared" ref="K37" si="20">SUM(I37:J40)</f>
        <v>4</v>
      </c>
    </row>
    <row r="38" spans="1:11" ht="19.149999999999999" customHeight="1">
      <c r="A38" s="372"/>
      <c r="B38" s="366"/>
      <c r="C38" s="21" t="s">
        <v>2816</v>
      </c>
      <c r="D38" s="68" t="s">
        <v>2815</v>
      </c>
      <c r="E38" s="7"/>
      <c r="F38" s="81">
        <v>351</v>
      </c>
      <c r="G38" s="81">
        <v>310</v>
      </c>
      <c r="H38" s="225">
        <f t="shared" si="0"/>
        <v>661</v>
      </c>
      <c r="I38" s="354"/>
      <c r="J38" s="354"/>
      <c r="K38" s="329"/>
    </row>
    <row r="39" spans="1:11" ht="19.149999999999999" customHeight="1">
      <c r="A39" s="372"/>
      <c r="B39" s="366"/>
      <c r="C39" s="21" t="s">
        <v>2818</v>
      </c>
      <c r="D39" s="68" t="s">
        <v>2817</v>
      </c>
      <c r="E39" s="7"/>
      <c r="F39" s="81">
        <v>267</v>
      </c>
      <c r="G39" s="81">
        <v>215</v>
      </c>
      <c r="H39" s="225">
        <f t="shared" si="0"/>
        <v>482</v>
      </c>
      <c r="I39" s="354"/>
      <c r="J39" s="354"/>
      <c r="K39" s="329"/>
    </row>
    <row r="40" spans="1:11" ht="19.149999999999999" customHeight="1">
      <c r="A40" s="373"/>
      <c r="B40" s="367"/>
      <c r="C40" s="21" t="s">
        <v>2820</v>
      </c>
      <c r="D40" s="68" t="s">
        <v>2819</v>
      </c>
      <c r="E40" s="7"/>
      <c r="F40" s="81">
        <v>443</v>
      </c>
      <c r="G40" s="81">
        <v>371</v>
      </c>
      <c r="H40" s="225">
        <f t="shared" si="0"/>
        <v>814</v>
      </c>
      <c r="I40" s="355"/>
      <c r="J40" s="355"/>
      <c r="K40" s="330"/>
    </row>
    <row r="41" spans="1:11" ht="19.149999999999999" customHeight="1">
      <c r="A41" s="238"/>
      <c r="B41" s="135"/>
      <c r="C41" s="21"/>
      <c r="D41" s="68"/>
      <c r="E41" s="199" t="s">
        <v>5507</v>
      </c>
      <c r="F41" s="86">
        <f>SUM(F37:F40)</f>
        <v>1298</v>
      </c>
      <c r="G41" s="86">
        <f t="shared" ref="G41:K41" si="21">SUM(G37:G40)</f>
        <v>1061</v>
      </c>
      <c r="H41" s="86">
        <f t="shared" si="21"/>
        <v>2359</v>
      </c>
      <c r="I41" s="81">
        <f t="shared" si="21"/>
        <v>2</v>
      </c>
      <c r="J41" s="81">
        <f t="shared" si="21"/>
        <v>2</v>
      </c>
      <c r="K41" s="86">
        <f t="shared" si="21"/>
        <v>4</v>
      </c>
    </row>
    <row r="42" spans="1:11" ht="19.149999999999999" customHeight="1">
      <c r="A42" s="371">
        <v>12</v>
      </c>
      <c r="B42" s="347" t="s">
        <v>5651</v>
      </c>
      <c r="C42" s="21" t="s">
        <v>2820</v>
      </c>
      <c r="D42" s="68" t="s">
        <v>2821</v>
      </c>
      <c r="E42" s="7"/>
      <c r="F42" s="81">
        <v>426</v>
      </c>
      <c r="G42" s="81">
        <v>349</v>
      </c>
      <c r="H42" s="225">
        <f t="shared" si="0"/>
        <v>775</v>
      </c>
      <c r="I42" s="353">
        <v>2</v>
      </c>
      <c r="J42" s="353">
        <v>2</v>
      </c>
      <c r="K42" s="328">
        <f t="shared" ref="K42" si="22">SUM(I42:J44)</f>
        <v>4</v>
      </c>
    </row>
    <row r="43" spans="1:11" ht="19.149999999999999" customHeight="1">
      <c r="A43" s="372"/>
      <c r="B43" s="366"/>
      <c r="C43" s="21" t="s">
        <v>2818</v>
      </c>
      <c r="D43" s="68" t="s">
        <v>2822</v>
      </c>
      <c r="E43" s="7"/>
      <c r="F43" s="81">
        <v>343</v>
      </c>
      <c r="G43" s="81">
        <v>321</v>
      </c>
      <c r="H43" s="225">
        <f t="shared" si="0"/>
        <v>664</v>
      </c>
      <c r="I43" s="354"/>
      <c r="J43" s="354"/>
      <c r="K43" s="329"/>
    </row>
    <row r="44" spans="1:11" ht="19.149999999999999" customHeight="1">
      <c r="A44" s="373"/>
      <c r="B44" s="367"/>
      <c r="C44" s="21" t="s">
        <v>2818</v>
      </c>
      <c r="D44" s="68" t="s">
        <v>2823</v>
      </c>
      <c r="E44" s="7"/>
      <c r="F44" s="81">
        <v>272</v>
      </c>
      <c r="G44" s="81">
        <v>207</v>
      </c>
      <c r="H44" s="225">
        <f t="shared" si="0"/>
        <v>479</v>
      </c>
      <c r="I44" s="355"/>
      <c r="J44" s="355"/>
      <c r="K44" s="330"/>
    </row>
    <row r="45" spans="1:11" ht="34.15" customHeight="1">
      <c r="A45" s="239"/>
      <c r="B45" s="135"/>
      <c r="C45" s="21"/>
      <c r="D45" s="68"/>
      <c r="E45" s="199" t="s">
        <v>5507</v>
      </c>
      <c r="F45" s="86">
        <f>SUM(F42:F44)</f>
        <v>1041</v>
      </c>
      <c r="G45" s="86">
        <f t="shared" ref="G45:K45" si="23">SUM(G42:G44)</f>
        <v>877</v>
      </c>
      <c r="H45" s="86">
        <f t="shared" si="23"/>
        <v>1918</v>
      </c>
      <c r="I45" s="81">
        <f t="shared" si="23"/>
        <v>2</v>
      </c>
      <c r="J45" s="81">
        <f t="shared" si="23"/>
        <v>2</v>
      </c>
      <c r="K45" s="86">
        <f t="shared" si="23"/>
        <v>4</v>
      </c>
    </row>
    <row r="46" spans="1:11" ht="19.149999999999999" customHeight="1">
      <c r="A46" s="360">
        <v>13</v>
      </c>
      <c r="B46" s="365" t="s">
        <v>5651</v>
      </c>
      <c r="C46" s="21" t="s">
        <v>2814</v>
      </c>
      <c r="D46" s="68" t="s">
        <v>2824</v>
      </c>
      <c r="E46" s="7"/>
      <c r="F46" s="81">
        <v>339</v>
      </c>
      <c r="G46" s="81">
        <v>336</v>
      </c>
      <c r="H46" s="225">
        <f t="shared" si="0"/>
        <v>675</v>
      </c>
      <c r="I46" s="368">
        <v>2</v>
      </c>
      <c r="J46" s="368">
        <v>2</v>
      </c>
      <c r="K46" s="350">
        <f t="shared" ref="K46" si="24">SUM(I46:J47)</f>
        <v>4</v>
      </c>
    </row>
    <row r="47" spans="1:11" ht="27" customHeight="1">
      <c r="A47" s="361"/>
      <c r="B47" s="367"/>
      <c r="C47" s="21" t="s">
        <v>2820</v>
      </c>
      <c r="D47" s="68" t="s">
        <v>2825</v>
      </c>
      <c r="E47" s="7"/>
      <c r="F47" s="81">
        <v>632</v>
      </c>
      <c r="G47" s="81">
        <v>479</v>
      </c>
      <c r="H47" s="225">
        <f t="shared" si="0"/>
        <v>1111</v>
      </c>
      <c r="I47" s="370"/>
      <c r="J47" s="370"/>
      <c r="K47" s="352"/>
    </row>
    <row r="48" spans="1:11" ht="29.45" customHeight="1">
      <c r="A48" s="239"/>
      <c r="B48" s="135"/>
      <c r="C48" s="21"/>
      <c r="D48" s="68"/>
      <c r="E48" s="199" t="s">
        <v>5507</v>
      </c>
      <c r="F48" s="86">
        <f>SUM(F46:F47)</f>
        <v>971</v>
      </c>
      <c r="G48" s="86">
        <f t="shared" ref="G48:K48" si="25">SUM(G46:G47)</f>
        <v>815</v>
      </c>
      <c r="H48" s="86">
        <f t="shared" si="25"/>
        <v>1786</v>
      </c>
      <c r="I48" s="81">
        <f t="shared" si="25"/>
        <v>2</v>
      </c>
      <c r="J48" s="81">
        <f t="shared" si="25"/>
        <v>2</v>
      </c>
      <c r="K48" s="86">
        <f t="shared" si="25"/>
        <v>4</v>
      </c>
    </row>
    <row r="49" spans="1:11" ht="19.149999999999999" customHeight="1">
      <c r="A49" s="360">
        <v>14</v>
      </c>
      <c r="B49" s="365" t="s">
        <v>5651</v>
      </c>
      <c r="C49" s="21" t="s">
        <v>2814</v>
      </c>
      <c r="D49" s="68" t="s">
        <v>2826</v>
      </c>
      <c r="E49" s="7"/>
      <c r="F49" s="81">
        <v>248</v>
      </c>
      <c r="G49" s="81">
        <v>174</v>
      </c>
      <c r="H49" s="225">
        <f t="shared" si="0"/>
        <v>422</v>
      </c>
      <c r="I49" s="368">
        <v>2</v>
      </c>
      <c r="J49" s="368">
        <v>2</v>
      </c>
      <c r="K49" s="350">
        <f t="shared" ref="K49" si="26">SUM(I49:J53)</f>
        <v>4</v>
      </c>
    </row>
    <row r="50" spans="1:11" ht="19.149999999999999" customHeight="1">
      <c r="A50" s="362"/>
      <c r="B50" s="366"/>
      <c r="C50" s="21" t="s">
        <v>2814</v>
      </c>
      <c r="D50" s="68" t="s">
        <v>2827</v>
      </c>
      <c r="E50" s="7"/>
      <c r="F50" s="81">
        <v>134</v>
      </c>
      <c r="G50" s="81">
        <v>94</v>
      </c>
      <c r="H50" s="225">
        <f t="shared" si="0"/>
        <v>228</v>
      </c>
      <c r="I50" s="369"/>
      <c r="J50" s="369"/>
      <c r="K50" s="351"/>
    </row>
    <row r="51" spans="1:11" ht="19.149999999999999" customHeight="1">
      <c r="A51" s="362"/>
      <c r="B51" s="366"/>
      <c r="C51" s="21" t="s">
        <v>2829</v>
      </c>
      <c r="D51" s="68" t="s">
        <v>2828</v>
      </c>
      <c r="E51" s="7"/>
      <c r="F51" s="81">
        <v>309</v>
      </c>
      <c r="G51" s="81">
        <v>260</v>
      </c>
      <c r="H51" s="225">
        <f t="shared" si="0"/>
        <v>569</v>
      </c>
      <c r="I51" s="369"/>
      <c r="J51" s="369"/>
      <c r="K51" s="351"/>
    </row>
    <row r="52" spans="1:11" ht="19.149999999999999" customHeight="1">
      <c r="A52" s="362"/>
      <c r="B52" s="366"/>
      <c r="C52" s="21" t="s">
        <v>2829</v>
      </c>
      <c r="D52" s="68" t="s">
        <v>2830</v>
      </c>
      <c r="E52" s="7"/>
      <c r="F52" s="81">
        <v>184</v>
      </c>
      <c r="G52" s="81">
        <v>153</v>
      </c>
      <c r="H52" s="225">
        <f t="shared" si="0"/>
        <v>337</v>
      </c>
      <c r="I52" s="369"/>
      <c r="J52" s="369"/>
      <c r="K52" s="351"/>
    </row>
    <row r="53" spans="1:11" ht="19.149999999999999" customHeight="1">
      <c r="A53" s="361"/>
      <c r="B53" s="367"/>
      <c r="C53" s="21" t="s">
        <v>2829</v>
      </c>
      <c r="D53" s="68" t="s">
        <v>2831</v>
      </c>
      <c r="E53" s="7"/>
      <c r="F53" s="81">
        <v>304</v>
      </c>
      <c r="G53" s="81">
        <v>247</v>
      </c>
      <c r="H53" s="225">
        <f t="shared" si="0"/>
        <v>551</v>
      </c>
      <c r="I53" s="370"/>
      <c r="J53" s="370"/>
      <c r="K53" s="352"/>
    </row>
    <row r="54" spans="1:11" ht="39" customHeight="1">
      <c r="A54" s="238"/>
      <c r="B54" s="135"/>
      <c r="C54" s="21"/>
      <c r="D54" s="68"/>
      <c r="E54" s="199" t="s">
        <v>5507</v>
      </c>
      <c r="F54" s="86">
        <f>SUM(F49:F53)</f>
        <v>1179</v>
      </c>
      <c r="G54" s="86">
        <f t="shared" ref="G54:K54" si="27">SUM(G49:G53)</f>
        <v>928</v>
      </c>
      <c r="H54" s="86">
        <f t="shared" si="27"/>
        <v>2107</v>
      </c>
      <c r="I54" s="81">
        <f t="shared" si="27"/>
        <v>2</v>
      </c>
      <c r="J54" s="81">
        <f t="shared" si="27"/>
        <v>2</v>
      </c>
      <c r="K54" s="86">
        <f t="shared" si="27"/>
        <v>4</v>
      </c>
    </row>
    <row r="55" spans="1:11" ht="19.149999999999999" customHeight="1">
      <c r="A55" s="371">
        <v>15</v>
      </c>
      <c r="B55" s="347" t="s">
        <v>5652</v>
      </c>
      <c r="C55" s="21" t="s">
        <v>2833</v>
      </c>
      <c r="D55" s="68" t="s">
        <v>2832</v>
      </c>
      <c r="E55" s="7"/>
      <c r="F55" s="81">
        <v>540</v>
      </c>
      <c r="G55" s="81">
        <v>427</v>
      </c>
      <c r="H55" s="225">
        <f t="shared" si="0"/>
        <v>967</v>
      </c>
      <c r="I55" s="353">
        <v>2</v>
      </c>
      <c r="J55" s="353">
        <v>2</v>
      </c>
      <c r="K55" s="328">
        <f t="shared" ref="K55" si="28">SUM(I55:J56)</f>
        <v>4</v>
      </c>
    </row>
    <row r="56" spans="1:11" ht="24.4" customHeight="1">
      <c r="A56" s="373"/>
      <c r="B56" s="367"/>
      <c r="C56" s="21" t="s">
        <v>2835</v>
      </c>
      <c r="D56" s="68" t="s">
        <v>2834</v>
      </c>
      <c r="E56" s="7"/>
      <c r="F56" s="81">
        <v>637</v>
      </c>
      <c r="G56" s="81">
        <v>491</v>
      </c>
      <c r="H56" s="225">
        <f t="shared" si="0"/>
        <v>1128</v>
      </c>
      <c r="I56" s="355"/>
      <c r="J56" s="355"/>
      <c r="K56" s="330"/>
    </row>
    <row r="57" spans="1:11" ht="19.149999999999999" customHeight="1">
      <c r="A57" s="238"/>
      <c r="B57" s="135"/>
      <c r="C57" s="21"/>
      <c r="D57" s="68"/>
      <c r="E57" s="199" t="s">
        <v>5507</v>
      </c>
      <c r="F57" s="86">
        <f>SUM(F55:F56)</f>
        <v>1177</v>
      </c>
      <c r="G57" s="86">
        <f t="shared" ref="G57:K57" si="29">SUM(G55:G56)</f>
        <v>918</v>
      </c>
      <c r="H57" s="86">
        <f t="shared" si="29"/>
        <v>2095</v>
      </c>
      <c r="I57" s="81">
        <f t="shared" si="29"/>
        <v>2</v>
      </c>
      <c r="J57" s="81">
        <f t="shared" si="29"/>
        <v>2</v>
      </c>
      <c r="K57" s="86">
        <f t="shared" si="29"/>
        <v>4</v>
      </c>
    </row>
    <row r="58" spans="1:11" ht="24.4" customHeight="1">
      <c r="A58" s="371">
        <v>16</v>
      </c>
      <c r="B58" s="347" t="s">
        <v>5652</v>
      </c>
      <c r="C58" s="21" t="s">
        <v>2835</v>
      </c>
      <c r="D58" s="68" t="s">
        <v>2836</v>
      </c>
      <c r="E58" s="7"/>
      <c r="F58" s="81">
        <v>624</v>
      </c>
      <c r="G58" s="81">
        <v>530</v>
      </c>
      <c r="H58" s="225">
        <f t="shared" si="0"/>
        <v>1154</v>
      </c>
      <c r="I58" s="353">
        <v>2</v>
      </c>
      <c r="J58" s="353">
        <v>2</v>
      </c>
      <c r="K58" s="328">
        <f t="shared" ref="K58" si="30">SUM(I58:J59)</f>
        <v>4</v>
      </c>
    </row>
    <row r="59" spans="1:11" ht="21.4" customHeight="1">
      <c r="A59" s="373"/>
      <c r="B59" s="367"/>
      <c r="C59" s="21" t="s">
        <v>2838</v>
      </c>
      <c r="D59" s="68" t="s">
        <v>2837</v>
      </c>
      <c r="E59" s="7"/>
      <c r="F59" s="81">
        <v>468</v>
      </c>
      <c r="G59" s="81">
        <v>349</v>
      </c>
      <c r="H59" s="225">
        <f t="shared" si="0"/>
        <v>817</v>
      </c>
      <c r="I59" s="355"/>
      <c r="J59" s="355"/>
      <c r="K59" s="330"/>
    </row>
    <row r="60" spans="1:11" ht="19.149999999999999" customHeight="1">
      <c r="A60" s="238"/>
      <c r="B60" s="135"/>
      <c r="C60" s="21"/>
      <c r="D60" s="68"/>
      <c r="E60" s="199" t="s">
        <v>5507</v>
      </c>
      <c r="F60" s="86">
        <f>SUM(F58:F59)</f>
        <v>1092</v>
      </c>
      <c r="G60" s="86">
        <f t="shared" ref="G60:K60" si="31">SUM(G58:G59)</f>
        <v>879</v>
      </c>
      <c r="H60" s="86">
        <f t="shared" si="31"/>
        <v>1971</v>
      </c>
      <c r="I60" s="81">
        <f t="shared" si="31"/>
        <v>2</v>
      </c>
      <c r="J60" s="81">
        <f t="shared" si="31"/>
        <v>2</v>
      </c>
      <c r="K60" s="86">
        <f t="shared" si="31"/>
        <v>4</v>
      </c>
    </row>
    <row r="61" spans="1:11" ht="19.149999999999999" customHeight="1">
      <c r="A61" s="371">
        <v>17</v>
      </c>
      <c r="B61" s="347" t="s">
        <v>5653</v>
      </c>
      <c r="C61" s="21" t="s">
        <v>2840</v>
      </c>
      <c r="D61" s="68" t="s">
        <v>2839</v>
      </c>
      <c r="E61" s="7"/>
      <c r="F61" s="81">
        <v>205</v>
      </c>
      <c r="G61" s="81">
        <v>139</v>
      </c>
      <c r="H61" s="225">
        <f t="shared" si="0"/>
        <v>344</v>
      </c>
      <c r="I61" s="353">
        <v>2</v>
      </c>
      <c r="J61" s="353">
        <v>2</v>
      </c>
      <c r="K61" s="328">
        <f t="shared" ref="K61" si="32">SUM(I61:J64)</f>
        <v>4</v>
      </c>
    </row>
    <row r="62" spans="1:11" ht="19.149999999999999" customHeight="1">
      <c r="A62" s="372"/>
      <c r="B62" s="366"/>
      <c r="C62" s="21" t="s">
        <v>2842</v>
      </c>
      <c r="D62" s="68" t="s">
        <v>2841</v>
      </c>
      <c r="E62" s="7"/>
      <c r="F62" s="81">
        <v>494</v>
      </c>
      <c r="G62" s="81">
        <v>411</v>
      </c>
      <c r="H62" s="225">
        <f t="shared" si="0"/>
        <v>905</v>
      </c>
      <c r="I62" s="354"/>
      <c r="J62" s="354"/>
      <c r="K62" s="329"/>
    </row>
    <row r="63" spans="1:11" ht="19.149999999999999" customHeight="1">
      <c r="A63" s="372"/>
      <c r="B63" s="366"/>
      <c r="C63" s="21" t="s">
        <v>2844</v>
      </c>
      <c r="D63" s="68" t="s">
        <v>2843</v>
      </c>
      <c r="E63" s="7"/>
      <c r="F63" s="81">
        <v>368</v>
      </c>
      <c r="G63" s="81">
        <v>243</v>
      </c>
      <c r="H63" s="225">
        <f t="shared" si="0"/>
        <v>611</v>
      </c>
      <c r="I63" s="354"/>
      <c r="J63" s="354"/>
      <c r="K63" s="329"/>
    </row>
    <row r="64" spans="1:11" ht="19.149999999999999" customHeight="1">
      <c r="A64" s="373"/>
      <c r="B64" s="367"/>
      <c r="C64" s="21" t="s">
        <v>2842</v>
      </c>
      <c r="D64" s="68" t="s">
        <v>2845</v>
      </c>
      <c r="E64" s="7"/>
      <c r="F64" s="81">
        <v>385</v>
      </c>
      <c r="G64" s="81">
        <v>331</v>
      </c>
      <c r="H64" s="225">
        <f t="shared" si="0"/>
        <v>716</v>
      </c>
      <c r="I64" s="355"/>
      <c r="J64" s="355"/>
      <c r="K64" s="330"/>
    </row>
    <row r="65" spans="1:11" ht="19.149999999999999" customHeight="1">
      <c r="A65" s="238"/>
      <c r="B65" s="135"/>
      <c r="C65" s="21"/>
      <c r="D65" s="68"/>
      <c r="E65" s="199" t="s">
        <v>5507</v>
      </c>
      <c r="F65" s="86">
        <f>SUM(F61:F64)</f>
        <v>1452</v>
      </c>
      <c r="G65" s="86">
        <f t="shared" ref="G65:K65" si="33">SUM(G61:G64)</f>
        <v>1124</v>
      </c>
      <c r="H65" s="86">
        <f t="shared" si="33"/>
        <v>2576</v>
      </c>
      <c r="I65" s="81">
        <f t="shared" si="33"/>
        <v>2</v>
      </c>
      <c r="J65" s="81">
        <f t="shared" si="33"/>
        <v>2</v>
      </c>
      <c r="K65" s="86">
        <f t="shared" si="33"/>
        <v>4</v>
      </c>
    </row>
    <row r="66" spans="1:11" ht="19.149999999999999" customHeight="1">
      <c r="A66" s="371">
        <v>18</v>
      </c>
      <c r="B66" s="365" t="s">
        <v>5653</v>
      </c>
      <c r="C66" s="21" t="s">
        <v>2847</v>
      </c>
      <c r="D66" s="68" t="s">
        <v>2846</v>
      </c>
      <c r="E66" s="7"/>
      <c r="F66" s="81">
        <v>574</v>
      </c>
      <c r="G66" s="81">
        <v>426</v>
      </c>
      <c r="H66" s="225">
        <f t="shared" si="0"/>
        <v>1000</v>
      </c>
      <c r="I66" s="353">
        <v>2</v>
      </c>
      <c r="J66" s="353">
        <v>2</v>
      </c>
      <c r="K66" s="328">
        <f t="shared" ref="K66" si="34">SUM(I66:J68)</f>
        <v>4</v>
      </c>
    </row>
    <row r="67" spans="1:11" ht="19.149999999999999" customHeight="1">
      <c r="A67" s="372"/>
      <c r="B67" s="366"/>
      <c r="C67" s="21" t="s">
        <v>2842</v>
      </c>
      <c r="D67" s="68" t="s">
        <v>2848</v>
      </c>
      <c r="E67" s="7"/>
      <c r="F67" s="81">
        <v>424</v>
      </c>
      <c r="G67" s="81">
        <v>328</v>
      </c>
      <c r="H67" s="225">
        <f t="shared" si="0"/>
        <v>752</v>
      </c>
      <c r="I67" s="354"/>
      <c r="J67" s="354"/>
      <c r="K67" s="329"/>
    </row>
    <row r="68" spans="1:11" ht="19.149999999999999" customHeight="1">
      <c r="A68" s="373"/>
      <c r="B68" s="367"/>
      <c r="C68" s="21" t="s">
        <v>2840</v>
      </c>
      <c r="D68" s="68" t="s">
        <v>2849</v>
      </c>
      <c r="E68" s="7"/>
      <c r="F68" s="81">
        <v>256</v>
      </c>
      <c r="G68" s="81">
        <v>240</v>
      </c>
      <c r="H68" s="225">
        <f t="shared" si="0"/>
        <v>496</v>
      </c>
      <c r="I68" s="355"/>
      <c r="J68" s="355"/>
      <c r="K68" s="330"/>
    </row>
    <row r="69" spans="1:11" ht="19.149999999999999" customHeight="1">
      <c r="A69" s="239"/>
      <c r="B69" s="135"/>
      <c r="C69" s="21"/>
      <c r="D69" s="68"/>
      <c r="E69" s="199" t="s">
        <v>5507</v>
      </c>
      <c r="F69" s="86">
        <f>SUM(F66:F68)</f>
        <v>1254</v>
      </c>
      <c r="G69" s="86">
        <f t="shared" ref="G69:K69" si="35">SUM(G66:G68)</f>
        <v>994</v>
      </c>
      <c r="H69" s="86">
        <f t="shared" si="35"/>
        <v>2248</v>
      </c>
      <c r="I69" s="81">
        <f t="shared" si="35"/>
        <v>2</v>
      </c>
      <c r="J69" s="81">
        <f t="shared" si="35"/>
        <v>2</v>
      </c>
      <c r="K69" s="86">
        <f t="shared" si="35"/>
        <v>4</v>
      </c>
    </row>
    <row r="70" spans="1:11" ht="19.149999999999999" customHeight="1">
      <c r="A70" s="360">
        <v>19</v>
      </c>
      <c r="B70" s="347" t="s">
        <v>5650</v>
      </c>
      <c r="C70" s="21" t="s">
        <v>2842</v>
      </c>
      <c r="D70" s="68" t="s">
        <v>2850</v>
      </c>
      <c r="E70" s="7"/>
      <c r="F70" s="81">
        <v>453</v>
      </c>
      <c r="G70" s="81">
        <v>358</v>
      </c>
      <c r="H70" s="225">
        <f t="shared" si="0"/>
        <v>811</v>
      </c>
      <c r="I70" s="368">
        <v>2</v>
      </c>
      <c r="J70" s="368">
        <v>2</v>
      </c>
      <c r="K70" s="350">
        <f t="shared" ref="K70" si="36">SUM(I70:J71)</f>
        <v>4</v>
      </c>
    </row>
    <row r="71" spans="1:11" ht="25.15" customHeight="1">
      <c r="A71" s="361"/>
      <c r="B71" s="367"/>
      <c r="C71" s="21" t="s">
        <v>2852</v>
      </c>
      <c r="D71" s="68" t="s">
        <v>2851</v>
      </c>
      <c r="E71" s="7"/>
      <c r="F71" s="81">
        <v>405</v>
      </c>
      <c r="G71" s="81">
        <v>329</v>
      </c>
      <c r="H71" s="225">
        <f t="shared" si="0"/>
        <v>734</v>
      </c>
      <c r="I71" s="370"/>
      <c r="J71" s="370"/>
      <c r="K71" s="352"/>
    </row>
    <row r="72" spans="1:11" ht="19.149999999999999" customHeight="1">
      <c r="A72" s="239"/>
      <c r="B72" s="135"/>
      <c r="C72" s="21"/>
      <c r="D72" s="68"/>
      <c r="E72" s="199" t="s">
        <v>5507</v>
      </c>
      <c r="F72" s="89">
        <f>SUM(F70:F71)</f>
        <v>858</v>
      </c>
      <c r="G72" s="89">
        <f t="shared" ref="G72:K72" si="37">SUM(G70:G71)</f>
        <v>687</v>
      </c>
      <c r="H72" s="89">
        <f t="shared" si="37"/>
        <v>1545</v>
      </c>
      <c r="I72" s="83">
        <f t="shared" si="37"/>
        <v>2</v>
      </c>
      <c r="J72" s="83">
        <f t="shared" si="37"/>
        <v>2</v>
      </c>
      <c r="K72" s="89">
        <f t="shared" si="37"/>
        <v>4</v>
      </c>
    </row>
    <row r="73" spans="1:11" ht="19.149999999999999" customHeight="1">
      <c r="A73" s="360">
        <v>20</v>
      </c>
      <c r="B73" s="347" t="s">
        <v>5653</v>
      </c>
      <c r="C73" s="21" t="s">
        <v>2854</v>
      </c>
      <c r="D73" s="68" t="s">
        <v>2853</v>
      </c>
      <c r="E73" s="7"/>
      <c r="F73" s="83">
        <v>272</v>
      </c>
      <c r="G73" s="83">
        <v>218</v>
      </c>
      <c r="H73" s="225">
        <f t="shared" si="0"/>
        <v>490</v>
      </c>
      <c r="I73" s="368">
        <v>2</v>
      </c>
      <c r="J73" s="368">
        <v>2</v>
      </c>
      <c r="K73" s="350">
        <f t="shared" ref="K73" si="38">SUM(I73:J76)</f>
        <v>4</v>
      </c>
    </row>
    <row r="74" spans="1:11" ht="19.149999999999999" customHeight="1">
      <c r="A74" s="362"/>
      <c r="B74" s="366"/>
      <c r="C74" s="21" t="s">
        <v>2854</v>
      </c>
      <c r="D74" s="68" t="s">
        <v>2855</v>
      </c>
      <c r="E74" s="7"/>
      <c r="F74" s="81">
        <v>185</v>
      </c>
      <c r="G74" s="81">
        <v>138</v>
      </c>
      <c r="H74" s="225">
        <f t="shared" si="0"/>
        <v>323</v>
      </c>
      <c r="I74" s="369"/>
      <c r="J74" s="369"/>
      <c r="K74" s="351"/>
    </row>
    <row r="75" spans="1:11" ht="19.149999999999999" customHeight="1">
      <c r="A75" s="362"/>
      <c r="B75" s="366"/>
      <c r="C75" s="21" t="s">
        <v>2854</v>
      </c>
      <c r="D75" s="68" t="s">
        <v>2856</v>
      </c>
      <c r="E75" s="7"/>
      <c r="F75" s="81">
        <v>189</v>
      </c>
      <c r="G75" s="81">
        <v>150</v>
      </c>
      <c r="H75" s="225">
        <f t="shared" si="0"/>
        <v>339</v>
      </c>
      <c r="I75" s="369"/>
      <c r="J75" s="369"/>
      <c r="K75" s="351"/>
    </row>
    <row r="76" spans="1:11" ht="19.149999999999999" customHeight="1">
      <c r="A76" s="361"/>
      <c r="B76" s="367"/>
      <c r="C76" s="21" t="s">
        <v>2854</v>
      </c>
      <c r="D76" s="68" t="s">
        <v>2857</v>
      </c>
      <c r="E76" s="7"/>
      <c r="F76" s="81">
        <v>257</v>
      </c>
      <c r="G76" s="81">
        <v>203</v>
      </c>
      <c r="H76" s="225">
        <f t="shared" si="0"/>
        <v>460</v>
      </c>
      <c r="I76" s="370"/>
      <c r="J76" s="370"/>
      <c r="K76" s="352"/>
    </row>
    <row r="77" spans="1:11" ht="19.149999999999999" customHeight="1">
      <c r="A77" s="239"/>
      <c r="B77" s="135"/>
      <c r="C77" s="21"/>
      <c r="D77" s="68"/>
      <c r="E77" s="199" t="s">
        <v>5507</v>
      </c>
      <c r="F77" s="86">
        <f>SUM(F73:F76)</f>
        <v>903</v>
      </c>
      <c r="G77" s="86">
        <f t="shared" ref="G77:K77" si="39">SUM(G73:G76)</f>
        <v>709</v>
      </c>
      <c r="H77" s="86">
        <f t="shared" si="39"/>
        <v>1612</v>
      </c>
      <c r="I77" s="81">
        <f t="shared" si="39"/>
        <v>2</v>
      </c>
      <c r="J77" s="81">
        <f t="shared" si="39"/>
        <v>2</v>
      </c>
      <c r="K77" s="86">
        <f t="shared" si="39"/>
        <v>4</v>
      </c>
    </row>
    <row r="78" spans="1:11" ht="19.149999999999999" customHeight="1">
      <c r="A78" s="360">
        <v>21</v>
      </c>
      <c r="B78" s="347" t="s">
        <v>5654</v>
      </c>
      <c r="C78" s="21" t="s">
        <v>2859</v>
      </c>
      <c r="D78" s="68" t="s">
        <v>2858</v>
      </c>
      <c r="E78" s="7"/>
      <c r="F78" s="81">
        <v>373</v>
      </c>
      <c r="G78" s="81">
        <v>258</v>
      </c>
      <c r="H78" s="225">
        <f t="shared" si="0"/>
        <v>631</v>
      </c>
      <c r="I78" s="368">
        <v>2</v>
      </c>
      <c r="J78" s="368">
        <v>2</v>
      </c>
      <c r="K78" s="350">
        <f t="shared" ref="K78" si="40">SUM(I78:J81)</f>
        <v>4</v>
      </c>
    </row>
    <row r="79" spans="1:11" ht="19.149999999999999" customHeight="1">
      <c r="A79" s="362"/>
      <c r="B79" s="366"/>
      <c r="C79" s="21" t="s">
        <v>2859</v>
      </c>
      <c r="D79" s="68" t="s">
        <v>2860</v>
      </c>
      <c r="E79" s="7"/>
      <c r="F79" s="81">
        <v>212</v>
      </c>
      <c r="G79" s="81">
        <v>155</v>
      </c>
      <c r="H79" s="225">
        <f t="shared" si="0"/>
        <v>367</v>
      </c>
      <c r="I79" s="369"/>
      <c r="J79" s="369"/>
      <c r="K79" s="351"/>
    </row>
    <row r="80" spans="1:11" ht="19.149999999999999" customHeight="1">
      <c r="A80" s="362"/>
      <c r="B80" s="366"/>
      <c r="C80" s="21" t="s">
        <v>2859</v>
      </c>
      <c r="D80" s="68" t="s">
        <v>2861</v>
      </c>
      <c r="E80" s="7"/>
      <c r="F80" s="81">
        <v>295</v>
      </c>
      <c r="G80" s="81">
        <v>232</v>
      </c>
      <c r="H80" s="225">
        <f t="shared" si="0"/>
        <v>527</v>
      </c>
      <c r="I80" s="369"/>
      <c r="J80" s="369"/>
      <c r="K80" s="351"/>
    </row>
    <row r="81" spans="1:11" ht="19.149999999999999" customHeight="1">
      <c r="A81" s="361"/>
      <c r="B81" s="367"/>
      <c r="C81" s="21" t="s">
        <v>2859</v>
      </c>
      <c r="D81" s="68" t="s">
        <v>2862</v>
      </c>
      <c r="E81" s="7"/>
      <c r="F81" s="81">
        <v>225</v>
      </c>
      <c r="G81" s="81">
        <v>204</v>
      </c>
      <c r="H81" s="225">
        <f t="shared" si="0"/>
        <v>429</v>
      </c>
      <c r="I81" s="370"/>
      <c r="J81" s="370"/>
      <c r="K81" s="352"/>
    </row>
    <row r="82" spans="1:11" ht="30" customHeight="1">
      <c r="A82" s="239"/>
      <c r="B82" s="135"/>
      <c r="C82" s="21"/>
      <c r="D82" s="68"/>
      <c r="E82" s="199" t="s">
        <v>5507</v>
      </c>
      <c r="F82" s="86">
        <f>SUM(F78:F81)</f>
        <v>1105</v>
      </c>
      <c r="G82" s="86">
        <f t="shared" ref="G82:K82" si="41">SUM(G78:G81)</f>
        <v>849</v>
      </c>
      <c r="H82" s="86">
        <f t="shared" si="41"/>
        <v>1954</v>
      </c>
      <c r="I82" s="81">
        <f t="shared" si="41"/>
        <v>2</v>
      </c>
      <c r="J82" s="81">
        <f t="shared" si="41"/>
        <v>2</v>
      </c>
      <c r="K82" s="86">
        <f t="shared" si="41"/>
        <v>4</v>
      </c>
    </row>
    <row r="83" spans="1:11" ht="19.149999999999999" customHeight="1">
      <c r="A83" s="360">
        <v>22</v>
      </c>
      <c r="B83" s="347" t="s">
        <v>5655</v>
      </c>
      <c r="C83" s="21" t="s">
        <v>2864</v>
      </c>
      <c r="D83" s="68" t="s">
        <v>2863</v>
      </c>
      <c r="E83" s="7"/>
      <c r="F83" s="81">
        <v>364</v>
      </c>
      <c r="G83" s="81">
        <v>339</v>
      </c>
      <c r="H83" s="225">
        <f t="shared" ref="H83:H166" si="42">SUM(F83:G83)</f>
        <v>703</v>
      </c>
      <c r="I83" s="368">
        <v>2</v>
      </c>
      <c r="J83" s="368">
        <v>2</v>
      </c>
      <c r="K83" s="350">
        <f t="shared" ref="K83" si="43">SUM(I83:J85)</f>
        <v>4</v>
      </c>
    </row>
    <row r="84" spans="1:11" ht="19.149999999999999" customHeight="1">
      <c r="A84" s="362"/>
      <c r="B84" s="366"/>
      <c r="C84" s="21" t="s">
        <v>2864</v>
      </c>
      <c r="D84" s="68" t="s">
        <v>2865</v>
      </c>
      <c r="E84" s="7"/>
      <c r="F84" s="81">
        <v>239</v>
      </c>
      <c r="G84" s="81">
        <v>210</v>
      </c>
      <c r="H84" s="225">
        <f t="shared" si="42"/>
        <v>449</v>
      </c>
      <c r="I84" s="369"/>
      <c r="J84" s="369"/>
      <c r="K84" s="351"/>
    </row>
    <row r="85" spans="1:11" ht="19.149999999999999" customHeight="1">
      <c r="A85" s="361"/>
      <c r="B85" s="367"/>
      <c r="C85" s="21" t="s">
        <v>2864</v>
      </c>
      <c r="D85" s="68" t="s">
        <v>2866</v>
      </c>
      <c r="E85" s="7"/>
      <c r="F85" s="81">
        <v>253</v>
      </c>
      <c r="G85" s="81">
        <v>208</v>
      </c>
      <c r="H85" s="225">
        <f t="shared" si="42"/>
        <v>461</v>
      </c>
      <c r="I85" s="370"/>
      <c r="J85" s="370"/>
      <c r="K85" s="352"/>
    </row>
    <row r="86" spans="1:11" ht="30" customHeight="1">
      <c r="A86" s="238"/>
      <c r="B86" s="135"/>
      <c r="C86" s="21"/>
      <c r="D86" s="68"/>
      <c r="E86" s="199" t="s">
        <v>5507</v>
      </c>
      <c r="F86" s="86">
        <f>SUM(F83:F85)</f>
        <v>856</v>
      </c>
      <c r="G86" s="86">
        <f t="shared" ref="G86:K86" si="44">SUM(G83:G85)</f>
        <v>757</v>
      </c>
      <c r="H86" s="86">
        <f t="shared" si="44"/>
        <v>1613</v>
      </c>
      <c r="I86" s="81">
        <f t="shared" si="44"/>
        <v>2</v>
      </c>
      <c r="J86" s="81">
        <f t="shared" si="44"/>
        <v>2</v>
      </c>
      <c r="K86" s="86">
        <f t="shared" si="44"/>
        <v>4</v>
      </c>
    </row>
    <row r="87" spans="1:11" ht="19.149999999999999" customHeight="1">
      <c r="A87" s="371">
        <v>23</v>
      </c>
      <c r="B87" s="347" t="s">
        <v>5656</v>
      </c>
      <c r="C87" s="21" t="s">
        <v>2868</v>
      </c>
      <c r="D87" s="68" t="s">
        <v>2867</v>
      </c>
      <c r="E87" s="7"/>
      <c r="F87" s="81">
        <v>607</v>
      </c>
      <c r="G87" s="81">
        <v>474</v>
      </c>
      <c r="H87" s="225">
        <f t="shared" si="42"/>
        <v>1081</v>
      </c>
      <c r="I87" s="353">
        <v>2</v>
      </c>
      <c r="J87" s="353">
        <v>2</v>
      </c>
      <c r="K87" s="328">
        <f t="shared" ref="K87" si="45">SUM(I87:J88)</f>
        <v>4</v>
      </c>
    </row>
    <row r="88" spans="1:11" ht="19.149999999999999" customHeight="1">
      <c r="A88" s="373"/>
      <c r="B88" s="349"/>
      <c r="C88" s="21" t="s">
        <v>2868</v>
      </c>
      <c r="D88" s="68" t="s">
        <v>2869</v>
      </c>
      <c r="E88" s="7"/>
      <c r="F88" s="81">
        <v>375</v>
      </c>
      <c r="G88" s="81">
        <v>271</v>
      </c>
      <c r="H88" s="225">
        <f t="shared" si="42"/>
        <v>646</v>
      </c>
      <c r="I88" s="355"/>
      <c r="J88" s="355"/>
      <c r="K88" s="330"/>
    </row>
    <row r="89" spans="1:11" ht="30" customHeight="1">
      <c r="A89" s="238"/>
      <c r="B89" s="135"/>
      <c r="C89" s="21"/>
      <c r="D89" s="68"/>
      <c r="E89" s="199" t="s">
        <v>5507</v>
      </c>
      <c r="F89" s="86">
        <f>SUM(F87:F88)</f>
        <v>982</v>
      </c>
      <c r="G89" s="86">
        <f t="shared" ref="G89:K89" si="46">SUM(G87:G88)</f>
        <v>745</v>
      </c>
      <c r="H89" s="86">
        <f t="shared" si="46"/>
        <v>1727</v>
      </c>
      <c r="I89" s="81">
        <f t="shared" si="46"/>
        <v>2</v>
      </c>
      <c r="J89" s="81">
        <f t="shared" si="46"/>
        <v>2</v>
      </c>
      <c r="K89" s="86">
        <f t="shared" si="46"/>
        <v>4</v>
      </c>
    </row>
    <row r="90" spans="1:11" ht="22.5" customHeight="1">
      <c r="A90" s="371">
        <v>24</v>
      </c>
      <c r="B90" s="347" t="s">
        <v>5655</v>
      </c>
      <c r="C90" s="21" t="s">
        <v>2871</v>
      </c>
      <c r="D90" s="68" t="s">
        <v>2870</v>
      </c>
      <c r="E90" s="7"/>
      <c r="F90" s="81">
        <v>367</v>
      </c>
      <c r="G90" s="81">
        <v>285</v>
      </c>
      <c r="H90" s="225">
        <f t="shared" si="42"/>
        <v>652</v>
      </c>
      <c r="I90" s="353">
        <v>2</v>
      </c>
      <c r="J90" s="353">
        <v>2</v>
      </c>
      <c r="K90" s="328">
        <f t="shared" ref="K90" si="47">SUM(I90:J93)</f>
        <v>4</v>
      </c>
    </row>
    <row r="91" spans="1:11" ht="23.65" customHeight="1">
      <c r="A91" s="372"/>
      <c r="B91" s="349"/>
      <c r="C91" s="21" t="s">
        <v>2868</v>
      </c>
      <c r="D91" s="68" t="s">
        <v>2872</v>
      </c>
      <c r="E91" s="7"/>
      <c r="F91" s="81">
        <v>254</v>
      </c>
      <c r="G91" s="81">
        <v>211</v>
      </c>
      <c r="H91" s="225">
        <f t="shared" si="42"/>
        <v>465</v>
      </c>
      <c r="I91" s="354"/>
      <c r="J91" s="354"/>
      <c r="K91" s="329"/>
    </row>
    <row r="92" spans="1:11" ht="19.149999999999999" customHeight="1">
      <c r="A92" s="372"/>
      <c r="B92" s="366" t="s">
        <v>5657</v>
      </c>
      <c r="C92" s="21" t="s">
        <v>2868</v>
      </c>
      <c r="D92" s="68" t="s">
        <v>2873</v>
      </c>
      <c r="E92" s="7"/>
      <c r="F92" s="81">
        <v>211</v>
      </c>
      <c r="G92" s="81">
        <v>179</v>
      </c>
      <c r="H92" s="225">
        <f t="shared" si="42"/>
        <v>390</v>
      </c>
      <c r="I92" s="354"/>
      <c r="J92" s="354"/>
      <c r="K92" s="329"/>
    </row>
    <row r="93" spans="1:11" ht="19.149999999999999" customHeight="1">
      <c r="A93" s="373"/>
      <c r="B93" s="367"/>
      <c r="C93" s="21" t="s">
        <v>2868</v>
      </c>
      <c r="D93" s="68" t="s">
        <v>2874</v>
      </c>
      <c r="E93" s="7"/>
      <c r="F93" s="81">
        <v>280</v>
      </c>
      <c r="G93" s="81">
        <v>193</v>
      </c>
      <c r="H93" s="225">
        <f t="shared" si="42"/>
        <v>473</v>
      </c>
      <c r="I93" s="355"/>
      <c r="J93" s="355"/>
      <c r="K93" s="330"/>
    </row>
    <row r="94" spans="1:11" ht="30" customHeight="1">
      <c r="A94" s="238"/>
      <c r="B94" s="135"/>
      <c r="C94" s="21"/>
      <c r="D94" s="68"/>
      <c r="E94" s="199" t="s">
        <v>5507</v>
      </c>
      <c r="F94" s="86">
        <f>SUM(F90:F93)</f>
        <v>1112</v>
      </c>
      <c r="G94" s="86">
        <f t="shared" ref="G94:K94" si="48">SUM(G90:G93)</f>
        <v>868</v>
      </c>
      <c r="H94" s="86">
        <f t="shared" si="48"/>
        <v>1980</v>
      </c>
      <c r="I94" s="81">
        <f t="shared" si="48"/>
        <v>2</v>
      </c>
      <c r="J94" s="81">
        <f t="shared" si="48"/>
        <v>2</v>
      </c>
      <c r="K94" s="86">
        <f t="shared" si="48"/>
        <v>4</v>
      </c>
    </row>
    <row r="95" spans="1:11" ht="19.149999999999999" customHeight="1">
      <c r="A95" s="371">
        <v>25</v>
      </c>
      <c r="B95" s="365" t="s">
        <v>5657</v>
      </c>
      <c r="C95" s="21" t="s">
        <v>2876</v>
      </c>
      <c r="D95" s="68" t="s">
        <v>2875</v>
      </c>
      <c r="E95" s="7"/>
      <c r="F95" s="81">
        <v>320</v>
      </c>
      <c r="G95" s="81">
        <v>294</v>
      </c>
      <c r="H95" s="225">
        <f t="shared" si="42"/>
        <v>614</v>
      </c>
      <c r="I95" s="353">
        <v>2</v>
      </c>
      <c r="J95" s="353">
        <v>2</v>
      </c>
      <c r="K95" s="328">
        <f t="shared" ref="K95" si="49">SUM(I95:J97)</f>
        <v>4</v>
      </c>
    </row>
    <row r="96" spans="1:11" ht="19.149999999999999" customHeight="1">
      <c r="A96" s="372"/>
      <c r="B96" s="366"/>
      <c r="C96" s="21" t="s">
        <v>2876</v>
      </c>
      <c r="D96" s="68" t="s">
        <v>2877</v>
      </c>
      <c r="E96" s="7"/>
      <c r="F96" s="81">
        <v>384</v>
      </c>
      <c r="G96" s="81">
        <v>301</v>
      </c>
      <c r="H96" s="225">
        <f t="shared" si="42"/>
        <v>685</v>
      </c>
      <c r="I96" s="354"/>
      <c r="J96" s="354"/>
      <c r="K96" s="329"/>
    </row>
    <row r="97" spans="1:11" ht="19.149999999999999" customHeight="1">
      <c r="A97" s="373"/>
      <c r="B97" s="367"/>
      <c r="C97" s="21" t="s">
        <v>2876</v>
      </c>
      <c r="D97" s="68" t="s">
        <v>2878</v>
      </c>
      <c r="E97" s="7"/>
      <c r="F97" s="81">
        <v>222</v>
      </c>
      <c r="G97" s="81">
        <v>162</v>
      </c>
      <c r="H97" s="225">
        <f t="shared" si="42"/>
        <v>384</v>
      </c>
      <c r="I97" s="355"/>
      <c r="J97" s="355"/>
      <c r="K97" s="330"/>
    </row>
    <row r="98" spans="1:11" ht="32.450000000000003" customHeight="1">
      <c r="A98" s="239"/>
      <c r="B98" s="135"/>
      <c r="C98" s="21"/>
      <c r="D98" s="68"/>
      <c r="E98" s="199" t="s">
        <v>5507</v>
      </c>
      <c r="F98" s="86">
        <f>SUM(F95:F97)</f>
        <v>926</v>
      </c>
      <c r="G98" s="86">
        <f t="shared" ref="G98:K98" si="50">SUM(G95:G97)</f>
        <v>757</v>
      </c>
      <c r="H98" s="86">
        <f t="shared" si="50"/>
        <v>1683</v>
      </c>
      <c r="I98" s="81">
        <f t="shared" si="50"/>
        <v>2</v>
      </c>
      <c r="J98" s="81">
        <f t="shared" si="50"/>
        <v>2</v>
      </c>
      <c r="K98" s="86">
        <f t="shared" si="50"/>
        <v>4</v>
      </c>
    </row>
    <row r="99" spans="1:11" ht="19.149999999999999" customHeight="1">
      <c r="A99" s="360">
        <v>26</v>
      </c>
      <c r="B99" s="365" t="s">
        <v>5657</v>
      </c>
      <c r="C99" s="21" t="s">
        <v>2876</v>
      </c>
      <c r="D99" s="68" t="s">
        <v>2879</v>
      </c>
      <c r="E99" s="7"/>
      <c r="F99" s="81">
        <v>346</v>
      </c>
      <c r="G99" s="81">
        <v>265</v>
      </c>
      <c r="H99" s="225">
        <f t="shared" si="42"/>
        <v>611</v>
      </c>
      <c r="I99" s="368">
        <v>2</v>
      </c>
      <c r="J99" s="368">
        <v>2</v>
      </c>
      <c r="K99" s="350">
        <f t="shared" ref="K99" si="51">SUM(I99:J100)</f>
        <v>4</v>
      </c>
    </row>
    <row r="100" spans="1:11" ht="19.149999999999999" customHeight="1">
      <c r="A100" s="361"/>
      <c r="B100" s="367"/>
      <c r="C100" s="21" t="s">
        <v>2876</v>
      </c>
      <c r="D100" s="68" t="s">
        <v>2880</v>
      </c>
      <c r="E100" s="7"/>
      <c r="F100" s="81">
        <v>306</v>
      </c>
      <c r="G100" s="81">
        <v>260</v>
      </c>
      <c r="H100" s="225">
        <f t="shared" si="42"/>
        <v>566</v>
      </c>
      <c r="I100" s="370"/>
      <c r="J100" s="370"/>
      <c r="K100" s="352"/>
    </row>
    <row r="101" spans="1:11" ht="19.149999999999999" customHeight="1">
      <c r="A101" s="239"/>
      <c r="B101" s="135"/>
      <c r="C101" s="21"/>
      <c r="D101" s="68"/>
      <c r="E101" s="199" t="s">
        <v>5507</v>
      </c>
      <c r="F101" s="86">
        <f>SUM(F99:F100)</f>
        <v>652</v>
      </c>
      <c r="G101" s="86">
        <f t="shared" ref="G101:K101" si="52">SUM(G99:G100)</f>
        <v>525</v>
      </c>
      <c r="H101" s="86">
        <f t="shared" si="52"/>
        <v>1177</v>
      </c>
      <c r="I101" s="81">
        <f t="shared" si="52"/>
        <v>2</v>
      </c>
      <c r="J101" s="81">
        <f t="shared" si="52"/>
        <v>2</v>
      </c>
      <c r="K101" s="86">
        <f t="shared" si="52"/>
        <v>4</v>
      </c>
    </row>
    <row r="102" spans="1:11" ht="19.149999999999999" customHeight="1">
      <c r="A102" s="360">
        <v>27</v>
      </c>
      <c r="B102" s="347" t="s">
        <v>5658</v>
      </c>
      <c r="C102" s="21" t="s">
        <v>2882</v>
      </c>
      <c r="D102" s="68" t="s">
        <v>2881</v>
      </c>
      <c r="E102" s="7"/>
      <c r="F102" s="81">
        <v>425</v>
      </c>
      <c r="G102" s="81">
        <v>310</v>
      </c>
      <c r="H102" s="225">
        <f t="shared" si="42"/>
        <v>735</v>
      </c>
      <c r="I102" s="368">
        <v>2</v>
      </c>
      <c r="J102" s="368">
        <v>2</v>
      </c>
      <c r="K102" s="350">
        <f t="shared" ref="K102" si="53">SUM(I102:J104)</f>
        <v>4</v>
      </c>
    </row>
    <row r="103" spans="1:11" ht="19.149999999999999" customHeight="1">
      <c r="A103" s="362"/>
      <c r="B103" s="366"/>
      <c r="C103" s="21" t="s">
        <v>2882</v>
      </c>
      <c r="D103" s="68" t="s">
        <v>2883</v>
      </c>
      <c r="E103" s="7"/>
      <c r="F103" s="81">
        <v>172</v>
      </c>
      <c r="G103" s="81">
        <v>137</v>
      </c>
      <c r="H103" s="225">
        <f t="shared" si="42"/>
        <v>309</v>
      </c>
      <c r="I103" s="369"/>
      <c r="J103" s="369"/>
      <c r="K103" s="351"/>
    </row>
    <row r="104" spans="1:11" ht="19.149999999999999" customHeight="1">
      <c r="A104" s="361"/>
      <c r="B104" s="367"/>
      <c r="C104" s="21" t="s">
        <v>2882</v>
      </c>
      <c r="D104" s="68" t="s">
        <v>2884</v>
      </c>
      <c r="E104" s="7"/>
      <c r="F104" s="81">
        <v>372</v>
      </c>
      <c r="G104" s="81">
        <v>287</v>
      </c>
      <c r="H104" s="225">
        <f t="shared" si="42"/>
        <v>659</v>
      </c>
      <c r="I104" s="370"/>
      <c r="J104" s="370"/>
      <c r="K104" s="352"/>
    </row>
    <row r="105" spans="1:11" ht="19.149999999999999" customHeight="1">
      <c r="A105" s="238"/>
      <c r="B105" s="135"/>
      <c r="C105" s="21"/>
      <c r="D105" s="68"/>
      <c r="E105" s="199" t="s">
        <v>5507</v>
      </c>
      <c r="F105" s="86">
        <f>SUM(F102:F104)</f>
        <v>969</v>
      </c>
      <c r="G105" s="86">
        <f t="shared" ref="G105:K105" si="54">SUM(G102:G104)</f>
        <v>734</v>
      </c>
      <c r="H105" s="86">
        <f t="shared" si="54"/>
        <v>1703</v>
      </c>
      <c r="I105" s="81">
        <f t="shared" si="54"/>
        <v>2</v>
      </c>
      <c r="J105" s="81">
        <f t="shared" si="54"/>
        <v>2</v>
      </c>
      <c r="K105" s="86">
        <f t="shared" si="54"/>
        <v>4</v>
      </c>
    </row>
    <row r="106" spans="1:11" ht="17.649999999999999" customHeight="1">
      <c r="A106" s="371">
        <v>28</v>
      </c>
      <c r="B106" s="365" t="s">
        <v>5658</v>
      </c>
      <c r="C106" s="21" t="s">
        <v>2882</v>
      </c>
      <c r="D106" s="68" t="s">
        <v>2885</v>
      </c>
      <c r="E106" s="7"/>
      <c r="F106" s="81">
        <v>360</v>
      </c>
      <c r="G106" s="81">
        <v>255</v>
      </c>
      <c r="H106" s="225">
        <f t="shared" si="42"/>
        <v>615</v>
      </c>
      <c r="I106" s="353">
        <v>2</v>
      </c>
      <c r="J106" s="353">
        <v>2</v>
      </c>
      <c r="K106" s="328">
        <f t="shared" ref="K106" si="55">SUM(I106:J107)</f>
        <v>4</v>
      </c>
    </row>
    <row r="107" spans="1:11" ht="24.4" customHeight="1">
      <c r="A107" s="373"/>
      <c r="B107" s="367"/>
      <c r="C107" s="21" t="s">
        <v>2882</v>
      </c>
      <c r="D107" s="68" t="s">
        <v>2886</v>
      </c>
      <c r="E107" s="7"/>
      <c r="F107" s="81">
        <v>436</v>
      </c>
      <c r="G107" s="81">
        <v>282</v>
      </c>
      <c r="H107" s="225">
        <f t="shared" si="42"/>
        <v>718</v>
      </c>
      <c r="I107" s="355"/>
      <c r="J107" s="355"/>
      <c r="K107" s="330"/>
    </row>
    <row r="108" spans="1:11" ht="19.149999999999999" customHeight="1">
      <c r="A108" s="238"/>
      <c r="B108" s="135"/>
      <c r="C108" s="21"/>
      <c r="D108" s="68"/>
      <c r="E108" s="199" t="s">
        <v>5507</v>
      </c>
      <c r="F108" s="86">
        <f>SUM(F106:F107)</f>
        <v>796</v>
      </c>
      <c r="G108" s="86">
        <f t="shared" ref="G108:K108" si="56">SUM(G106:G107)</f>
        <v>537</v>
      </c>
      <c r="H108" s="86">
        <f t="shared" si="56"/>
        <v>1333</v>
      </c>
      <c r="I108" s="81">
        <f t="shared" si="56"/>
        <v>2</v>
      </c>
      <c r="J108" s="81">
        <f t="shared" si="56"/>
        <v>2</v>
      </c>
      <c r="K108" s="86">
        <f t="shared" si="56"/>
        <v>4</v>
      </c>
    </row>
    <row r="109" spans="1:11" ht="19.149999999999999" customHeight="1">
      <c r="A109" s="371">
        <v>29</v>
      </c>
      <c r="B109" s="365" t="s">
        <v>5658</v>
      </c>
      <c r="C109" s="21" t="s">
        <v>2888</v>
      </c>
      <c r="D109" s="68" t="s">
        <v>2887</v>
      </c>
      <c r="E109" s="7"/>
      <c r="F109" s="81">
        <v>313</v>
      </c>
      <c r="G109" s="81">
        <v>200</v>
      </c>
      <c r="H109" s="225">
        <f t="shared" si="42"/>
        <v>513</v>
      </c>
      <c r="I109" s="353">
        <v>2</v>
      </c>
      <c r="J109" s="353">
        <v>2</v>
      </c>
      <c r="K109" s="328">
        <f t="shared" ref="K109" si="57">SUM(I109:J112)</f>
        <v>4</v>
      </c>
    </row>
    <row r="110" spans="1:11" ht="19.149999999999999" customHeight="1">
      <c r="A110" s="372"/>
      <c r="B110" s="366"/>
      <c r="C110" s="21" t="s">
        <v>2888</v>
      </c>
      <c r="D110" s="68" t="s">
        <v>2889</v>
      </c>
      <c r="E110" s="7"/>
      <c r="F110" s="81">
        <v>384</v>
      </c>
      <c r="G110" s="81">
        <v>289</v>
      </c>
      <c r="H110" s="225">
        <f t="shared" si="42"/>
        <v>673</v>
      </c>
      <c r="I110" s="354"/>
      <c r="J110" s="354"/>
      <c r="K110" s="329"/>
    </row>
    <row r="111" spans="1:11" ht="19.149999999999999" customHeight="1">
      <c r="A111" s="372"/>
      <c r="B111" s="366"/>
      <c r="C111" s="21" t="s">
        <v>2888</v>
      </c>
      <c r="D111" s="68" t="s">
        <v>2890</v>
      </c>
      <c r="E111" s="7"/>
      <c r="F111" s="81">
        <v>263</v>
      </c>
      <c r="G111" s="81">
        <v>178</v>
      </c>
      <c r="H111" s="225">
        <f t="shared" si="42"/>
        <v>441</v>
      </c>
      <c r="I111" s="354"/>
      <c r="J111" s="354"/>
      <c r="K111" s="329"/>
    </row>
    <row r="112" spans="1:11" ht="19.149999999999999" customHeight="1">
      <c r="A112" s="373"/>
      <c r="B112" s="367"/>
      <c r="C112" s="21" t="s">
        <v>2888</v>
      </c>
      <c r="D112" s="68" t="s">
        <v>2891</v>
      </c>
      <c r="E112" s="7"/>
      <c r="F112" s="81">
        <v>236</v>
      </c>
      <c r="G112" s="81">
        <v>170</v>
      </c>
      <c r="H112" s="225">
        <f t="shared" si="42"/>
        <v>406</v>
      </c>
      <c r="I112" s="355"/>
      <c r="J112" s="355"/>
      <c r="K112" s="330"/>
    </row>
    <row r="113" spans="1:11" ht="19.149999999999999" customHeight="1">
      <c r="A113" s="238"/>
      <c r="B113" s="135"/>
      <c r="C113" s="21"/>
      <c r="D113" s="68"/>
      <c r="E113" s="199" t="s">
        <v>5507</v>
      </c>
      <c r="F113" s="86">
        <f>SUM(F109:F112)</f>
        <v>1196</v>
      </c>
      <c r="G113" s="86">
        <f t="shared" ref="G113:K113" si="58">SUM(G109:G112)</f>
        <v>837</v>
      </c>
      <c r="H113" s="86">
        <f t="shared" si="58"/>
        <v>2033</v>
      </c>
      <c r="I113" s="81">
        <f t="shared" si="58"/>
        <v>2</v>
      </c>
      <c r="J113" s="81">
        <f t="shared" si="58"/>
        <v>2</v>
      </c>
      <c r="K113" s="86">
        <f t="shared" si="58"/>
        <v>4</v>
      </c>
    </row>
    <row r="114" spans="1:11" ht="19.149999999999999" customHeight="1">
      <c r="A114" s="371">
        <v>30</v>
      </c>
      <c r="B114" s="365" t="s">
        <v>5658</v>
      </c>
      <c r="C114" s="21" t="s">
        <v>2893</v>
      </c>
      <c r="D114" s="68" t="s">
        <v>2892</v>
      </c>
      <c r="E114" s="7"/>
      <c r="F114" s="81">
        <v>247</v>
      </c>
      <c r="G114" s="81">
        <v>206</v>
      </c>
      <c r="H114" s="225">
        <f t="shared" si="42"/>
        <v>453</v>
      </c>
      <c r="I114" s="353">
        <v>2</v>
      </c>
      <c r="J114" s="353">
        <v>2</v>
      </c>
      <c r="K114" s="328">
        <f t="shared" ref="K114" si="59">SUM(I114:J117)</f>
        <v>4</v>
      </c>
    </row>
    <row r="115" spans="1:11" ht="19.149999999999999" customHeight="1">
      <c r="A115" s="372"/>
      <c r="B115" s="366"/>
      <c r="C115" s="21" t="s">
        <v>2893</v>
      </c>
      <c r="D115" s="68" t="s">
        <v>2894</v>
      </c>
      <c r="E115" s="7"/>
      <c r="F115" s="81">
        <v>164</v>
      </c>
      <c r="G115" s="81">
        <v>102</v>
      </c>
      <c r="H115" s="225">
        <f t="shared" si="42"/>
        <v>266</v>
      </c>
      <c r="I115" s="354"/>
      <c r="J115" s="354"/>
      <c r="K115" s="329"/>
    </row>
    <row r="116" spans="1:11" ht="19.149999999999999" customHeight="1">
      <c r="A116" s="372"/>
      <c r="B116" s="366"/>
      <c r="C116" s="21" t="s">
        <v>2893</v>
      </c>
      <c r="D116" s="68" t="s">
        <v>2895</v>
      </c>
      <c r="E116" s="7"/>
      <c r="F116" s="81">
        <v>269</v>
      </c>
      <c r="G116" s="81">
        <v>170</v>
      </c>
      <c r="H116" s="225">
        <f t="shared" si="42"/>
        <v>439</v>
      </c>
      <c r="I116" s="354"/>
      <c r="J116" s="354"/>
      <c r="K116" s="329"/>
    </row>
    <row r="117" spans="1:11" ht="19.149999999999999" customHeight="1">
      <c r="A117" s="373"/>
      <c r="B117" s="367"/>
      <c r="C117" s="21" t="s">
        <v>2893</v>
      </c>
      <c r="D117" s="68" t="s">
        <v>2896</v>
      </c>
      <c r="E117" s="7"/>
      <c r="F117" s="81">
        <v>829</v>
      </c>
      <c r="G117" s="81">
        <v>629</v>
      </c>
      <c r="H117" s="225">
        <f t="shared" si="42"/>
        <v>1458</v>
      </c>
      <c r="I117" s="355"/>
      <c r="J117" s="355"/>
      <c r="K117" s="330"/>
    </row>
    <row r="118" spans="1:11" ht="13.15" customHeight="1">
      <c r="A118" s="238"/>
      <c r="B118" s="135"/>
      <c r="C118" s="21"/>
      <c r="D118" s="68"/>
      <c r="E118" s="199" t="s">
        <v>5507</v>
      </c>
      <c r="F118" s="86">
        <f>SUM(F114:F117)</f>
        <v>1509</v>
      </c>
      <c r="G118" s="86">
        <f t="shared" ref="G118:K118" si="60">SUM(G114:G117)</f>
        <v>1107</v>
      </c>
      <c r="H118" s="86">
        <f t="shared" si="60"/>
        <v>2616</v>
      </c>
      <c r="I118" s="81">
        <f t="shared" si="60"/>
        <v>2</v>
      </c>
      <c r="J118" s="81">
        <f t="shared" si="60"/>
        <v>2</v>
      </c>
      <c r="K118" s="86">
        <f t="shared" si="60"/>
        <v>4</v>
      </c>
    </row>
    <row r="119" spans="1:11" ht="19.149999999999999" customHeight="1">
      <c r="A119" s="371">
        <v>31</v>
      </c>
      <c r="B119" s="347" t="s">
        <v>5659</v>
      </c>
      <c r="C119" s="21" t="s">
        <v>2893</v>
      </c>
      <c r="D119" s="68" t="s">
        <v>2897</v>
      </c>
      <c r="E119" s="7"/>
      <c r="F119" s="81">
        <v>240</v>
      </c>
      <c r="G119" s="81">
        <v>177</v>
      </c>
      <c r="H119" s="225">
        <f t="shared" si="42"/>
        <v>417</v>
      </c>
      <c r="I119" s="353">
        <v>2</v>
      </c>
      <c r="J119" s="353">
        <v>2</v>
      </c>
      <c r="K119" s="328">
        <f t="shared" ref="K119" si="61">SUM(I119:J122)</f>
        <v>4</v>
      </c>
    </row>
    <row r="120" spans="1:11" ht="19.149999999999999" customHeight="1">
      <c r="A120" s="372"/>
      <c r="B120" s="366"/>
      <c r="C120" s="21" t="s">
        <v>2893</v>
      </c>
      <c r="D120" s="68" t="s">
        <v>2898</v>
      </c>
      <c r="E120" s="7"/>
      <c r="F120" s="81">
        <v>287</v>
      </c>
      <c r="G120" s="81">
        <v>256</v>
      </c>
      <c r="H120" s="225">
        <f t="shared" si="42"/>
        <v>543</v>
      </c>
      <c r="I120" s="354"/>
      <c r="J120" s="354"/>
      <c r="K120" s="329"/>
    </row>
    <row r="121" spans="1:11" ht="19.149999999999999" customHeight="1">
      <c r="A121" s="372"/>
      <c r="B121" s="366"/>
      <c r="C121" s="21" t="s">
        <v>2893</v>
      </c>
      <c r="D121" s="68" t="s">
        <v>2899</v>
      </c>
      <c r="E121" s="7"/>
      <c r="F121" s="81">
        <v>167</v>
      </c>
      <c r="G121" s="81">
        <v>158</v>
      </c>
      <c r="H121" s="225">
        <f t="shared" si="42"/>
        <v>325</v>
      </c>
      <c r="I121" s="354"/>
      <c r="J121" s="354"/>
      <c r="K121" s="329"/>
    </row>
    <row r="122" spans="1:11" ht="19.149999999999999" customHeight="1">
      <c r="A122" s="373"/>
      <c r="B122" s="367"/>
      <c r="C122" s="21" t="s">
        <v>2893</v>
      </c>
      <c r="D122" s="68" t="s">
        <v>2900</v>
      </c>
      <c r="E122" s="7"/>
      <c r="F122" s="81">
        <v>305</v>
      </c>
      <c r="G122" s="81">
        <v>220</v>
      </c>
      <c r="H122" s="225">
        <f t="shared" si="42"/>
        <v>525</v>
      </c>
      <c r="I122" s="355"/>
      <c r="J122" s="355"/>
      <c r="K122" s="330"/>
    </row>
    <row r="123" spans="1:11" ht="15" customHeight="1">
      <c r="A123" s="238"/>
      <c r="B123" s="135"/>
      <c r="C123" s="21"/>
      <c r="D123" s="68"/>
      <c r="E123" s="199" t="s">
        <v>5507</v>
      </c>
      <c r="F123" s="86">
        <f>SUM(F119:F122)</f>
        <v>999</v>
      </c>
      <c r="G123" s="86">
        <f t="shared" ref="G123:K123" si="62">SUM(G119:G122)</f>
        <v>811</v>
      </c>
      <c r="H123" s="86">
        <f t="shared" si="62"/>
        <v>1810</v>
      </c>
      <c r="I123" s="81">
        <f t="shared" si="62"/>
        <v>2</v>
      </c>
      <c r="J123" s="81">
        <f t="shared" si="62"/>
        <v>2</v>
      </c>
      <c r="K123" s="86">
        <f t="shared" si="62"/>
        <v>4</v>
      </c>
    </row>
    <row r="124" spans="1:11" ht="19.149999999999999" customHeight="1">
      <c r="A124" s="371">
        <v>32</v>
      </c>
      <c r="B124" s="347" t="s">
        <v>5660</v>
      </c>
      <c r="C124" s="21" t="s">
        <v>2902</v>
      </c>
      <c r="D124" s="68" t="s">
        <v>2901</v>
      </c>
      <c r="E124" s="7"/>
      <c r="F124" s="81">
        <v>400</v>
      </c>
      <c r="G124" s="81">
        <v>317</v>
      </c>
      <c r="H124" s="225">
        <f t="shared" si="42"/>
        <v>717</v>
      </c>
      <c r="I124" s="353">
        <v>2</v>
      </c>
      <c r="J124" s="353">
        <v>2</v>
      </c>
      <c r="K124" s="328">
        <f t="shared" ref="K124" si="63">SUM(I124:J128)</f>
        <v>4</v>
      </c>
    </row>
    <row r="125" spans="1:11" ht="19.149999999999999" customHeight="1">
      <c r="A125" s="372"/>
      <c r="B125" s="366"/>
      <c r="C125" s="21" t="s">
        <v>2902</v>
      </c>
      <c r="D125" s="68" t="s">
        <v>2903</v>
      </c>
      <c r="E125" s="7"/>
      <c r="F125" s="81">
        <v>181</v>
      </c>
      <c r="G125" s="81">
        <v>132</v>
      </c>
      <c r="H125" s="225">
        <f t="shared" si="42"/>
        <v>313</v>
      </c>
      <c r="I125" s="354"/>
      <c r="J125" s="354"/>
      <c r="K125" s="329"/>
    </row>
    <row r="126" spans="1:11" ht="19.149999999999999" customHeight="1">
      <c r="A126" s="372"/>
      <c r="B126" s="366"/>
      <c r="C126" s="21" t="s">
        <v>2902</v>
      </c>
      <c r="D126" s="68" t="s">
        <v>2904</v>
      </c>
      <c r="E126" s="7"/>
      <c r="F126" s="81">
        <v>408</v>
      </c>
      <c r="G126" s="81">
        <v>299</v>
      </c>
      <c r="H126" s="225">
        <f t="shared" si="42"/>
        <v>707</v>
      </c>
      <c r="I126" s="354"/>
      <c r="J126" s="354"/>
      <c r="K126" s="329"/>
    </row>
    <row r="127" spans="1:11" ht="19.149999999999999" customHeight="1">
      <c r="A127" s="372"/>
      <c r="B127" s="366"/>
      <c r="C127" s="21" t="s">
        <v>2902</v>
      </c>
      <c r="D127" s="68" t="s">
        <v>2905</v>
      </c>
      <c r="E127" s="7"/>
      <c r="F127" s="81">
        <v>281</v>
      </c>
      <c r="G127" s="81">
        <v>199</v>
      </c>
      <c r="H127" s="225">
        <f t="shared" si="42"/>
        <v>480</v>
      </c>
      <c r="I127" s="354"/>
      <c r="J127" s="354"/>
      <c r="K127" s="329"/>
    </row>
    <row r="128" spans="1:11" ht="19.149999999999999" customHeight="1">
      <c r="A128" s="373"/>
      <c r="B128" s="367"/>
      <c r="C128" s="21" t="s">
        <v>2902</v>
      </c>
      <c r="D128" s="68" t="s">
        <v>2906</v>
      </c>
      <c r="E128" s="7"/>
      <c r="F128" s="81">
        <v>128</v>
      </c>
      <c r="G128" s="81">
        <v>74</v>
      </c>
      <c r="H128" s="225">
        <f t="shared" si="42"/>
        <v>202</v>
      </c>
      <c r="I128" s="355"/>
      <c r="J128" s="355"/>
      <c r="K128" s="330"/>
    </row>
    <row r="129" spans="1:11" ht="19.149999999999999" customHeight="1">
      <c r="A129" s="239"/>
      <c r="B129" s="135"/>
      <c r="C129" s="21"/>
      <c r="D129" s="68"/>
      <c r="E129" s="199" t="s">
        <v>5507</v>
      </c>
      <c r="F129" s="86">
        <f>SUM(F124:F128)</f>
        <v>1398</v>
      </c>
      <c r="G129" s="86">
        <f t="shared" ref="G129:K129" si="64">SUM(G124:G128)</f>
        <v>1021</v>
      </c>
      <c r="H129" s="88">
        <f t="shared" si="64"/>
        <v>2419</v>
      </c>
      <c r="I129" s="85">
        <f t="shared" si="64"/>
        <v>2</v>
      </c>
      <c r="J129" s="85">
        <f t="shared" si="64"/>
        <v>2</v>
      </c>
      <c r="K129" s="88">
        <f t="shared" si="64"/>
        <v>4</v>
      </c>
    </row>
    <row r="130" spans="1:11" ht="19.149999999999999" customHeight="1">
      <c r="A130" s="360">
        <v>33</v>
      </c>
      <c r="B130" s="347" t="s">
        <v>5661</v>
      </c>
      <c r="C130" s="21" t="s">
        <v>2908</v>
      </c>
      <c r="D130" s="68" t="s">
        <v>2907</v>
      </c>
      <c r="E130" s="7"/>
      <c r="F130" s="83">
        <v>427</v>
      </c>
      <c r="G130" s="83">
        <v>315</v>
      </c>
      <c r="H130" s="225">
        <f t="shared" si="42"/>
        <v>742</v>
      </c>
      <c r="I130" s="368">
        <v>2</v>
      </c>
      <c r="J130" s="368">
        <v>2</v>
      </c>
      <c r="K130" s="350">
        <f t="shared" ref="K130" si="65">SUM(I130:J131)</f>
        <v>4</v>
      </c>
    </row>
    <row r="131" spans="1:11" ht="19.149999999999999" customHeight="1">
      <c r="A131" s="361"/>
      <c r="B131" s="367"/>
      <c r="C131" s="21" t="s">
        <v>2908</v>
      </c>
      <c r="D131" s="68" t="s">
        <v>2909</v>
      </c>
      <c r="E131" s="7"/>
      <c r="F131" s="81">
        <v>324</v>
      </c>
      <c r="G131" s="81">
        <v>237</v>
      </c>
      <c r="H131" s="225">
        <f t="shared" si="42"/>
        <v>561</v>
      </c>
      <c r="I131" s="370"/>
      <c r="J131" s="370"/>
      <c r="K131" s="352"/>
    </row>
    <row r="132" spans="1:11" ht="27" customHeight="1">
      <c r="A132" s="239"/>
      <c r="B132" s="135"/>
      <c r="C132" s="21"/>
      <c r="D132" s="68"/>
      <c r="E132" s="199" t="s">
        <v>5507</v>
      </c>
      <c r="F132" s="86">
        <f>SUM(F130:F131)</f>
        <v>751</v>
      </c>
      <c r="G132" s="86">
        <f t="shared" ref="G132:K132" si="66">SUM(G130:G131)</f>
        <v>552</v>
      </c>
      <c r="H132" s="86">
        <f t="shared" si="66"/>
        <v>1303</v>
      </c>
      <c r="I132" s="81">
        <f t="shared" si="66"/>
        <v>2</v>
      </c>
      <c r="J132" s="81">
        <f t="shared" si="66"/>
        <v>2</v>
      </c>
      <c r="K132" s="86">
        <f t="shared" si="66"/>
        <v>4</v>
      </c>
    </row>
    <row r="133" spans="1:11" ht="19.149999999999999" customHeight="1">
      <c r="A133" s="360">
        <v>34</v>
      </c>
      <c r="B133" s="365" t="s">
        <v>5661</v>
      </c>
      <c r="C133" s="21" t="s">
        <v>2908</v>
      </c>
      <c r="D133" s="68" t="s">
        <v>2910</v>
      </c>
      <c r="E133" s="7"/>
      <c r="F133" s="81">
        <v>310</v>
      </c>
      <c r="G133" s="81">
        <v>263</v>
      </c>
      <c r="H133" s="225">
        <f t="shared" si="42"/>
        <v>573</v>
      </c>
      <c r="I133" s="368">
        <v>2</v>
      </c>
      <c r="J133" s="368">
        <v>2</v>
      </c>
      <c r="K133" s="350">
        <f t="shared" ref="K133" si="67">SUM(I133:J135)</f>
        <v>4</v>
      </c>
    </row>
    <row r="134" spans="1:11" ht="19.149999999999999" customHeight="1">
      <c r="A134" s="362"/>
      <c r="B134" s="366"/>
      <c r="C134" s="21" t="s">
        <v>2908</v>
      </c>
      <c r="D134" s="68" t="s">
        <v>2911</v>
      </c>
      <c r="E134" s="7"/>
      <c r="F134" s="81">
        <v>392</v>
      </c>
      <c r="G134" s="81">
        <v>325</v>
      </c>
      <c r="H134" s="225">
        <f t="shared" si="42"/>
        <v>717</v>
      </c>
      <c r="I134" s="369"/>
      <c r="J134" s="369"/>
      <c r="K134" s="351"/>
    </row>
    <row r="135" spans="1:11" ht="19.149999999999999" customHeight="1">
      <c r="A135" s="361"/>
      <c r="B135" s="367"/>
      <c r="C135" s="21" t="s">
        <v>2908</v>
      </c>
      <c r="D135" s="68" t="s">
        <v>2912</v>
      </c>
      <c r="E135" s="7"/>
      <c r="F135" s="81">
        <v>85</v>
      </c>
      <c r="G135" s="81">
        <v>80</v>
      </c>
      <c r="H135" s="225">
        <f t="shared" si="42"/>
        <v>165</v>
      </c>
      <c r="I135" s="370"/>
      <c r="J135" s="370"/>
      <c r="K135" s="352"/>
    </row>
    <row r="136" spans="1:11" ht="27" customHeight="1">
      <c r="A136" s="238"/>
      <c r="B136" s="135"/>
      <c r="C136" s="21"/>
      <c r="D136" s="68"/>
      <c r="E136" s="199" t="s">
        <v>5507</v>
      </c>
      <c r="F136" s="86">
        <f>SUM(F133:F135)</f>
        <v>787</v>
      </c>
      <c r="G136" s="86">
        <f t="shared" ref="G136:K136" si="68">SUM(G133:G135)</f>
        <v>668</v>
      </c>
      <c r="H136" s="86">
        <f t="shared" si="68"/>
        <v>1455</v>
      </c>
      <c r="I136" s="81">
        <f t="shared" si="68"/>
        <v>2</v>
      </c>
      <c r="J136" s="81">
        <f t="shared" si="68"/>
        <v>2</v>
      </c>
      <c r="K136" s="86">
        <f t="shared" si="68"/>
        <v>4</v>
      </c>
    </row>
    <row r="137" spans="1:11" ht="19.149999999999999" customHeight="1">
      <c r="A137" s="371">
        <v>35</v>
      </c>
      <c r="B137" s="347" t="s">
        <v>5662</v>
      </c>
      <c r="C137" s="21" t="s">
        <v>2908</v>
      </c>
      <c r="D137" s="68" t="s">
        <v>2913</v>
      </c>
      <c r="E137" s="7"/>
      <c r="F137" s="81">
        <v>520</v>
      </c>
      <c r="G137" s="81">
        <v>432</v>
      </c>
      <c r="H137" s="225">
        <f t="shared" si="42"/>
        <v>952</v>
      </c>
      <c r="I137" s="353">
        <v>2</v>
      </c>
      <c r="J137" s="353">
        <v>2</v>
      </c>
      <c r="K137" s="328">
        <f t="shared" ref="K137" si="69">SUM(I137:J140)</f>
        <v>4</v>
      </c>
    </row>
    <row r="138" spans="1:11" ht="19.149999999999999" customHeight="1">
      <c r="A138" s="372"/>
      <c r="B138" s="366"/>
      <c r="C138" s="21" t="s">
        <v>2908</v>
      </c>
      <c r="D138" s="68" t="s">
        <v>2914</v>
      </c>
      <c r="E138" s="7"/>
      <c r="F138" s="81">
        <v>198</v>
      </c>
      <c r="G138" s="81">
        <v>170</v>
      </c>
      <c r="H138" s="225">
        <f t="shared" si="42"/>
        <v>368</v>
      </c>
      <c r="I138" s="354"/>
      <c r="J138" s="354"/>
      <c r="K138" s="329"/>
    </row>
    <row r="139" spans="1:11" ht="19.149999999999999" customHeight="1">
      <c r="A139" s="372"/>
      <c r="B139" s="366"/>
      <c r="C139" s="21" t="s">
        <v>2908</v>
      </c>
      <c r="D139" s="68" t="s">
        <v>2915</v>
      </c>
      <c r="E139" s="7"/>
      <c r="F139" s="81">
        <v>169</v>
      </c>
      <c r="G139" s="81">
        <v>157</v>
      </c>
      <c r="H139" s="225">
        <f t="shared" si="42"/>
        <v>326</v>
      </c>
      <c r="I139" s="354"/>
      <c r="J139" s="354"/>
      <c r="K139" s="329"/>
    </row>
    <row r="140" spans="1:11" ht="19.149999999999999" customHeight="1">
      <c r="A140" s="373"/>
      <c r="B140" s="367"/>
      <c r="C140" s="21" t="s">
        <v>2917</v>
      </c>
      <c r="D140" s="68" t="s">
        <v>2916</v>
      </c>
      <c r="E140" s="7"/>
      <c r="F140" s="81">
        <v>120</v>
      </c>
      <c r="G140" s="81">
        <v>90</v>
      </c>
      <c r="H140" s="225">
        <f t="shared" si="42"/>
        <v>210</v>
      </c>
      <c r="I140" s="355"/>
      <c r="J140" s="355"/>
      <c r="K140" s="330"/>
    </row>
    <row r="141" spans="1:11" ht="27" customHeight="1">
      <c r="A141" s="238"/>
      <c r="B141" s="135"/>
      <c r="C141" s="21"/>
      <c r="D141" s="68"/>
      <c r="E141" s="199" t="s">
        <v>5507</v>
      </c>
      <c r="F141" s="86">
        <f>SUM(F137:F140)</f>
        <v>1007</v>
      </c>
      <c r="G141" s="86">
        <f t="shared" ref="G141:K141" si="70">SUM(G137:G140)</f>
        <v>849</v>
      </c>
      <c r="H141" s="86">
        <f t="shared" si="70"/>
        <v>1856</v>
      </c>
      <c r="I141" s="81">
        <f t="shared" si="70"/>
        <v>2</v>
      </c>
      <c r="J141" s="81">
        <f t="shared" si="70"/>
        <v>2</v>
      </c>
      <c r="K141" s="86">
        <f t="shared" si="70"/>
        <v>4</v>
      </c>
    </row>
    <row r="142" spans="1:11" ht="19.149999999999999" customHeight="1">
      <c r="A142" s="371">
        <v>36</v>
      </c>
      <c r="B142" s="347" t="s">
        <v>5663</v>
      </c>
      <c r="C142" s="21" t="s">
        <v>2917</v>
      </c>
      <c r="D142" s="68" t="s">
        <v>2918</v>
      </c>
      <c r="E142" s="7"/>
      <c r="F142" s="81">
        <v>403</v>
      </c>
      <c r="G142" s="81">
        <v>329</v>
      </c>
      <c r="H142" s="225">
        <f t="shared" si="42"/>
        <v>732</v>
      </c>
      <c r="I142" s="353">
        <v>2</v>
      </c>
      <c r="J142" s="353">
        <v>2</v>
      </c>
      <c r="K142" s="328">
        <f t="shared" ref="K142" si="71">SUM(I142:J144)</f>
        <v>4</v>
      </c>
    </row>
    <row r="143" spans="1:11" ht="19.149999999999999" customHeight="1">
      <c r="A143" s="372"/>
      <c r="B143" s="366"/>
      <c r="C143" s="21" t="s">
        <v>2917</v>
      </c>
      <c r="D143" s="68" t="s">
        <v>2919</v>
      </c>
      <c r="E143" s="7"/>
      <c r="F143" s="81">
        <v>279</v>
      </c>
      <c r="G143" s="81">
        <v>213</v>
      </c>
      <c r="H143" s="225">
        <f t="shared" si="42"/>
        <v>492</v>
      </c>
      <c r="I143" s="354"/>
      <c r="J143" s="354"/>
      <c r="K143" s="329"/>
    </row>
    <row r="144" spans="1:11" ht="19.149999999999999" customHeight="1">
      <c r="A144" s="373"/>
      <c r="B144" s="367"/>
      <c r="C144" s="21" t="s">
        <v>2917</v>
      </c>
      <c r="D144" s="68" t="s">
        <v>2920</v>
      </c>
      <c r="E144" s="7"/>
      <c r="F144" s="81">
        <v>249</v>
      </c>
      <c r="G144" s="81">
        <v>188</v>
      </c>
      <c r="H144" s="225">
        <f t="shared" si="42"/>
        <v>437</v>
      </c>
      <c r="I144" s="355"/>
      <c r="J144" s="355"/>
      <c r="K144" s="330"/>
    </row>
    <row r="145" spans="1:11" ht="36.6" customHeight="1">
      <c r="A145" s="239"/>
      <c r="B145" s="135"/>
      <c r="C145" s="21"/>
      <c r="D145" s="68"/>
      <c r="E145" s="199" t="s">
        <v>5507</v>
      </c>
      <c r="F145" s="86">
        <f>SUM(F142:F144)</f>
        <v>931</v>
      </c>
      <c r="G145" s="86">
        <f t="shared" ref="G145:K145" si="72">SUM(G142:G144)</f>
        <v>730</v>
      </c>
      <c r="H145" s="86">
        <f t="shared" si="72"/>
        <v>1661</v>
      </c>
      <c r="I145" s="81">
        <f t="shared" si="72"/>
        <v>2</v>
      </c>
      <c r="J145" s="81">
        <f t="shared" si="72"/>
        <v>2</v>
      </c>
      <c r="K145" s="86">
        <f t="shared" si="72"/>
        <v>4</v>
      </c>
    </row>
    <row r="146" spans="1:11" ht="19.149999999999999" customHeight="1">
      <c r="A146" s="360">
        <v>37</v>
      </c>
      <c r="B146" s="347" t="s">
        <v>5661</v>
      </c>
      <c r="C146" s="21" t="s">
        <v>2917</v>
      </c>
      <c r="D146" s="68" t="s">
        <v>2921</v>
      </c>
      <c r="E146" s="7"/>
      <c r="F146" s="81">
        <v>442</v>
      </c>
      <c r="G146" s="81">
        <v>340</v>
      </c>
      <c r="H146" s="225">
        <f t="shared" si="42"/>
        <v>782</v>
      </c>
      <c r="I146" s="368">
        <v>2</v>
      </c>
      <c r="J146" s="368">
        <v>2</v>
      </c>
      <c r="K146" s="350">
        <f t="shared" ref="K146" si="73">SUM(I146:J148)</f>
        <v>4</v>
      </c>
    </row>
    <row r="147" spans="1:11" ht="19.149999999999999" customHeight="1">
      <c r="A147" s="362"/>
      <c r="B147" s="366"/>
      <c r="C147" s="21" t="s">
        <v>2923</v>
      </c>
      <c r="D147" s="68" t="s">
        <v>2922</v>
      </c>
      <c r="E147" s="7"/>
      <c r="F147" s="81">
        <v>252</v>
      </c>
      <c r="G147" s="81">
        <v>200</v>
      </c>
      <c r="H147" s="225">
        <f t="shared" si="42"/>
        <v>452</v>
      </c>
      <c r="I147" s="369"/>
      <c r="J147" s="369"/>
      <c r="K147" s="351"/>
    </row>
    <row r="148" spans="1:11" ht="19.149999999999999" customHeight="1">
      <c r="A148" s="361"/>
      <c r="B148" s="367"/>
      <c r="C148" s="21" t="s">
        <v>2923</v>
      </c>
      <c r="D148" s="68" t="s">
        <v>2924</v>
      </c>
      <c r="E148" s="7"/>
      <c r="F148" s="81">
        <v>419</v>
      </c>
      <c r="G148" s="81">
        <v>325</v>
      </c>
      <c r="H148" s="225">
        <f t="shared" si="42"/>
        <v>744</v>
      </c>
      <c r="I148" s="370"/>
      <c r="J148" s="370"/>
      <c r="K148" s="352"/>
    </row>
    <row r="149" spans="1:11" ht="19.149999999999999" customHeight="1">
      <c r="A149" s="238"/>
      <c r="B149" s="135"/>
      <c r="C149" s="21"/>
      <c r="D149" s="68"/>
      <c r="E149" s="199" t="s">
        <v>5507</v>
      </c>
      <c r="F149" s="86">
        <f>SUM(F146:F148)</f>
        <v>1113</v>
      </c>
      <c r="G149" s="86">
        <f t="shared" ref="G149:K149" si="74">SUM(G146:G148)</f>
        <v>865</v>
      </c>
      <c r="H149" s="86">
        <f t="shared" si="74"/>
        <v>1978</v>
      </c>
      <c r="I149" s="81">
        <f t="shared" si="74"/>
        <v>2</v>
      </c>
      <c r="J149" s="81">
        <f t="shared" si="74"/>
        <v>2</v>
      </c>
      <c r="K149" s="86">
        <f t="shared" si="74"/>
        <v>4</v>
      </c>
    </row>
    <row r="150" spans="1:11" ht="19.149999999999999" customHeight="1">
      <c r="A150" s="371">
        <v>38</v>
      </c>
      <c r="B150" s="347" t="s">
        <v>5665</v>
      </c>
      <c r="C150" s="21" t="s">
        <v>2923</v>
      </c>
      <c r="D150" s="68" t="s">
        <v>2925</v>
      </c>
      <c r="E150" s="7"/>
      <c r="F150" s="81">
        <v>529</v>
      </c>
      <c r="G150" s="81">
        <v>366</v>
      </c>
      <c r="H150" s="225">
        <f t="shared" si="42"/>
        <v>895</v>
      </c>
      <c r="I150" s="353">
        <v>2</v>
      </c>
      <c r="J150" s="353">
        <v>2</v>
      </c>
      <c r="K150" s="328">
        <f t="shared" ref="K150" si="75">SUM(I150:J153)</f>
        <v>4</v>
      </c>
    </row>
    <row r="151" spans="1:11" ht="19.149999999999999" customHeight="1">
      <c r="A151" s="372"/>
      <c r="B151" s="366"/>
      <c r="C151" s="21" t="s">
        <v>2923</v>
      </c>
      <c r="D151" s="68" t="s">
        <v>2926</v>
      </c>
      <c r="E151" s="7"/>
      <c r="F151" s="81">
        <v>494</v>
      </c>
      <c r="G151" s="81">
        <v>374</v>
      </c>
      <c r="H151" s="225">
        <f t="shared" si="42"/>
        <v>868</v>
      </c>
      <c r="I151" s="354"/>
      <c r="J151" s="354"/>
      <c r="K151" s="329"/>
    </row>
    <row r="152" spans="1:11" ht="19.149999999999999" customHeight="1">
      <c r="A152" s="372"/>
      <c r="B152" s="366"/>
      <c r="C152" s="21" t="s">
        <v>2928</v>
      </c>
      <c r="D152" s="68" t="s">
        <v>2927</v>
      </c>
      <c r="E152" s="7"/>
      <c r="F152" s="81">
        <v>247</v>
      </c>
      <c r="G152" s="81">
        <v>168</v>
      </c>
      <c r="H152" s="225">
        <f t="shared" si="42"/>
        <v>415</v>
      </c>
      <c r="I152" s="354"/>
      <c r="J152" s="354"/>
      <c r="K152" s="329"/>
    </row>
    <row r="153" spans="1:11" ht="19.149999999999999" customHeight="1">
      <c r="A153" s="373"/>
      <c r="B153" s="367"/>
      <c r="C153" s="21" t="s">
        <v>2928</v>
      </c>
      <c r="D153" s="68" t="s">
        <v>2929</v>
      </c>
      <c r="E153" s="7"/>
      <c r="F153" s="81">
        <v>266</v>
      </c>
      <c r="G153" s="81">
        <v>205</v>
      </c>
      <c r="H153" s="225">
        <f t="shared" si="42"/>
        <v>471</v>
      </c>
      <c r="I153" s="355"/>
      <c r="J153" s="355"/>
      <c r="K153" s="330"/>
    </row>
    <row r="154" spans="1:11" ht="19.149999999999999" customHeight="1">
      <c r="A154" s="238"/>
      <c r="B154" s="135"/>
      <c r="C154" s="21"/>
      <c r="D154" s="68"/>
      <c r="E154" s="199" t="s">
        <v>5507</v>
      </c>
      <c r="F154" s="86">
        <f>SUM(F150:F153)</f>
        <v>1536</v>
      </c>
      <c r="G154" s="86">
        <f t="shared" ref="G154:K154" si="76">SUM(G150:G153)</f>
        <v>1113</v>
      </c>
      <c r="H154" s="86">
        <f t="shared" si="76"/>
        <v>2649</v>
      </c>
      <c r="I154" s="81">
        <f t="shared" si="76"/>
        <v>2</v>
      </c>
      <c r="J154" s="81">
        <f t="shared" si="76"/>
        <v>2</v>
      </c>
      <c r="K154" s="86">
        <f t="shared" si="76"/>
        <v>4</v>
      </c>
    </row>
    <row r="155" spans="1:11" ht="19.149999999999999" customHeight="1">
      <c r="A155" s="371">
        <v>39</v>
      </c>
      <c r="B155" s="347" t="s">
        <v>5664</v>
      </c>
      <c r="C155" s="21" t="s">
        <v>2928</v>
      </c>
      <c r="D155" s="68" t="s">
        <v>2930</v>
      </c>
      <c r="E155" s="7"/>
      <c r="F155" s="81">
        <v>520</v>
      </c>
      <c r="G155" s="81">
        <v>395</v>
      </c>
      <c r="H155" s="225">
        <f t="shared" si="42"/>
        <v>915</v>
      </c>
      <c r="I155" s="353">
        <v>2</v>
      </c>
      <c r="J155" s="353">
        <v>2</v>
      </c>
      <c r="K155" s="328">
        <f t="shared" ref="K155" si="77">SUM(I155:J157)</f>
        <v>4</v>
      </c>
    </row>
    <row r="156" spans="1:11" ht="19.149999999999999" customHeight="1">
      <c r="A156" s="372"/>
      <c r="B156" s="366"/>
      <c r="C156" s="21" t="s">
        <v>2928</v>
      </c>
      <c r="D156" s="68" t="s">
        <v>2931</v>
      </c>
      <c r="E156" s="7"/>
      <c r="F156" s="81">
        <v>381</v>
      </c>
      <c r="G156" s="81">
        <v>266</v>
      </c>
      <c r="H156" s="225">
        <f t="shared" si="42"/>
        <v>647</v>
      </c>
      <c r="I156" s="354"/>
      <c r="J156" s="354"/>
      <c r="K156" s="329"/>
    </row>
    <row r="157" spans="1:11" ht="19.149999999999999" customHeight="1">
      <c r="A157" s="373"/>
      <c r="B157" s="367"/>
      <c r="C157" s="21" t="s">
        <v>2928</v>
      </c>
      <c r="D157" s="68" t="s">
        <v>2932</v>
      </c>
      <c r="E157" s="7"/>
      <c r="F157" s="81">
        <v>483</v>
      </c>
      <c r="G157" s="81">
        <v>344</v>
      </c>
      <c r="H157" s="225">
        <f t="shared" si="42"/>
        <v>827</v>
      </c>
      <c r="I157" s="355"/>
      <c r="J157" s="355"/>
      <c r="K157" s="330"/>
    </row>
    <row r="158" spans="1:11" ht="19.149999999999999" customHeight="1">
      <c r="A158" s="239"/>
      <c r="B158" s="135"/>
      <c r="C158" s="21"/>
      <c r="D158" s="68"/>
      <c r="E158" s="199" t="s">
        <v>5507</v>
      </c>
      <c r="F158" s="86">
        <f>SUM(F155:F157)</f>
        <v>1384</v>
      </c>
      <c r="G158" s="86">
        <f t="shared" ref="G158:K158" si="78">SUM(G155:G157)</f>
        <v>1005</v>
      </c>
      <c r="H158" s="86">
        <f t="shared" si="78"/>
        <v>2389</v>
      </c>
      <c r="I158" s="81">
        <f t="shared" si="78"/>
        <v>2</v>
      </c>
      <c r="J158" s="81">
        <f t="shared" si="78"/>
        <v>2</v>
      </c>
      <c r="K158" s="86">
        <f t="shared" si="78"/>
        <v>4</v>
      </c>
    </row>
    <row r="159" spans="1:11" ht="19.149999999999999" customHeight="1">
      <c r="A159" s="360">
        <v>40</v>
      </c>
      <c r="B159" s="347" t="s">
        <v>5666</v>
      </c>
      <c r="C159" s="21" t="s">
        <v>2934</v>
      </c>
      <c r="D159" s="68" t="s">
        <v>2933</v>
      </c>
      <c r="E159" s="7"/>
      <c r="F159" s="81">
        <v>496</v>
      </c>
      <c r="G159" s="81">
        <v>374</v>
      </c>
      <c r="H159" s="225">
        <f t="shared" si="42"/>
        <v>870</v>
      </c>
      <c r="I159" s="368">
        <v>2</v>
      </c>
      <c r="J159" s="368">
        <v>2</v>
      </c>
      <c r="K159" s="350">
        <f t="shared" ref="K159" si="79">SUM(I159:J160)</f>
        <v>4</v>
      </c>
    </row>
    <row r="160" spans="1:11" ht="19.149999999999999" customHeight="1">
      <c r="A160" s="361"/>
      <c r="B160" s="367"/>
      <c r="C160" s="21" t="s">
        <v>2934</v>
      </c>
      <c r="D160" s="68" t="s">
        <v>2935</v>
      </c>
      <c r="E160" s="7"/>
      <c r="F160" s="81">
        <v>369</v>
      </c>
      <c r="G160" s="81">
        <v>300</v>
      </c>
      <c r="H160" s="225">
        <f t="shared" si="42"/>
        <v>669</v>
      </c>
      <c r="I160" s="370"/>
      <c r="J160" s="370"/>
      <c r="K160" s="352"/>
    </row>
    <row r="161" spans="1:11" ht="19.149999999999999" customHeight="1">
      <c r="A161" s="239"/>
      <c r="B161" s="135"/>
      <c r="C161" s="21"/>
      <c r="D161" s="68"/>
      <c r="E161" s="199" t="s">
        <v>5507</v>
      </c>
      <c r="F161" s="86">
        <f>SUM(F159:F160)</f>
        <v>865</v>
      </c>
      <c r="G161" s="86">
        <f t="shared" ref="G161:K161" si="80">SUM(G159:G160)</f>
        <v>674</v>
      </c>
      <c r="H161" s="86">
        <f t="shared" si="80"/>
        <v>1539</v>
      </c>
      <c r="I161" s="81">
        <f t="shared" si="80"/>
        <v>2</v>
      </c>
      <c r="J161" s="81">
        <f t="shared" si="80"/>
        <v>2</v>
      </c>
      <c r="K161" s="86">
        <f t="shared" si="80"/>
        <v>4</v>
      </c>
    </row>
    <row r="162" spans="1:11" ht="19.149999999999999" customHeight="1">
      <c r="A162" s="360">
        <v>41</v>
      </c>
      <c r="B162" s="347" t="s">
        <v>5667</v>
      </c>
      <c r="C162" s="21" t="s">
        <v>2937</v>
      </c>
      <c r="D162" s="68" t="s">
        <v>2936</v>
      </c>
      <c r="E162" s="7"/>
      <c r="F162" s="81">
        <v>578</v>
      </c>
      <c r="G162" s="81">
        <v>449</v>
      </c>
      <c r="H162" s="225">
        <f t="shared" si="42"/>
        <v>1027</v>
      </c>
      <c r="I162" s="368">
        <v>2</v>
      </c>
      <c r="J162" s="368">
        <v>2</v>
      </c>
      <c r="K162" s="350">
        <f t="shared" ref="K162" si="81">SUM(I162:J164)</f>
        <v>4</v>
      </c>
    </row>
    <row r="163" spans="1:11" ht="19.149999999999999" customHeight="1">
      <c r="A163" s="362"/>
      <c r="B163" s="366"/>
      <c r="C163" s="21" t="s">
        <v>2939</v>
      </c>
      <c r="D163" s="68" t="s">
        <v>2938</v>
      </c>
      <c r="E163" s="7"/>
      <c r="F163" s="81">
        <v>319</v>
      </c>
      <c r="G163" s="81">
        <v>244</v>
      </c>
      <c r="H163" s="225">
        <f t="shared" si="42"/>
        <v>563</v>
      </c>
      <c r="I163" s="369"/>
      <c r="J163" s="369"/>
      <c r="K163" s="351"/>
    </row>
    <row r="164" spans="1:11" ht="19.149999999999999" customHeight="1">
      <c r="A164" s="361"/>
      <c r="B164" s="367"/>
      <c r="C164" s="21" t="s">
        <v>2941</v>
      </c>
      <c r="D164" s="68" t="s">
        <v>2940</v>
      </c>
      <c r="E164" s="7"/>
      <c r="F164" s="81">
        <v>383</v>
      </c>
      <c r="G164" s="81">
        <v>265</v>
      </c>
      <c r="H164" s="225">
        <f t="shared" si="42"/>
        <v>648</v>
      </c>
      <c r="I164" s="370"/>
      <c r="J164" s="370"/>
      <c r="K164" s="352"/>
    </row>
    <row r="165" spans="1:11" ht="19.149999999999999" customHeight="1">
      <c r="A165" s="238"/>
      <c r="B165" s="135"/>
      <c r="C165" s="21"/>
      <c r="D165" s="68"/>
      <c r="E165" s="199" t="s">
        <v>5507</v>
      </c>
      <c r="F165" s="86">
        <f>SUM(F162:F164)</f>
        <v>1280</v>
      </c>
      <c r="G165" s="86">
        <f t="shared" ref="G165:K165" si="82">SUM(G162:G164)</f>
        <v>958</v>
      </c>
      <c r="H165" s="86">
        <f t="shared" si="82"/>
        <v>2238</v>
      </c>
      <c r="I165" s="81">
        <f t="shared" si="82"/>
        <v>2</v>
      </c>
      <c r="J165" s="81">
        <f t="shared" si="82"/>
        <v>2</v>
      </c>
      <c r="K165" s="86">
        <f t="shared" si="82"/>
        <v>4</v>
      </c>
    </row>
    <row r="166" spans="1:11" ht="19.149999999999999" customHeight="1">
      <c r="A166" s="371">
        <v>42</v>
      </c>
      <c r="B166" s="347" t="s">
        <v>5668</v>
      </c>
      <c r="C166" s="21" t="s">
        <v>2941</v>
      </c>
      <c r="D166" s="68" t="s">
        <v>2942</v>
      </c>
      <c r="E166" s="7"/>
      <c r="F166" s="81">
        <v>368</v>
      </c>
      <c r="G166" s="81">
        <v>291</v>
      </c>
      <c r="H166" s="225">
        <f t="shared" si="42"/>
        <v>659</v>
      </c>
      <c r="I166" s="353">
        <v>2</v>
      </c>
      <c r="J166" s="353">
        <v>2</v>
      </c>
      <c r="K166" s="328">
        <f t="shared" ref="K166" si="83">SUM(I166:J168)</f>
        <v>4</v>
      </c>
    </row>
    <row r="167" spans="1:11" ht="19.149999999999999" customHeight="1">
      <c r="A167" s="372"/>
      <c r="B167" s="366"/>
      <c r="C167" s="21" t="s">
        <v>2944</v>
      </c>
      <c r="D167" s="68" t="s">
        <v>2943</v>
      </c>
      <c r="E167" s="7"/>
      <c r="F167" s="81">
        <v>467</v>
      </c>
      <c r="G167" s="81">
        <v>383</v>
      </c>
      <c r="H167" s="225">
        <f t="shared" ref="H167:H251" si="84">SUM(F167:G167)</f>
        <v>850</v>
      </c>
      <c r="I167" s="354"/>
      <c r="J167" s="354"/>
      <c r="K167" s="329"/>
    </row>
    <row r="168" spans="1:11" ht="19.149999999999999" customHeight="1">
      <c r="A168" s="373"/>
      <c r="B168" s="367"/>
      <c r="C168" s="21" t="s">
        <v>2944</v>
      </c>
      <c r="D168" s="68" t="s">
        <v>2945</v>
      </c>
      <c r="E168" s="7"/>
      <c r="F168" s="81">
        <v>385</v>
      </c>
      <c r="G168" s="81">
        <v>299</v>
      </c>
      <c r="H168" s="225">
        <f t="shared" si="84"/>
        <v>684</v>
      </c>
      <c r="I168" s="355"/>
      <c r="J168" s="355"/>
      <c r="K168" s="330"/>
    </row>
    <row r="169" spans="1:11" ht="19.149999999999999" customHeight="1">
      <c r="A169" s="239"/>
      <c r="B169" s="135"/>
      <c r="C169" s="21"/>
      <c r="D169" s="68"/>
      <c r="E169" s="199" t="s">
        <v>5507</v>
      </c>
      <c r="F169" s="86">
        <f>SUM(F166:F168)</f>
        <v>1220</v>
      </c>
      <c r="G169" s="86">
        <f t="shared" ref="G169:K169" si="85">SUM(G166:G168)</f>
        <v>973</v>
      </c>
      <c r="H169" s="86">
        <f t="shared" si="85"/>
        <v>2193</v>
      </c>
      <c r="I169" s="81">
        <f t="shared" si="85"/>
        <v>2</v>
      </c>
      <c r="J169" s="81">
        <f t="shared" si="85"/>
        <v>2</v>
      </c>
      <c r="K169" s="86">
        <f t="shared" si="85"/>
        <v>4</v>
      </c>
    </row>
    <row r="170" spans="1:11" ht="19.149999999999999" customHeight="1">
      <c r="A170" s="360">
        <v>43</v>
      </c>
      <c r="B170" s="347" t="s">
        <v>5668</v>
      </c>
      <c r="C170" s="21" t="s">
        <v>2947</v>
      </c>
      <c r="D170" s="68" t="s">
        <v>2946</v>
      </c>
      <c r="E170" s="7"/>
      <c r="F170" s="81">
        <v>221</v>
      </c>
      <c r="G170" s="81">
        <v>150</v>
      </c>
      <c r="H170" s="225">
        <f t="shared" si="84"/>
        <v>371</v>
      </c>
      <c r="I170" s="368">
        <v>2</v>
      </c>
      <c r="J170" s="368">
        <v>2</v>
      </c>
      <c r="K170" s="350">
        <f t="shared" ref="K170" si="86">SUM(I170:J172)</f>
        <v>4</v>
      </c>
    </row>
    <row r="171" spans="1:11" ht="19.149999999999999" customHeight="1">
      <c r="A171" s="362"/>
      <c r="B171" s="366"/>
      <c r="C171" s="21" t="s">
        <v>2949</v>
      </c>
      <c r="D171" s="68" t="s">
        <v>2948</v>
      </c>
      <c r="E171" s="7"/>
      <c r="F171" s="81">
        <v>401</v>
      </c>
      <c r="G171" s="81">
        <v>344</v>
      </c>
      <c r="H171" s="225">
        <f t="shared" si="84"/>
        <v>745</v>
      </c>
      <c r="I171" s="369"/>
      <c r="J171" s="369"/>
      <c r="K171" s="351"/>
    </row>
    <row r="172" spans="1:11" ht="19.149999999999999" customHeight="1">
      <c r="A172" s="361"/>
      <c r="B172" s="367"/>
      <c r="C172" s="21" t="s">
        <v>2951</v>
      </c>
      <c r="D172" s="68" t="s">
        <v>2950</v>
      </c>
      <c r="E172" s="7"/>
      <c r="F172" s="81">
        <v>367</v>
      </c>
      <c r="G172" s="81">
        <v>277</v>
      </c>
      <c r="H172" s="225">
        <f t="shared" si="84"/>
        <v>644</v>
      </c>
      <c r="I172" s="370"/>
      <c r="J172" s="370"/>
      <c r="K172" s="352"/>
    </row>
    <row r="173" spans="1:11" ht="19.149999999999999" customHeight="1">
      <c r="A173" s="238"/>
      <c r="B173" s="135"/>
      <c r="C173" s="21"/>
      <c r="D173" s="68"/>
      <c r="E173" s="199" t="s">
        <v>5507</v>
      </c>
      <c r="F173" s="86">
        <f>SUM(F170:F172)</f>
        <v>989</v>
      </c>
      <c r="G173" s="86">
        <f t="shared" ref="G173:K173" si="87">SUM(G170:G172)</f>
        <v>771</v>
      </c>
      <c r="H173" s="86">
        <f t="shared" si="87"/>
        <v>1760</v>
      </c>
      <c r="I173" s="81">
        <f t="shared" si="87"/>
        <v>2</v>
      </c>
      <c r="J173" s="81">
        <f t="shared" si="87"/>
        <v>2</v>
      </c>
      <c r="K173" s="86">
        <f t="shared" si="87"/>
        <v>4</v>
      </c>
    </row>
    <row r="174" spans="1:11" ht="19.149999999999999" customHeight="1">
      <c r="A174" s="371">
        <v>44</v>
      </c>
      <c r="B174" s="347" t="s">
        <v>5668</v>
      </c>
      <c r="C174" s="21" t="s">
        <v>2949</v>
      </c>
      <c r="D174" s="68" t="s">
        <v>2952</v>
      </c>
      <c r="E174" s="7"/>
      <c r="F174" s="81">
        <v>417</v>
      </c>
      <c r="G174" s="81">
        <v>340</v>
      </c>
      <c r="H174" s="225">
        <f t="shared" si="84"/>
        <v>757</v>
      </c>
      <c r="I174" s="353">
        <v>2</v>
      </c>
      <c r="J174" s="353">
        <v>2</v>
      </c>
      <c r="K174" s="328">
        <f t="shared" ref="K174" si="88">SUM(I174:J176)</f>
        <v>4</v>
      </c>
    </row>
    <row r="175" spans="1:11" ht="19.149999999999999" customHeight="1">
      <c r="A175" s="372"/>
      <c r="B175" s="366"/>
      <c r="C175" s="21" t="s">
        <v>2954</v>
      </c>
      <c r="D175" s="68" t="s">
        <v>2953</v>
      </c>
      <c r="E175" s="7"/>
      <c r="F175" s="81">
        <v>190</v>
      </c>
      <c r="G175" s="81">
        <v>105</v>
      </c>
      <c r="H175" s="225">
        <f t="shared" si="84"/>
        <v>295</v>
      </c>
      <c r="I175" s="354"/>
      <c r="J175" s="354"/>
      <c r="K175" s="329"/>
    </row>
    <row r="176" spans="1:11" ht="19.149999999999999" customHeight="1">
      <c r="A176" s="373"/>
      <c r="B176" s="367"/>
      <c r="C176" s="21" t="s">
        <v>2956</v>
      </c>
      <c r="D176" s="68" t="s">
        <v>2955</v>
      </c>
      <c r="E176" s="7"/>
      <c r="F176" s="81">
        <v>123</v>
      </c>
      <c r="G176" s="81">
        <v>60</v>
      </c>
      <c r="H176" s="225">
        <f t="shared" si="84"/>
        <v>183</v>
      </c>
      <c r="I176" s="355"/>
      <c r="J176" s="355"/>
      <c r="K176" s="330"/>
    </row>
    <row r="177" spans="1:11" ht="19.149999999999999" customHeight="1">
      <c r="A177" s="239"/>
      <c r="B177" s="135"/>
      <c r="C177" s="21"/>
      <c r="D177" s="68"/>
      <c r="E177" s="199" t="s">
        <v>5507</v>
      </c>
      <c r="F177" s="86">
        <f>SUM(F174:F176)</f>
        <v>730</v>
      </c>
      <c r="G177" s="86">
        <f t="shared" ref="G177:K177" si="89">SUM(G174:G176)</f>
        <v>505</v>
      </c>
      <c r="H177" s="86">
        <f t="shared" si="89"/>
        <v>1235</v>
      </c>
      <c r="I177" s="81">
        <f t="shared" si="89"/>
        <v>2</v>
      </c>
      <c r="J177" s="81">
        <f t="shared" si="89"/>
        <v>2</v>
      </c>
      <c r="K177" s="86">
        <f t="shared" si="89"/>
        <v>4</v>
      </c>
    </row>
    <row r="178" spans="1:11" ht="19.149999999999999" customHeight="1">
      <c r="A178" s="360">
        <v>45</v>
      </c>
      <c r="B178" s="365" t="s">
        <v>5668</v>
      </c>
      <c r="C178" s="21" t="s">
        <v>2958</v>
      </c>
      <c r="D178" s="68" t="s">
        <v>2957</v>
      </c>
      <c r="E178" s="7"/>
      <c r="F178" s="81">
        <v>285</v>
      </c>
      <c r="G178" s="81">
        <v>209</v>
      </c>
      <c r="H178" s="225">
        <f t="shared" si="84"/>
        <v>494</v>
      </c>
      <c r="I178" s="368">
        <v>2</v>
      </c>
      <c r="J178" s="368">
        <v>2</v>
      </c>
      <c r="K178" s="350">
        <f t="shared" ref="K178" si="90">SUM(I178:J182)</f>
        <v>4</v>
      </c>
    </row>
    <row r="179" spans="1:11" ht="19.149999999999999" customHeight="1">
      <c r="A179" s="362"/>
      <c r="B179" s="366"/>
      <c r="C179" s="21" t="s">
        <v>2958</v>
      </c>
      <c r="D179" s="68" t="s">
        <v>2959</v>
      </c>
      <c r="E179" s="7"/>
      <c r="F179" s="81">
        <v>184</v>
      </c>
      <c r="G179" s="81">
        <v>137</v>
      </c>
      <c r="H179" s="225">
        <f t="shared" si="84"/>
        <v>321</v>
      </c>
      <c r="I179" s="369"/>
      <c r="J179" s="369"/>
      <c r="K179" s="351"/>
    </row>
    <row r="180" spans="1:11" ht="19.149999999999999" customHeight="1">
      <c r="A180" s="362"/>
      <c r="B180" s="366"/>
      <c r="C180" s="21" t="s">
        <v>2958</v>
      </c>
      <c r="D180" s="68" t="s">
        <v>2960</v>
      </c>
      <c r="E180" s="7"/>
      <c r="F180" s="81">
        <v>194</v>
      </c>
      <c r="G180" s="81">
        <v>131</v>
      </c>
      <c r="H180" s="225">
        <f t="shared" si="84"/>
        <v>325</v>
      </c>
      <c r="I180" s="369"/>
      <c r="J180" s="369"/>
      <c r="K180" s="351"/>
    </row>
    <row r="181" spans="1:11" ht="19.149999999999999" customHeight="1">
      <c r="A181" s="362"/>
      <c r="B181" s="366"/>
      <c r="C181" s="21" t="s">
        <v>2958</v>
      </c>
      <c r="D181" s="68" t="s">
        <v>2961</v>
      </c>
      <c r="E181" s="7"/>
      <c r="F181" s="81">
        <v>157</v>
      </c>
      <c r="G181" s="81">
        <v>104</v>
      </c>
      <c r="H181" s="225">
        <f t="shared" si="84"/>
        <v>261</v>
      </c>
      <c r="I181" s="369"/>
      <c r="J181" s="369"/>
      <c r="K181" s="351"/>
    </row>
    <row r="182" spans="1:11" ht="19.149999999999999" customHeight="1">
      <c r="A182" s="361"/>
      <c r="B182" s="367"/>
      <c r="C182" s="21" t="s">
        <v>2958</v>
      </c>
      <c r="D182" s="68" t="s">
        <v>2962</v>
      </c>
      <c r="E182" s="7"/>
      <c r="F182" s="82">
        <v>283</v>
      </c>
      <c r="G182" s="82">
        <v>168</v>
      </c>
      <c r="H182" s="214">
        <f t="shared" si="84"/>
        <v>451</v>
      </c>
      <c r="I182" s="370"/>
      <c r="J182" s="370"/>
      <c r="K182" s="352"/>
    </row>
    <row r="183" spans="1:11" ht="19.149999999999999" customHeight="1">
      <c r="A183" s="238"/>
      <c r="B183" s="135"/>
      <c r="C183" s="21"/>
      <c r="D183" s="68"/>
      <c r="E183" s="199" t="s">
        <v>5507</v>
      </c>
      <c r="F183" s="86">
        <f>SUM(F178:F182)</f>
        <v>1103</v>
      </c>
      <c r="G183" s="86">
        <f t="shared" ref="G183:K183" si="91">SUM(G178:G182)</f>
        <v>749</v>
      </c>
      <c r="H183" s="86">
        <f t="shared" si="91"/>
        <v>1852</v>
      </c>
      <c r="I183" s="81">
        <f t="shared" si="91"/>
        <v>2</v>
      </c>
      <c r="J183" s="81">
        <f t="shared" si="91"/>
        <v>2</v>
      </c>
      <c r="K183" s="86">
        <f t="shared" si="91"/>
        <v>4</v>
      </c>
    </row>
    <row r="184" spans="1:11" ht="19.149999999999999" customHeight="1">
      <c r="A184" s="371">
        <v>46</v>
      </c>
      <c r="B184" s="347" t="s">
        <v>5669</v>
      </c>
      <c r="C184" s="21" t="s">
        <v>2964</v>
      </c>
      <c r="D184" s="68" t="s">
        <v>2963</v>
      </c>
      <c r="E184" s="7"/>
      <c r="F184" s="83">
        <v>439</v>
      </c>
      <c r="G184" s="83">
        <v>339</v>
      </c>
      <c r="H184" s="215">
        <f t="shared" si="84"/>
        <v>778</v>
      </c>
      <c r="I184" s="353">
        <v>2</v>
      </c>
      <c r="J184" s="353">
        <v>2</v>
      </c>
      <c r="K184" s="328">
        <f t="shared" ref="K184" si="92">SUM(I184:J185)</f>
        <v>4</v>
      </c>
    </row>
    <row r="185" spans="1:11" ht="22.9" customHeight="1">
      <c r="A185" s="373"/>
      <c r="B185" s="367"/>
      <c r="C185" s="21" t="s">
        <v>2964</v>
      </c>
      <c r="D185" s="68" t="s">
        <v>2965</v>
      </c>
      <c r="E185" s="7"/>
      <c r="F185" s="81">
        <v>406</v>
      </c>
      <c r="G185" s="81">
        <v>338</v>
      </c>
      <c r="H185" s="225">
        <f t="shared" si="84"/>
        <v>744</v>
      </c>
      <c r="I185" s="355"/>
      <c r="J185" s="355"/>
      <c r="K185" s="330"/>
    </row>
    <row r="186" spans="1:11" ht="19.149999999999999" customHeight="1">
      <c r="A186" s="238"/>
      <c r="B186" s="135"/>
      <c r="C186" s="21"/>
      <c r="D186" s="68"/>
      <c r="E186" s="199" t="s">
        <v>5507</v>
      </c>
      <c r="F186" s="86">
        <f>SUM(F184:F185)</f>
        <v>845</v>
      </c>
      <c r="G186" s="86">
        <f t="shared" ref="G186:K186" si="93">SUM(G184:G185)</f>
        <v>677</v>
      </c>
      <c r="H186" s="86">
        <f t="shared" si="93"/>
        <v>1522</v>
      </c>
      <c r="I186" s="81">
        <f t="shared" si="93"/>
        <v>2</v>
      </c>
      <c r="J186" s="81">
        <f t="shared" si="93"/>
        <v>2</v>
      </c>
      <c r="K186" s="86">
        <f t="shared" si="93"/>
        <v>4</v>
      </c>
    </row>
    <row r="187" spans="1:11" ht="19.149999999999999" customHeight="1">
      <c r="A187" s="371">
        <v>47</v>
      </c>
      <c r="B187" s="347" t="s">
        <v>5670</v>
      </c>
      <c r="C187" s="21" t="s">
        <v>2964</v>
      </c>
      <c r="D187" s="68" t="s">
        <v>2966</v>
      </c>
      <c r="E187" s="7"/>
      <c r="F187" s="81">
        <v>701</v>
      </c>
      <c r="G187" s="81">
        <v>569</v>
      </c>
      <c r="H187" s="225">
        <f t="shared" si="84"/>
        <v>1270</v>
      </c>
      <c r="I187" s="353">
        <v>2</v>
      </c>
      <c r="J187" s="353">
        <v>2</v>
      </c>
      <c r="K187" s="328">
        <f t="shared" ref="K187" si="94">SUM(I187:J188)</f>
        <v>4</v>
      </c>
    </row>
    <row r="188" spans="1:11" ht="19.149999999999999" customHeight="1">
      <c r="A188" s="373"/>
      <c r="B188" s="367"/>
      <c r="C188" s="21" t="s">
        <v>2964</v>
      </c>
      <c r="D188" s="68" t="s">
        <v>2967</v>
      </c>
      <c r="E188" s="7"/>
      <c r="F188" s="81">
        <v>492</v>
      </c>
      <c r="G188" s="81">
        <v>401</v>
      </c>
      <c r="H188" s="225">
        <f t="shared" si="84"/>
        <v>893</v>
      </c>
      <c r="I188" s="355"/>
      <c r="J188" s="355"/>
      <c r="K188" s="330"/>
    </row>
    <row r="189" spans="1:11" ht="19.149999999999999" customHeight="1">
      <c r="A189" s="238"/>
      <c r="B189" s="135"/>
      <c r="C189" s="21"/>
      <c r="D189" s="68"/>
      <c r="E189" s="199" t="s">
        <v>5507</v>
      </c>
      <c r="F189" s="86">
        <f>SUM(F187:F188)</f>
        <v>1193</v>
      </c>
      <c r="G189" s="86">
        <f t="shared" ref="G189:K189" si="95">SUM(G187:G188)</f>
        <v>970</v>
      </c>
      <c r="H189" s="86">
        <f t="shared" si="95"/>
        <v>2163</v>
      </c>
      <c r="I189" s="81">
        <f t="shared" si="95"/>
        <v>2</v>
      </c>
      <c r="J189" s="81">
        <f t="shared" si="95"/>
        <v>2</v>
      </c>
      <c r="K189" s="86">
        <f t="shared" si="95"/>
        <v>4</v>
      </c>
    </row>
    <row r="190" spans="1:11" ht="19.149999999999999" customHeight="1">
      <c r="A190" s="371">
        <v>48</v>
      </c>
      <c r="B190" s="347" t="s">
        <v>5671</v>
      </c>
      <c r="C190" s="21" t="s">
        <v>2964</v>
      </c>
      <c r="D190" s="68" t="s">
        <v>2968</v>
      </c>
      <c r="E190" s="7"/>
      <c r="F190" s="81">
        <v>310</v>
      </c>
      <c r="G190" s="81">
        <v>272</v>
      </c>
      <c r="H190" s="225">
        <f t="shared" si="84"/>
        <v>582</v>
      </c>
      <c r="I190" s="353">
        <v>2</v>
      </c>
      <c r="J190" s="353">
        <v>2</v>
      </c>
      <c r="K190" s="328">
        <f t="shared" ref="K190" si="96">SUM(I190:J192)</f>
        <v>4</v>
      </c>
    </row>
    <row r="191" spans="1:11" ht="19.149999999999999" customHeight="1">
      <c r="A191" s="372"/>
      <c r="B191" s="366"/>
      <c r="C191" s="21" t="s">
        <v>2964</v>
      </c>
      <c r="D191" s="68" t="s">
        <v>2969</v>
      </c>
      <c r="E191" s="7"/>
      <c r="F191" s="81">
        <v>268</v>
      </c>
      <c r="G191" s="81">
        <v>222</v>
      </c>
      <c r="H191" s="225">
        <f t="shared" si="84"/>
        <v>490</v>
      </c>
      <c r="I191" s="354"/>
      <c r="J191" s="354"/>
      <c r="K191" s="329"/>
    </row>
    <row r="192" spans="1:11" ht="19.149999999999999" customHeight="1">
      <c r="A192" s="373"/>
      <c r="B192" s="367"/>
      <c r="C192" s="21" t="s">
        <v>2964</v>
      </c>
      <c r="D192" s="68" t="s">
        <v>2970</v>
      </c>
      <c r="E192" s="7"/>
      <c r="F192" s="81">
        <v>470</v>
      </c>
      <c r="G192" s="81">
        <v>406</v>
      </c>
      <c r="H192" s="225">
        <f t="shared" si="84"/>
        <v>876</v>
      </c>
      <c r="I192" s="355"/>
      <c r="J192" s="355"/>
      <c r="K192" s="330"/>
    </row>
    <row r="193" spans="1:11" ht="19.149999999999999" customHeight="1">
      <c r="A193" s="239"/>
      <c r="B193" s="135"/>
      <c r="C193" s="21"/>
      <c r="D193" s="68"/>
      <c r="E193" s="199" t="s">
        <v>5507</v>
      </c>
      <c r="F193" s="86">
        <f>SUM(F190:F192)</f>
        <v>1048</v>
      </c>
      <c r="G193" s="86">
        <f t="shared" ref="G193:K193" si="97">SUM(G190:G192)</f>
        <v>900</v>
      </c>
      <c r="H193" s="86">
        <f t="shared" si="97"/>
        <v>1948</v>
      </c>
      <c r="I193" s="81">
        <f t="shared" si="97"/>
        <v>2</v>
      </c>
      <c r="J193" s="81">
        <f t="shared" si="97"/>
        <v>2</v>
      </c>
      <c r="K193" s="86">
        <f t="shared" si="97"/>
        <v>4</v>
      </c>
    </row>
    <row r="194" spans="1:11" ht="22.15" customHeight="1">
      <c r="A194" s="360">
        <v>49</v>
      </c>
      <c r="B194" s="365" t="s">
        <v>5671</v>
      </c>
      <c r="C194" s="21" t="s">
        <v>2964</v>
      </c>
      <c r="D194" s="68" t="s">
        <v>2971</v>
      </c>
      <c r="E194" s="7"/>
      <c r="F194" s="81">
        <v>305</v>
      </c>
      <c r="G194" s="81">
        <v>253</v>
      </c>
      <c r="H194" s="225">
        <f t="shared" si="84"/>
        <v>558</v>
      </c>
      <c r="I194" s="368">
        <v>2</v>
      </c>
      <c r="J194" s="368">
        <v>2</v>
      </c>
      <c r="K194" s="350">
        <f t="shared" ref="K194" si="98">SUM(I194:J195)</f>
        <v>4</v>
      </c>
    </row>
    <row r="195" spans="1:11" ht="19.899999999999999" customHeight="1">
      <c r="A195" s="361"/>
      <c r="B195" s="367"/>
      <c r="C195" s="21" t="s">
        <v>2964</v>
      </c>
      <c r="D195" s="68" t="s">
        <v>2972</v>
      </c>
      <c r="E195" s="7"/>
      <c r="F195" s="81">
        <v>462</v>
      </c>
      <c r="G195" s="81">
        <v>371</v>
      </c>
      <c r="H195" s="225">
        <f t="shared" si="84"/>
        <v>833</v>
      </c>
      <c r="I195" s="370"/>
      <c r="J195" s="370"/>
      <c r="K195" s="352"/>
    </row>
    <row r="196" spans="1:11" ht="19.149999999999999" customHeight="1">
      <c r="A196" s="239"/>
      <c r="B196" s="135"/>
      <c r="C196" s="21"/>
      <c r="D196" s="68"/>
      <c r="E196" s="199" t="s">
        <v>5507</v>
      </c>
      <c r="F196" s="86">
        <f>SUM(F194:F195)</f>
        <v>767</v>
      </c>
      <c r="G196" s="86">
        <f t="shared" ref="G196:K196" si="99">SUM(G194:G195)</f>
        <v>624</v>
      </c>
      <c r="H196" s="86">
        <f t="shared" si="99"/>
        <v>1391</v>
      </c>
      <c r="I196" s="81">
        <f t="shared" si="99"/>
        <v>2</v>
      </c>
      <c r="J196" s="81">
        <f t="shared" si="99"/>
        <v>2</v>
      </c>
      <c r="K196" s="86">
        <f t="shared" si="99"/>
        <v>4</v>
      </c>
    </row>
    <row r="197" spans="1:11" ht="19.149999999999999" customHeight="1">
      <c r="A197" s="360">
        <v>50</v>
      </c>
      <c r="B197" s="365" t="s">
        <v>5671</v>
      </c>
      <c r="C197" s="21" t="s">
        <v>2974</v>
      </c>
      <c r="D197" s="68" t="s">
        <v>2973</v>
      </c>
      <c r="E197" s="7"/>
      <c r="F197" s="81">
        <v>310</v>
      </c>
      <c r="G197" s="81">
        <v>232</v>
      </c>
      <c r="H197" s="225">
        <f t="shared" si="84"/>
        <v>542</v>
      </c>
      <c r="I197" s="368">
        <v>2</v>
      </c>
      <c r="J197" s="368">
        <v>2</v>
      </c>
      <c r="K197" s="350">
        <f t="shared" ref="K197" si="100">SUM(I197:J199)</f>
        <v>4</v>
      </c>
    </row>
    <row r="198" spans="1:11" ht="19.149999999999999" customHeight="1">
      <c r="A198" s="362"/>
      <c r="B198" s="366"/>
      <c r="C198" s="21" t="s">
        <v>2974</v>
      </c>
      <c r="D198" s="68" t="s">
        <v>2975</v>
      </c>
      <c r="E198" s="7"/>
      <c r="F198" s="81">
        <v>327</v>
      </c>
      <c r="G198" s="81">
        <v>254</v>
      </c>
      <c r="H198" s="225">
        <f t="shared" si="84"/>
        <v>581</v>
      </c>
      <c r="I198" s="369"/>
      <c r="J198" s="369"/>
      <c r="K198" s="351"/>
    </row>
    <row r="199" spans="1:11" ht="19.149999999999999" customHeight="1">
      <c r="A199" s="361"/>
      <c r="B199" s="367"/>
      <c r="C199" s="21" t="s">
        <v>2974</v>
      </c>
      <c r="D199" s="68" t="s">
        <v>2976</v>
      </c>
      <c r="E199" s="7"/>
      <c r="F199" s="81">
        <v>415</v>
      </c>
      <c r="G199" s="81">
        <v>300</v>
      </c>
      <c r="H199" s="225">
        <f t="shared" si="84"/>
        <v>715</v>
      </c>
      <c r="I199" s="370"/>
      <c r="J199" s="370"/>
      <c r="K199" s="352"/>
    </row>
    <row r="200" spans="1:11" ht="19.149999999999999" customHeight="1">
      <c r="A200" s="238"/>
      <c r="B200" s="135"/>
      <c r="C200" s="21"/>
      <c r="D200" s="68"/>
      <c r="E200" s="199" t="s">
        <v>5507</v>
      </c>
      <c r="F200" s="86">
        <f>SUM(F197:F199)</f>
        <v>1052</v>
      </c>
      <c r="G200" s="86">
        <f t="shared" ref="G200:K200" si="101">SUM(G197:G199)</f>
        <v>786</v>
      </c>
      <c r="H200" s="86">
        <f t="shared" si="101"/>
        <v>1838</v>
      </c>
      <c r="I200" s="81">
        <f t="shared" si="101"/>
        <v>2</v>
      </c>
      <c r="J200" s="81">
        <f t="shared" si="101"/>
        <v>2</v>
      </c>
      <c r="K200" s="86">
        <f t="shared" si="101"/>
        <v>4</v>
      </c>
    </row>
    <row r="201" spans="1:11" ht="19.149999999999999" customHeight="1">
      <c r="A201" s="371">
        <v>51</v>
      </c>
      <c r="B201" s="331" t="s">
        <v>5672</v>
      </c>
      <c r="C201" s="21" t="s">
        <v>2974</v>
      </c>
      <c r="D201" s="68" t="s">
        <v>2977</v>
      </c>
      <c r="E201" s="7"/>
      <c r="F201" s="81">
        <v>268</v>
      </c>
      <c r="G201" s="81">
        <v>209</v>
      </c>
      <c r="H201" s="225">
        <f t="shared" si="84"/>
        <v>477</v>
      </c>
      <c r="I201" s="353">
        <v>2</v>
      </c>
      <c r="J201" s="353">
        <v>2</v>
      </c>
      <c r="K201" s="328">
        <f t="shared" ref="K201" si="102">SUM(I201:J204)</f>
        <v>4</v>
      </c>
    </row>
    <row r="202" spans="1:11" ht="19.149999999999999" customHeight="1">
      <c r="A202" s="372"/>
      <c r="B202" s="338"/>
      <c r="C202" s="21" t="s">
        <v>2974</v>
      </c>
      <c r="D202" s="68" t="s">
        <v>2978</v>
      </c>
      <c r="E202" s="7"/>
      <c r="F202" s="81">
        <v>313</v>
      </c>
      <c r="G202" s="81">
        <v>248</v>
      </c>
      <c r="H202" s="225">
        <f t="shared" si="84"/>
        <v>561</v>
      </c>
      <c r="I202" s="354"/>
      <c r="J202" s="354"/>
      <c r="K202" s="329"/>
    </row>
    <row r="203" spans="1:11" ht="19.149999999999999" customHeight="1">
      <c r="A203" s="372"/>
      <c r="B203" s="338"/>
      <c r="C203" s="21" t="s">
        <v>2974</v>
      </c>
      <c r="D203" s="68" t="s">
        <v>2979</v>
      </c>
      <c r="E203" s="7"/>
      <c r="F203" s="81">
        <v>200</v>
      </c>
      <c r="G203" s="81">
        <v>145</v>
      </c>
      <c r="H203" s="225">
        <f t="shared" si="84"/>
        <v>345</v>
      </c>
      <c r="I203" s="354"/>
      <c r="J203" s="354"/>
      <c r="K203" s="329"/>
    </row>
    <row r="204" spans="1:11" ht="19.149999999999999" customHeight="1">
      <c r="A204" s="373"/>
      <c r="B204" s="339"/>
      <c r="C204" s="21" t="s">
        <v>2974</v>
      </c>
      <c r="D204" s="68" t="s">
        <v>2980</v>
      </c>
      <c r="E204" s="7"/>
      <c r="F204" s="81">
        <v>227</v>
      </c>
      <c r="G204" s="81">
        <v>149</v>
      </c>
      <c r="H204" s="225">
        <f t="shared" si="84"/>
        <v>376</v>
      </c>
      <c r="I204" s="355"/>
      <c r="J204" s="355"/>
      <c r="K204" s="330"/>
    </row>
    <row r="205" spans="1:11" ht="19.149999999999999" customHeight="1">
      <c r="A205" s="238"/>
      <c r="B205" s="135"/>
      <c r="C205" s="21"/>
      <c r="D205" s="68"/>
      <c r="E205" s="199" t="s">
        <v>5507</v>
      </c>
      <c r="F205" s="86">
        <f>SUM(F201:F204)</f>
        <v>1008</v>
      </c>
      <c r="G205" s="86">
        <f t="shared" ref="G205:K205" si="103">SUM(G201:G204)</f>
        <v>751</v>
      </c>
      <c r="H205" s="86">
        <f t="shared" si="103"/>
        <v>1759</v>
      </c>
      <c r="I205" s="81">
        <f t="shared" si="103"/>
        <v>2</v>
      </c>
      <c r="J205" s="81">
        <f t="shared" si="103"/>
        <v>2</v>
      </c>
      <c r="K205" s="86">
        <f t="shared" si="103"/>
        <v>4</v>
      </c>
    </row>
    <row r="206" spans="1:11" ht="19.149999999999999" customHeight="1">
      <c r="A206" s="371">
        <v>52</v>
      </c>
      <c r="B206" s="347" t="s">
        <v>5670</v>
      </c>
      <c r="C206" s="21" t="s">
        <v>2974</v>
      </c>
      <c r="D206" s="68" t="s">
        <v>2981</v>
      </c>
      <c r="E206" s="7"/>
      <c r="F206" s="81">
        <v>457</v>
      </c>
      <c r="G206" s="81">
        <v>349</v>
      </c>
      <c r="H206" s="225">
        <f t="shared" si="84"/>
        <v>806</v>
      </c>
      <c r="I206" s="353">
        <v>2</v>
      </c>
      <c r="J206" s="353">
        <v>2</v>
      </c>
      <c r="K206" s="328">
        <f t="shared" ref="K206" si="104">SUM(I206:J207)</f>
        <v>4</v>
      </c>
    </row>
    <row r="207" spans="1:11" ht="19.149999999999999" customHeight="1">
      <c r="A207" s="373"/>
      <c r="B207" s="367"/>
      <c r="C207" s="21" t="s">
        <v>2974</v>
      </c>
      <c r="D207" s="68" t="s">
        <v>2982</v>
      </c>
      <c r="E207" s="7"/>
      <c r="F207" s="81">
        <v>570</v>
      </c>
      <c r="G207" s="81">
        <v>451</v>
      </c>
      <c r="H207" s="225">
        <f t="shared" si="84"/>
        <v>1021</v>
      </c>
      <c r="I207" s="355"/>
      <c r="J207" s="355"/>
      <c r="K207" s="330"/>
    </row>
    <row r="208" spans="1:11" ht="28.15" customHeight="1">
      <c r="A208" s="238"/>
      <c r="B208" s="135"/>
      <c r="C208" s="21"/>
      <c r="D208" s="68"/>
      <c r="E208" s="199" t="s">
        <v>5507</v>
      </c>
      <c r="F208" s="86">
        <f>SUM(F206:F207)</f>
        <v>1027</v>
      </c>
      <c r="G208" s="86">
        <f t="shared" ref="G208:K208" si="105">SUM(G206:G207)</f>
        <v>800</v>
      </c>
      <c r="H208" s="86">
        <f t="shared" si="105"/>
        <v>1827</v>
      </c>
      <c r="I208" s="81">
        <f t="shared" si="105"/>
        <v>2</v>
      </c>
      <c r="J208" s="81">
        <f t="shared" si="105"/>
        <v>2</v>
      </c>
      <c r="K208" s="86">
        <f t="shared" si="105"/>
        <v>4</v>
      </c>
    </row>
    <row r="209" spans="1:11" ht="19.149999999999999" customHeight="1">
      <c r="A209" s="371">
        <v>53</v>
      </c>
      <c r="B209" s="365" t="s">
        <v>5672</v>
      </c>
      <c r="C209" s="21" t="s">
        <v>2984</v>
      </c>
      <c r="D209" s="68" t="s">
        <v>2983</v>
      </c>
      <c r="E209" s="7"/>
      <c r="F209" s="81">
        <v>441</v>
      </c>
      <c r="G209" s="81">
        <v>395</v>
      </c>
      <c r="H209" s="225">
        <f t="shared" si="84"/>
        <v>836</v>
      </c>
      <c r="I209" s="353">
        <v>2</v>
      </c>
      <c r="J209" s="353">
        <v>2</v>
      </c>
      <c r="K209" s="328">
        <f t="shared" ref="K209" si="106">SUM(I209:J211)</f>
        <v>4</v>
      </c>
    </row>
    <row r="210" spans="1:11" ht="19.149999999999999" customHeight="1">
      <c r="A210" s="372"/>
      <c r="B210" s="366"/>
      <c r="C210" s="21" t="s">
        <v>2986</v>
      </c>
      <c r="D210" s="68" t="s">
        <v>2985</v>
      </c>
      <c r="E210" s="7"/>
      <c r="F210" s="81">
        <v>355</v>
      </c>
      <c r="G210" s="81">
        <v>299</v>
      </c>
      <c r="H210" s="225">
        <f t="shared" si="84"/>
        <v>654</v>
      </c>
      <c r="I210" s="354"/>
      <c r="J210" s="354"/>
      <c r="K210" s="329"/>
    </row>
    <row r="211" spans="1:11" ht="19.149999999999999" customHeight="1">
      <c r="A211" s="373"/>
      <c r="B211" s="367"/>
      <c r="C211" s="21" t="s">
        <v>2988</v>
      </c>
      <c r="D211" s="68" t="s">
        <v>2987</v>
      </c>
      <c r="E211" s="7"/>
      <c r="F211" s="81">
        <v>394</v>
      </c>
      <c r="G211" s="81">
        <v>321</v>
      </c>
      <c r="H211" s="225">
        <f t="shared" si="84"/>
        <v>715</v>
      </c>
      <c r="I211" s="355"/>
      <c r="J211" s="355"/>
      <c r="K211" s="330"/>
    </row>
    <row r="212" spans="1:11" ht="30" customHeight="1">
      <c r="A212" s="239"/>
      <c r="B212" s="135"/>
      <c r="C212" s="21"/>
      <c r="D212" s="68"/>
      <c r="E212" s="199" t="s">
        <v>5507</v>
      </c>
      <c r="F212" s="86">
        <f>SUM(F209:F211)</f>
        <v>1190</v>
      </c>
      <c r="G212" s="86">
        <f t="shared" ref="G212:K212" si="107">SUM(G209:G211)</f>
        <v>1015</v>
      </c>
      <c r="H212" s="86">
        <f t="shared" si="107"/>
        <v>2205</v>
      </c>
      <c r="I212" s="81">
        <f t="shared" si="107"/>
        <v>2</v>
      </c>
      <c r="J212" s="81">
        <f t="shared" si="107"/>
        <v>2</v>
      </c>
      <c r="K212" s="86">
        <f t="shared" si="107"/>
        <v>4</v>
      </c>
    </row>
    <row r="213" spans="1:11" ht="18.600000000000001" customHeight="1">
      <c r="A213" s="360">
        <v>54</v>
      </c>
      <c r="B213" s="365" t="s">
        <v>5672</v>
      </c>
      <c r="C213" s="21" t="s">
        <v>2988</v>
      </c>
      <c r="D213" s="68" t="s">
        <v>2989</v>
      </c>
      <c r="E213" s="7"/>
      <c r="F213" s="81">
        <v>186</v>
      </c>
      <c r="G213" s="81">
        <v>166</v>
      </c>
      <c r="H213" s="225">
        <f t="shared" si="84"/>
        <v>352</v>
      </c>
      <c r="I213" s="368">
        <v>2</v>
      </c>
      <c r="J213" s="368">
        <v>2</v>
      </c>
      <c r="K213" s="350">
        <f t="shared" ref="K213" si="108">SUM(I213:J215)</f>
        <v>4</v>
      </c>
    </row>
    <row r="214" spans="1:11" ht="18" customHeight="1">
      <c r="A214" s="362"/>
      <c r="B214" s="366"/>
      <c r="C214" s="21" t="s">
        <v>2991</v>
      </c>
      <c r="D214" s="68" t="s">
        <v>2990</v>
      </c>
      <c r="E214" s="7"/>
      <c r="F214" s="81">
        <v>356</v>
      </c>
      <c r="G214" s="81">
        <v>298</v>
      </c>
      <c r="H214" s="225">
        <f t="shared" si="84"/>
        <v>654</v>
      </c>
      <c r="I214" s="369"/>
      <c r="J214" s="369"/>
      <c r="K214" s="351"/>
    </row>
    <row r="215" spans="1:11" ht="19.5" customHeight="1">
      <c r="A215" s="361"/>
      <c r="B215" s="367"/>
      <c r="C215" s="21" t="s">
        <v>2991</v>
      </c>
      <c r="D215" s="68" t="s">
        <v>2992</v>
      </c>
      <c r="E215" s="7"/>
      <c r="F215" s="81">
        <v>669</v>
      </c>
      <c r="G215" s="81">
        <v>512</v>
      </c>
      <c r="H215" s="225">
        <f t="shared" si="84"/>
        <v>1181</v>
      </c>
      <c r="I215" s="370"/>
      <c r="J215" s="370"/>
      <c r="K215" s="352"/>
    </row>
    <row r="216" spans="1:11" ht="18.600000000000001" customHeight="1">
      <c r="A216" s="238"/>
      <c r="B216" s="135"/>
      <c r="C216" s="21"/>
      <c r="D216" s="68"/>
      <c r="E216" s="199" t="s">
        <v>5507</v>
      </c>
      <c r="F216" s="86">
        <f>SUM(F213:F215)</f>
        <v>1211</v>
      </c>
      <c r="G216" s="86">
        <f t="shared" ref="G216:K216" si="109">SUM(G213:G215)</f>
        <v>976</v>
      </c>
      <c r="H216" s="86">
        <f t="shared" si="109"/>
        <v>2187</v>
      </c>
      <c r="I216" s="81">
        <f t="shared" si="109"/>
        <v>2</v>
      </c>
      <c r="J216" s="81">
        <f t="shared" si="109"/>
        <v>2</v>
      </c>
      <c r="K216" s="86">
        <f t="shared" si="109"/>
        <v>4</v>
      </c>
    </row>
    <row r="217" spans="1:11" ht="18.600000000000001" customHeight="1">
      <c r="A217" s="371">
        <v>55</v>
      </c>
      <c r="B217" s="347" t="s">
        <v>5673</v>
      </c>
      <c r="C217" s="21" t="s">
        <v>2991</v>
      </c>
      <c r="D217" s="68" t="s">
        <v>2993</v>
      </c>
      <c r="E217" s="7"/>
      <c r="F217" s="81">
        <v>230</v>
      </c>
      <c r="G217" s="81">
        <v>169</v>
      </c>
      <c r="H217" s="225">
        <f t="shared" si="84"/>
        <v>399</v>
      </c>
      <c r="I217" s="353">
        <v>2</v>
      </c>
      <c r="J217" s="353">
        <v>2</v>
      </c>
      <c r="K217" s="328">
        <f t="shared" ref="K217" si="110">SUM(I217:J218)</f>
        <v>4</v>
      </c>
    </row>
    <row r="218" spans="1:11" ht="23.65" customHeight="1">
      <c r="A218" s="373"/>
      <c r="B218" s="367"/>
      <c r="C218" s="21" t="s">
        <v>2991</v>
      </c>
      <c r="D218" s="68" t="s">
        <v>2994</v>
      </c>
      <c r="E218" s="7"/>
      <c r="F218" s="81">
        <v>543</v>
      </c>
      <c r="G218" s="81">
        <v>437</v>
      </c>
      <c r="H218" s="225">
        <f t="shared" si="84"/>
        <v>980</v>
      </c>
      <c r="I218" s="355"/>
      <c r="J218" s="355"/>
      <c r="K218" s="330"/>
    </row>
    <row r="219" spans="1:11" ht="18.600000000000001" customHeight="1">
      <c r="A219" s="238"/>
      <c r="B219" s="135"/>
      <c r="C219" s="21"/>
      <c r="D219" s="68"/>
      <c r="E219" s="199" t="s">
        <v>5507</v>
      </c>
      <c r="F219" s="86">
        <f>SUM(F217:F218)</f>
        <v>773</v>
      </c>
      <c r="G219" s="86">
        <f t="shared" ref="G219:K219" si="111">SUM(G217:G218)</f>
        <v>606</v>
      </c>
      <c r="H219" s="86">
        <f t="shared" si="111"/>
        <v>1379</v>
      </c>
      <c r="I219" s="81">
        <f t="shared" si="111"/>
        <v>2</v>
      </c>
      <c r="J219" s="81">
        <f t="shared" si="111"/>
        <v>2</v>
      </c>
      <c r="K219" s="86">
        <f t="shared" si="111"/>
        <v>4</v>
      </c>
    </row>
    <row r="220" spans="1:11" ht="18.600000000000001" customHeight="1">
      <c r="A220" s="371">
        <v>56</v>
      </c>
      <c r="B220" s="365" t="s">
        <v>5673</v>
      </c>
      <c r="C220" s="21" t="s">
        <v>2988</v>
      </c>
      <c r="D220" s="68" t="s">
        <v>2995</v>
      </c>
      <c r="E220" s="7"/>
      <c r="F220" s="81">
        <v>490</v>
      </c>
      <c r="G220" s="81">
        <v>327</v>
      </c>
      <c r="H220" s="225">
        <f t="shared" si="84"/>
        <v>817</v>
      </c>
      <c r="I220" s="353">
        <v>2</v>
      </c>
      <c r="J220" s="353">
        <v>2</v>
      </c>
      <c r="K220" s="328">
        <f t="shared" ref="K220" si="112">SUM(I220:J222)</f>
        <v>4</v>
      </c>
    </row>
    <row r="221" spans="1:11" ht="18.600000000000001" customHeight="1">
      <c r="A221" s="372"/>
      <c r="B221" s="366"/>
      <c r="C221" s="21" t="s">
        <v>2988</v>
      </c>
      <c r="D221" s="68" t="s">
        <v>2996</v>
      </c>
      <c r="E221" s="7"/>
      <c r="F221" s="81">
        <v>531</v>
      </c>
      <c r="G221" s="81">
        <v>419</v>
      </c>
      <c r="H221" s="225">
        <f t="shared" si="84"/>
        <v>950</v>
      </c>
      <c r="I221" s="354"/>
      <c r="J221" s="354"/>
      <c r="K221" s="329"/>
    </row>
    <row r="222" spans="1:11" ht="18.600000000000001" customHeight="1">
      <c r="A222" s="373"/>
      <c r="B222" s="367"/>
      <c r="C222" s="21" t="s">
        <v>2988</v>
      </c>
      <c r="D222" s="68" t="s">
        <v>2997</v>
      </c>
      <c r="E222" s="7"/>
      <c r="F222" s="81">
        <v>263</v>
      </c>
      <c r="G222" s="81">
        <v>217</v>
      </c>
      <c r="H222" s="225">
        <f t="shared" si="84"/>
        <v>480</v>
      </c>
      <c r="I222" s="355"/>
      <c r="J222" s="355"/>
      <c r="K222" s="330"/>
    </row>
    <row r="223" spans="1:11" ht="18.600000000000001" customHeight="1">
      <c r="A223" s="239"/>
      <c r="B223" s="135"/>
      <c r="C223" s="21"/>
      <c r="D223" s="68"/>
      <c r="E223" s="199" t="s">
        <v>5507</v>
      </c>
      <c r="F223" s="86">
        <f>SUM(F220:F222)</f>
        <v>1284</v>
      </c>
      <c r="G223" s="86">
        <f t="shared" ref="G223:K223" si="113">SUM(G220:G222)</f>
        <v>963</v>
      </c>
      <c r="H223" s="86">
        <f t="shared" si="113"/>
        <v>2247</v>
      </c>
      <c r="I223" s="81">
        <f t="shared" si="113"/>
        <v>2</v>
      </c>
      <c r="J223" s="81">
        <f t="shared" si="113"/>
        <v>2</v>
      </c>
      <c r="K223" s="86">
        <f t="shared" si="113"/>
        <v>4</v>
      </c>
    </row>
    <row r="224" spans="1:11" ht="18.600000000000001" customHeight="1">
      <c r="A224" s="360">
        <v>57</v>
      </c>
      <c r="B224" s="365" t="s">
        <v>5673</v>
      </c>
      <c r="C224" s="21" t="s">
        <v>2988</v>
      </c>
      <c r="D224" s="68" t="s">
        <v>2998</v>
      </c>
      <c r="E224" s="7"/>
      <c r="F224" s="81">
        <v>410</v>
      </c>
      <c r="G224" s="81">
        <v>288</v>
      </c>
      <c r="H224" s="225">
        <f t="shared" si="84"/>
        <v>698</v>
      </c>
      <c r="I224" s="368">
        <v>2</v>
      </c>
      <c r="J224" s="368">
        <v>2</v>
      </c>
      <c r="K224" s="350">
        <f t="shared" ref="K224" si="114">SUM(I224:J225)</f>
        <v>4</v>
      </c>
    </row>
    <row r="225" spans="1:11" ht="22.9" customHeight="1">
      <c r="A225" s="361"/>
      <c r="B225" s="367"/>
      <c r="C225" s="21" t="s">
        <v>2988</v>
      </c>
      <c r="D225" s="68" t="s">
        <v>2999</v>
      </c>
      <c r="E225" s="7"/>
      <c r="F225" s="81">
        <v>362</v>
      </c>
      <c r="G225" s="81">
        <v>288</v>
      </c>
      <c r="H225" s="225">
        <f t="shared" si="84"/>
        <v>650</v>
      </c>
      <c r="I225" s="370"/>
      <c r="J225" s="370"/>
      <c r="K225" s="352"/>
    </row>
    <row r="226" spans="1:11" ht="18.600000000000001" customHeight="1">
      <c r="A226" s="239"/>
      <c r="B226" s="135"/>
      <c r="C226" s="21"/>
      <c r="D226" s="68"/>
      <c r="E226" s="199" t="s">
        <v>5507</v>
      </c>
      <c r="F226" s="86">
        <f>SUM(F224:F225)</f>
        <v>772</v>
      </c>
      <c r="G226" s="86">
        <f t="shared" ref="G226:K226" si="115">SUM(G224:G225)</f>
        <v>576</v>
      </c>
      <c r="H226" s="86">
        <f t="shared" si="115"/>
        <v>1348</v>
      </c>
      <c r="I226" s="81">
        <f t="shared" si="115"/>
        <v>2</v>
      </c>
      <c r="J226" s="81">
        <f t="shared" si="115"/>
        <v>2</v>
      </c>
      <c r="K226" s="86">
        <f t="shared" si="115"/>
        <v>4</v>
      </c>
    </row>
    <row r="227" spans="1:11" ht="18.600000000000001" customHeight="1">
      <c r="A227" s="360">
        <v>58</v>
      </c>
      <c r="B227" s="365" t="s">
        <v>5673</v>
      </c>
      <c r="C227" s="21" t="s">
        <v>3001</v>
      </c>
      <c r="D227" s="68" t="s">
        <v>3000</v>
      </c>
      <c r="E227" s="7"/>
      <c r="F227" s="81">
        <v>462</v>
      </c>
      <c r="G227" s="81">
        <v>312</v>
      </c>
      <c r="H227" s="225">
        <f t="shared" si="84"/>
        <v>774</v>
      </c>
      <c r="I227" s="368">
        <v>2</v>
      </c>
      <c r="J227" s="368">
        <v>2</v>
      </c>
      <c r="K227" s="350">
        <f t="shared" ref="K227" si="116">SUM(I227:J230)</f>
        <v>4</v>
      </c>
    </row>
    <row r="228" spans="1:11" ht="18.600000000000001" customHeight="1">
      <c r="A228" s="362"/>
      <c r="B228" s="366"/>
      <c r="C228" s="21" t="s">
        <v>3003</v>
      </c>
      <c r="D228" s="68" t="s">
        <v>3002</v>
      </c>
      <c r="E228" s="7"/>
      <c r="F228" s="81">
        <v>642</v>
      </c>
      <c r="G228" s="81">
        <v>454</v>
      </c>
      <c r="H228" s="225">
        <f t="shared" si="84"/>
        <v>1096</v>
      </c>
      <c r="I228" s="369"/>
      <c r="J228" s="369"/>
      <c r="K228" s="351"/>
    </row>
    <row r="229" spans="1:11" ht="18.600000000000001" customHeight="1">
      <c r="A229" s="362"/>
      <c r="B229" s="366"/>
      <c r="C229" s="21" t="s">
        <v>3003</v>
      </c>
      <c r="D229" s="68" t="s">
        <v>3004</v>
      </c>
      <c r="E229" s="7"/>
      <c r="F229" s="81">
        <v>345</v>
      </c>
      <c r="G229" s="81">
        <v>249</v>
      </c>
      <c r="H229" s="225">
        <f t="shared" si="84"/>
        <v>594</v>
      </c>
      <c r="I229" s="369"/>
      <c r="J229" s="369"/>
      <c r="K229" s="351"/>
    </row>
    <row r="230" spans="1:11" ht="18.600000000000001" customHeight="1">
      <c r="A230" s="361"/>
      <c r="B230" s="367"/>
      <c r="C230" s="21" t="s">
        <v>3006</v>
      </c>
      <c r="D230" s="68" t="s">
        <v>3005</v>
      </c>
      <c r="E230" s="7"/>
      <c r="F230" s="81">
        <v>163</v>
      </c>
      <c r="G230" s="81">
        <v>121</v>
      </c>
      <c r="H230" s="225">
        <f t="shared" si="84"/>
        <v>284</v>
      </c>
      <c r="I230" s="370"/>
      <c r="J230" s="370"/>
      <c r="K230" s="352"/>
    </row>
    <row r="231" spans="1:11" ht="18.600000000000001" customHeight="1">
      <c r="A231" s="239"/>
      <c r="B231" s="135"/>
      <c r="C231" s="21"/>
      <c r="D231" s="68"/>
      <c r="E231" s="199" t="s">
        <v>5507</v>
      </c>
      <c r="F231" s="86">
        <f>SUM(F227:F230)</f>
        <v>1612</v>
      </c>
      <c r="G231" s="86">
        <f>SUM(G227:G230)</f>
        <v>1136</v>
      </c>
      <c r="H231" s="86">
        <f>SUM(H227:H230)</f>
        <v>2748</v>
      </c>
      <c r="I231" s="81">
        <f t="shared" ref="I231:K231" si="117">SUM(I227:I230)</f>
        <v>2</v>
      </c>
      <c r="J231" s="81">
        <f t="shared" si="117"/>
        <v>2</v>
      </c>
      <c r="K231" s="86">
        <f t="shared" si="117"/>
        <v>4</v>
      </c>
    </row>
    <row r="232" spans="1:11" ht="18.600000000000001" customHeight="1">
      <c r="A232" s="360">
        <v>59</v>
      </c>
      <c r="B232" s="365" t="s">
        <v>5673</v>
      </c>
      <c r="C232" s="21" t="s">
        <v>3008</v>
      </c>
      <c r="D232" s="68" t="s">
        <v>3007</v>
      </c>
      <c r="E232" s="7"/>
      <c r="F232" s="81">
        <v>299</v>
      </c>
      <c r="G232" s="81">
        <v>228</v>
      </c>
      <c r="H232" s="225">
        <f t="shared" si="84"/>
        <v>527</v>
      </c>
      <c r="I232" s="368">
        <v>2</v>
      </c>
      <c r="J232" s="368">
        <v>2</v>
      </c>
      <c r="K232" s="350">
        <f t="shared" ref="K232" si="118">SUM(I232:J236)</f>
        <v>4</v>
      </c>
    </row>
    <row r="233" spans="1:11" ht="18.600000000000001" customHeight="1">
      <c r="A233" s="362"/>
      <c r="B233" s="366"/>
      <c r="C233" s="21" t="s">
        <v>3010</v>
      </c>
      <c r="D233" s="68" t="s">
        <v>3009</v>
      </c>
      <c r="E233" s="7"/>
      <c r="F233" s="81">
        <v>128</v>
      </c>
      <c r="G233" s="81">
        <v>106</v>
      </c>
      <c r="H233" s="225">
        <f t="shared" si="84"/>
        <v>234</v>
      </c>
      <c r="I233" s="369"/>
      <c r="J233" s="369"/>
      <c r="K233" s="351"/>
    </row>
    <row r="234" spans="1:11" ht="18.600000000000001" customHeight="1">
      <c r="A234" s="362"/>
      <c r="B234" s="366"/>
      <c r="C234" s="21" t="s">
        <v>3010</v>
      </c>
      <c r="D234" s="68" t="s">
        <v>3011</v>
      </c>
      <c r="E234" s="7"/>
      <c r="F234" s="81">
        <v>274</v>
      </c>
      <c r="G234" s="81">
        <v>168</v>
      </c>
      <c r="H234" s="225">
        <f t="shared" si="84"/>
        <v>442</v>
      </c>
      <c r="I234" s="369"/>
      <c r="J234" s="369"/>
      <c r="K234" s="351"/>
    </row>
    <row r="235" spans="1:11" ht="18.600000000000001" customHeight="1">
      <c r="A235" s="362"/>
      <c r="B235" s="366"/>
      <c r="C235" s="21" t="s">
        <v>3010</v>
      </c>
      <c r="D235" s="68" t="s">
        <v>3012</v>
      </c>
      <c r="E235" s="7"/>
      <c r="F235" s="81">
        <v>194</v>
      </c>
      <c r="G235" s="81">
        <v>131</v>
      </c>
      <c r="H235" s="225">
        <f t="shared" si="84"/>
        <v>325</v>
      </c>
      <c r="I235" s="369"/>
      <c r="J235" s="369"/>
      <c r="K235" s="351"/>
    </row>
    <row r="236" spans="1:11" ht="18.600000000000001" customHeight="1">
      <c r="A236" s="361"/>
      <c r="B236" s="367"/>
      <c r="C236" s="21" t="s">
        <v>3010</v>
      </c>
      <c r="D236" s="68" t="s">
        <v>3013</v>
      </c>
      <c r="E236" s="7"/>
      <c r="F236" s="81">
        <v>494</v>
      </c>
      <c r="G236" s="81">
        <v>338</v>
      </c>
      <c r="H236" s="225">
        <f t="shared" si="84"/>
        <v>832</v>
      </c>
      <c r="I236" s="370"/>
      <c r="J236" s="370"/>
      <c r="K236" s="352"/>
    </row>
    <row r="237" spans="1:11" ht="18.600000000000001" customHeight="1">
      <c r="A237" s="238"/>
      <c r="B237" s="135"/>
      <c r="C237" s="21"/>
      <c r="D237" s="68"/>
      <c r="E237" s="199" t="s">
        <v>5507</v>
      </c>
      <c r="F237" s="86">
        <f>SUM(F232:F236)</f>
        <v>1389</v>
      </c>
      <c r="G237" s="86">
        <f>SUM(G232:G236)</f>
        <v>971</v>
      </c>
      <c r="H237" s="86">
        <f>SUM(H232:H236)</f>
        <v>2360</v>
      </c>
      <c r="I237" s="81">
        <f t="shared" ref="I237:K237" si="119">SUM(I232:I236)</f>
        <v>2</v>
      </c>
      <c r="J237" s="81">
        <f t="shared" si="119"/>
        <v>2</v>
      </c>
      <c r="K237" s="86">
        <f t="shared" si="119"/>
        <v>4</v>
      </c>
    </row>
    <row r="238" spans="1:11" ht="18.600000000000001" customHeight="1">
      <c r="A238" s="371">
        <v>60</v>
      </c>
      <c r="B238" s="365" t="s">
        <v>5673</v>
      </c>
      <c r="C238" s="21" t="s">
        <v>3015</v>
      </c>
      <c r="D238" s="68" t="s">
        <v>3014</v>
      </c>
      <c r="E238" s="7"/>
      <c r="F238" s="81">
        <v>429</v>
      </c>
      <c r="G238" s="81">
        <v>380</v>
      </c>
      <c r="H238" s="225">
        <f t="shared" si="84"/>
        <v>809</v>
      </c>
      <c r="I238" s="353">
        <v>2</v>
      </c>
      <c r="J238" s="353">
        <v>2</v>
      </c>
      <c r="K238" s="328">
        <f t="shared" ref="K238" si="120">SUM(I238:J239)</f>
        <v>4</v>
      </c>
    </row>
    <row r="239" spans="1:11" ht="24" customHeight="1">
      <c r="A239" s="373"/>
      <c r="B239" s="367"/>
      <c r="C239" s="21" t="s">
        <v>3015</v>
      </c>
      <c r="D239" s="68" t="s">
        <v>3016</v>
      </c>
      <c r="E239" s="7"/>
      <c r="F239" s="81">
        <v>342</v>
      </c>
      <c r="G239" s="81">
        <v>307</v>
      </c>
      <c r="H239" s="225">
        <f t="shared" si="84"/>
        <v>649</v>
      </c>
      <c r="I239" s="355"/>
      <c r="J239" s="355"/>
      <c r="K239" s="330"/>
    </row>
    <row r="240" spans="1:11" ht="18.600000000000001" customHeight="1">
      <c r="A240" s="238"/>
      <c r="B240" s="135"/>
      <c r="C240" s="21"/>
      <c r="D240" s="68"/>
      <c r="E240" s="199" t="s">
        <v>5507</v>
      </c>
      <c r="F240" s="86">
        <f>SUM(F238:F239)</f>
        <v>771</v>
      </c>
      <c r="G240" s="86">
        <f t="shared" ref="G240:K240" si="121">SUM(G238:G239)</f>
        <v>687</v>
      </c>
      <c r="H240" s="86">
        <f t="shared" si="121"/>
        <v>1458</v>
      </c>
      <c r="I240" s="81">
        <f t="shared" si="121"/>
        <v>2</v>
      </c>
      <c r="J240" s="81">
        <f t="shared" si="121"/>
        <v>2</v>
      </c>
      <c r="K240" s="86">
        <f t="shared" si="121"/>
        <v>4</v>
      </c>
    </row>
    <row r="241" spans="1:11" ht="18.600000000000001" customHeight="1">
      <c r="A241" s="371">
        <v>61</v>
      </c>
      <c r="B241" s="347" t="s">
        <v>5674</v>
      </c>
      <c r="C241" s="21" t="s">
        <v>3015</v>
      </c>
      <c r="D241" s="68" t="s">
        <v>3017</v>
      </c>
      <c r="E241" s="7"/>
      <c r="F241" s="81">
        <v>273</v>
      </c>
      <c r="G241" s="81">
        <v>214</v>
      </c>
      <c r="H241" s="225">
        <f t="shared" si="84"/>
        <v>487</v>
      </c>
      <c r="I241" s="353">
        <v>2</v>
      </c>
      <c r="J241" s="353">
        <v>2</v>
      </c>
      <c r="K241" s="328">
        <f t="shared" ref="K241" si="122">SUM(I241:J243)</f>
        <v>4</v>
      </c>
    </row>
    <row r="242" spans="1:11" ht="18.600000000000001" customHeight="1">
      <c r="A242" s="372"/>
      <c r="B242" s="366"/>
      <c r="C242" s="21" t="s">
        <v>3015</v>
      </c>
      <c r="D242" s="68" t="s">
        <v>3018</v>
      </c>
      <c r="E242" s="7"/>
      <c r="F242" s="81">
        <v>317</v>
      </c>
      <c r="G242" s="81">
        <v>249</v>
      </c>
      <c r="H242" s="225">
        <f t="shared" si="84"/>
        <v>566</v>
      </c>
      <c r="I242" s="354"/>
      <c r="J242" s="354"/>
      <c r="K242" s="329"/>
    </row>
    <row r="243" spans="1:11" ht="18.600000000000001" customHeight="1">
      <c r="A243" s="373"/>
      <c r="B243" s="367"/>
      <c r="C243" s="21" t="s">
        <v>3015</v>
      </c>
      <c r="D243" s="68" t="s">
        <v>3019</v>
      </c>
      <c r="E243" s="7"/>
      <c r="F243" s="81">
        <v>306</v>
      </c>
      <c r="G243" s="81">
        <v>244</v>
      </c>
      <c r="H243" s="225">
        <f t="shared" si="84"/>
        <v>550</v>
      </c>
      <c r="I243" s="355"/>
      <c r="J243" s="355"/>
      <c r="K243" s="330"/>
    </row>
    <row r="244" spans="1:11" ht="18.600000000000001" customHeight="1">
      <c r="A244" s="239"/>
      <c r="B244" s="135"/>
      <c r="C244" s="21"/>
      <c r="D244" s="68"/>
      <c r="E244" s="199" t="s">
        <v>5507</v>
      </c>
      <c r="F244" s="86">
        <f>SUM(F241:F243)</f>
        <v>896</v>
      </c>
      <c r="G244" s="86">
        <f t="shared" ref="G244:K244" si="123">SUM(G241:G243)</f>
        <v>707</v>
      </c>
      <c r="H244" s="86">
        <f t="shared" si="123"/>
        <v>1603</v>
      </c>
      <c r="I244" s="81">
        <f t="shared" si="123"/>
        <v>2</v>
      </c>
      <c r="J244" s="81">
        <f t="shared" si="123"/>
        <v>2</v>
      </c>
      <c r="K244" s="86">
        <f t="shared" si="123"/>
        <v>4</v>
      </c>
    </row>
    <row r="245" spans="1:11" ht="18.600000000000001" customHeight="1">
      <c r="A245" s="360">
        <v>62</v>
      </c>
      <c r="B245" s="347" t="s">
        <v>5675</v>
      </c>
      <c r="C245" s="21" t="s">
        <v>3021</v>
      </c>
      <c r="D245" s="68" t="s">
        <v>3020</v>
      </c>
      <c r="E245" s="7"/>
      <c r="F245" s="81">
        <v>121</v>
      </c>
      <c r="G245" s="81">
        <v>106</v>
      </c>
      <c r="H245" s="225">
        <f t="shared" si="84"/>
        <v>227</v>
      </c>
      <c r="I245" s="368">
        <v>2</v>
      </c>
      <c r="J245" s="368">
        <v>2</v>
      </c>
      <c r="K245" s="350">
        <f t="shared" ref="K245" si="124">SUM(I245:J248)</f>
        <v>4</v>
      </c>
    </row>
    <row r="246" spans="1:11" ht="18.600000000000001" customHeight="1">
      <c r="A246" s="362"/>
      <c r="B246" s="366"/>
      <c r="C246" s="21" t="s">
        <v>3021</v>
      </c>
      <c r="D246" s="68" t="s">
        <v>3022</v>
      </c>
      <c r="E246" s="7"/>
      <c r="F246" s="81">
        <v>214</v>
      </c>
      <c r="G246" s="81">
        <v>153</v>
      </c>
      <c r="H246" s="225">
        <f t="shared" si="84"/>
        <v>367</v>
      </c>
      <c r="I246" s="369"/>
      <c r="J246" s="369"/>
      <c r="K246" s="351"/>
    </row>
    <row r="247" spans="1:11" ht="18.600000000000001" customHeight="1">
      <c r="A247" s="362"/>
      <c r="B247" s="366"/>
      <c r="C247" s="21" t="s">
        <v>3015</v>
      </c>
      <c r="D247" s="68" t="s">
        <v>3023</v>
      </c>
      <c r="E247" s="7"/>
      <c r="F247" s="81">
        <v>114</v>
      </c>
      <c r="G247" s="81">
        <v>97</v>
      </c>
      <c r="H247" s="225">
        <f t="shared" si="84"/>
        <v>211</v>
      </c>
      <c r="I247" s="369"/>
      <c r="J247" s="369"/>
      <c r="K247" s="351"/>
    </row>
    <row r="248" spans="1:11" ht="18.600000000000001" customHeight="1">
      <c r="A248" s="361"/>
      <c r="B248" s="367"/>
      <c r="C248" s="21" t="s">
        <v>3025</v>
      </c>
      <c r="D248" s="68" t="s">
        <v>3024</v>
      </c>
      <c r="E248" s="7"/>
      <c r="F248" s="82">
        <v>295</v>
      </c>
      <c r="G248" s="82">
        <v>224</v>
      </c>
      <c r="H248" s="214">
        <f t="shared" si="84"/>
        <v>519</v>
      </c>
      <c r="I248" s="370"/>
      <c r="J248" s="370"/>
      <c r="K248" s="352"/>
    </row>
    <row r="249" spans="1:11" ht="18.600000000000001" customHeight="1">
      <c r="A249" s="239"/>
      <c r="B249" s="135"/>
      <c r="C249" s="21"/>
      <c r="D249" s="68"/>
      <c r="E249" s="199" t="s">
        <v>5507</v>
      </c>
      <c r="F249" s="86">
        <f>SUM(F245:F248)</f>
        <v>744</v>
      </c>
      <c r="G249" s="86">
        <f t="shared" ref="G249:K249" si="125">SUM(G245:G248)</f>
        <v>580</v>
      </c>
      <c r="H249" s="86">
        <f t="shared" si="125"/>
        <v>1324</v>
      </c>
      <c r="I249" s="81">
        <f t="shared" si="125"/>
        <v>2</v>
      </c>
      <c r="J249" s="81">
        <f t="shared" si="125"/>
        <v>2</v>
      </c>
      <c r="K249" s="86">
        <f t="shared" si="125"/>
        <v>4</v>
      </c>
    </row>
    <row r="250" spans="1:11" ht="18.600000000000001" customHeight="1">
      <c r="A250" s="360">
        <v>63</v>
      </c>
      <c r="B250" s="347" t="s">
        <v>5676</v>
      </c>
      <c r="C250" s="21" t="s">
        <v>3027</v>
      </c>
      <c r="D250" s="68" t="s">
        <v>3026</v>
      </c>
      <c r="E250" s="7"/>
      <c r="F250" s="83">
        <v>638</v>
      </c>
      <c r="G250" s="83">
        <v>545</v>
      </c>
      <c r="H250" s="215">
        <f t="shared" si="84"/>
        <v>1183</v>
      </c>
      <c r="I250" s="368">
        <v>2</v>
      </c>
      <c r="J250" s="368">
        <v>2</v>
      </c>
      <c r="K250" s="350">
        <f t="shared" ref="K250" si="126">SUM(I250:J251)</f>
        <v>4</v>
      </c>
    </row>
    <row r="251" spans="1:11" ht="18.600000000000001" customHeight="1">
      <c r="A251" s="361"/>
      <c r="B251" s="367"/>
      <c r="C251" s="21" t="s">
        <v>3027</v>
      </c>
      <c r="D251" s="68" t="s">
        <v>3028</v>
      </c>
      <c r="E251" s="7"/>
      <c r="F251" s="81">
        <v>312</v>
      </c>
      <c r="G251" s="81">
        <v>237</v>
      </c>
      <c r="H251" s="225">
        <f t="shared" si="84"/>
        <v>549</v>
      </c>
      <c r="I251" s="370"/>
      <c r="J251" s="370"/>
      <c r="K251" s="352"/>
    </row>
    <row r="252" spans="1:11" ht="18.600000000000001" customHeight="1">
      <c r="A252" s="239"/>
      <c r="B252" s="135"/>
      <c r="C252" s="21"/>
      <c r="D252" s="68"/>
      <c r="E252" s="199" t="s">
        <v>5507</v>
      </c>
      <c r="F252" s="86">
        <f>SUM(F250:F251)</f>
        <v>950</v>
      </c>
      <c r="G252" s="86">
        <f t="shared" ref="G252:K252" si="127">SUM(G250:G251)</f>
        <v>782</v>
      </c>
      <c r="H252" s="86">
        <f t="shared" si="127"/>
        <v>1732</v>
      </c>
      <c r="I252" s="81">
        <f t="shared" si="127"/>
        <v>2</v>
      </c>
      <c r="J252" s="81">
        <f t="shared" si="127"/>
        <v>2</v>
      </c>
      <c r="K252" s="86">
        <f t="shared" si="127"/>
        <v>4</v>
      </c>
    </row>
    <row r="253" spans="1:11" ht="18.600000000000001" customHeight="1">
      <c r="A253" s="360">
        <v>64</v>
      </c>
      <c r="B253" s="347" t="s">
        <v>5676</v>
      </c>
      <c r="C253" s="21" t="s">
        <v>3027</v>
      </c>
      <c r="D253" s="68" t="s">
        <v>3029</v>
      </c>
      <c r="E253" s="7"/>
      <c r="F253" s="81">
        <v>410</v>
      </c>
      <c r="G253" s="81">
        <v>281</v>
      </c>
      <c r="H253" s="225">
        <f t="shared" ref="H253:H308" si="128">SUM(F253:G253)</f>
        <v>691</v>
      </c>
      <c r="I253" s="368">
        <v>2</v>
      </c>
      <c r="J253" s="368">
        <v>2</v>
      </c>
      <c r="K253" s="350">
        <f t="shared" ref="K253" si="129">SUM(I253:J254)</f>
        <v>4</v>
      </c>
    </row>
    <row r="254" spans="1:11" ht="18.600000000000001" customHeight="1">
      <c r="A254" s="361"/>
      <c r="B254" s="367"/>
      <c r="C254" s="21" t="s">
        <v>3027</v>
      </c>
      <c r="D254" s="68" t="s">
        <v>3030</v>
      </c>
      <c r="E254" s="7"/>
      <c r="F254" s="81">
        <v>650</v>
      </c>
      <c r="G254" s="81">
        <v>483</v>
      </c>
      <c r="H254" s="225">
        <f t="shared" si="128"/>
        <v>1133</v>
      </c>
      <c r="I254" s="370"/>
      <c r="J254" s="370"/>
      <c r="K254" s="352"/>
    </row>
    <row r="255" spans="1:11" ht="18.600000000000001" customHeight="1">
      <c r="A255" s="239"/>
      <c r="B255" s="135"/>
      <c r="C255" s="21"/>
      <c r="D255" s="68"/>
      <c r="E255" s="199" t="s">
        <v>5507</v>
      </c>
      <c r="F255" s="86">
        <f>SUM(F253:F254)</f>
        <v>1060</v>
      </c>
      <c r="G255" s="86">
        <f t="shared" ref="G255:K255" si="130">SUM(G253:G254)</f>
        <v>764</v>
      </c>
      <c r="H255" s="86">
        <f t="shared" si="130"/>
        <v>1824</v>
      </c>
      <c r="I255" s="81">
        <f t="shared" si="130"/>
        <v>2</v>
      </c>
      <c r="J255" s="81">
        <f t="shared" si="130"/>
        <v>2</v>
      </c>
      <c r="K255" s="86">
        <f t="shared" si="130"/>
        <v>4</v>
      </c>
    </row>
    <row r="256" spans="1:11" ht="18.600000000000001" customHeight="1">
      <c r="A256" s="360">
        <v>65</v>
      </c>
      <c r="B256" s="347" t="s">
        <v>5676</v>
      </c>
      <c r="C256" s="21" t="s">
        <v>3032</v>
      </c>
      <c r="D256" s="68" t="s">
        <v>3031</v>
      </c>
      <c r="E256" s="7"/>
      <c r="F256" s="81">
        <v>348</v>
      </c>
      <c r="G256" s="81">
        <v>247</v>
      </c>
      <c r="H256" s="225">
        <f t="shared" si="128"/>
        <v>595</v>
      </c>
      <c r="I256" s="368">
        <v>2</v>
      </c>
      <c r="J256" s="368">
        <v>2</v>
      </c>
      <c r="K256" s="350">
        <f t="shared" ref="K256" si="131">SUM(I256:J257)</f>
        <v>4</v>
      </c>
    </row>
    <row r="257" spans="1:11" ht="18.600000000000001" customHeight="1">
      <c r="A257" s="361"/>
      <c r="B257" s="367"/>
      <c r="C257" s="21" t="s">
        <v>3032</v>
      </c>
      <c r="D257" s="68" t="s">
        <v>3033</v>
      </c>
      <c r="E257" s="7"/>
      <c r="F257" s="81">
        <v>624</v>
      </c>
      <c r="G257" s="81">
        <v>469</v>
      </c>
      <c r="H257" s="225">
        <f t="shared" si="128"/>
        <v>1093</v>
      </c>
      <c r="I257" s="370"/>
      <c r="J257" s="370"/>
      <c r="K257" s="352"/>
    </row>
    <row r="258" spans="1:11" ht="18.600000000000001" customHeight="1">
      <c r="A258" s="239"/>
      <c r="B258" s="135"/>
      <c r="C258" s="21"/>
      <c r="D258" s="68"/>
      <c r="E258" s="199" t="s">
        <v>5507</v>
      </c>
      <c r="F258" s="86">
        <f>SUM(F256:F257)</f>
        <v>972</v>
      </c>
      <c r="G258" s="86">
        <f t="shared" ref="G258:K258" si="132">SUM(G256:G257)</f>
        <v>716</v>
      </c>
      <c r="H258" s="86">
        <f t="shared" si="132"/>
        <v>1688</v>
      </c>
      <c r="I258" s="81">
        <f t="shared" si="132"/>
        <v>2</v>
      </c>
      <c r="J258" s="81">
        <f t="shared" si="132"/>
        <v>2</v>
      </c>
      <c r="K258" s="86">
        <f t="shared" si="132"/>
        <v>4</v>
      </c>
    </row>
    <row r="259" spans="1:11" ht="18.600000000000001" customHeight="1">
      <c r="A259" s="360">
        <v>66</v>
      </c>
      <c r="B259" s="347" t="s">
        <v>5677</v>
      </c>
      <c r="C259" s="21" t="s">
        <v>3035</v>
      </c>
      <c r="D259" s="68" t="s">
        <v>3034</v>
      </c>
      <c r="E259" s="7"/>
      <c r="F259" s="81">
        <v>308</v>
      </c>
      <c r="G259" s="81">
        <v>214</v>
      </c>
      <c r="H259" s="225">
        <f t="shared" si="128"/>
        <v>522</v>
      </c>
      <c r="I259" s="368">
        <v>2</v>
      </c>
      <c r="J259" s="368">
        <v>2</v>
      </c>
      <c r="K259" s="350">
        <f t="shared" ref="K259" si="133">SUM(I259:J261)</f>
        <v>4</v>
      </c>
    </row>
    <row r="260" spans="1:11" ht="18.600000000000001" customHeight="1">
      <c r="A260" s="362"/>
      <c r="B260" s="366"/>
      <c r="C260" s="21" t="s">
        <v>3035</v>
      </c>
      <c r="D260" s="68" t="s">
        <v>3036</v>
      </c>
      <c r="E260" s="7"/>
      <c r="F260" s="81">
        <v>236</v>
      </c>
      <c r="G260" s="81">
        <v>152</v>
      </c>
      <c r="H260" s="225">
        <f t="shared" si="128"/>
        <v>388</v>
      </c>
      <c r="I260" s="369"/>
      <c r="J260" s="369"/>
      <c r="K260" s="351"/>
    </row>
    <row r="261" spans="1:11" ht="18.600000000000001" customHeight="1">
      <c r="A261" s="361"/>
      <c r="B261" s="367"/>
      <c r="C261" s="21" t="s">
        <v>3035</v>
      </c>
      <c r="D261" s="68" t="s">
        <v>3037</v>
      </c>
      <c r="E261" s="7"/>
      <c r="F261" s="81">
        <v>332</v>
      </c>
      <c r="G261" s="81">
        <v>240</v>
      </c>
      <c r="H261" s="225">
        <f t="shared" si="128"/>
        <v>572</v>
      </c>
      <c r="I261" s="370"/>
      <c r="J261" s="370"/>
      <c r="K261" s="352"/>
    </row>
    <row r="262" spans="1:11" ht="18.600000000000001" customHeight="1">
      <c r="A262" s="238"/>
      <c r="B262" s="135"/>
      <c r="C262" s="21"/>
      <c r="D262" s="68"/>
      <c r="E262" s="199" t="s">
        <v>5507</v>
      </c>
      <c r="F262" s="86">
        <f>SUM(F259:F261)</f>
        <v>876</v>
      </c>
      <c r="G262" s="86">
        <f t="shared" ref="G262:K262" si="134">SUM(G259:G261)</f>
        <v>606</v>
      </c>
      <c r="H262" s="86">
        <f t="shared" si="134"/>
        <v>1482</v>
      </c>
      <c r="I262" s="81">
        <f t="shared" si="134"/>
        <v>2</v>
      </c>
      <c r="J262" s="81">
        <f t="shared" si="134"/>
        <v>2</v>
      </c>
      <c r="K262" s="86">
        <f t="shared" si="134"/>
        <v>4</v>
      </c>
    </row>
    <row r="263" spans="1:11" ht="18.600000000000001" customHeight="1">
      <c r="A263" s="371">
        <v>67</v>
      </c>
      <c r="B263" s="365" t="s">
        <v>5677</v>
      </c>
      <c r="C263" s="21" t="s">
        <v>3032</v>
      </c>
      <c r="D263" s="68" t="s">
        <v>3038</v>
      </c>
      <c r="E263" s="7"/>
      <c r="F263" s="81">
        <v>6</v>
      </c>
      <c r="G263" s="81">
        <v>3</v>
      </c>
      <c r="H263" s="225">
        <f t="shared" si="128"/>
        <v>9</v>
      </c>
      <c r="I263" s="353">
        <v>2</v>
      </c>
      <c r="J263" s="353">
        <v>2</v>
      </c>
      <c r="K263" s="328">
        <f t="shared" ref="K263" si="135">SUM(I263:J268)</f>
        <v>4</v>
      </c>
    </row>
    <row r="264" spans="1:11" ht="18.600000000000001" customHeight="1">
      <c r="A264" s="372"/>
      <c r="B264" s="366"/>
      <c r="C264" s="21" t="s">
        <v>3032</v>
      </c>
      <c r="D264" s="68" t="s">
        <v>3039</v>
      </c>
      <c r="E264" s="7"/>
      <c r="F264" s="81">
        <v>2</v>
      </c>
      <c r="G264" s="81">
        <v>0</v>
      </c>
      <c r="H264" s="225">
        <f t="shared" si="128"/>
        <v>2</v>
      </c>
      <c r="I264" s="354"/>
      <c r="J264" s="354"/>
      <c r="K264" s="329"/>
    </row>
    <row r="265" spans="1:11" ht="18.600000000000001" customHeight="1">
      <c r="A265" s="372"/>
      <c r="B265" s="366"/>
      <c r="C265" s="21" t="s">
        <v>3032</v>
      </c>
      <c r="D265" s="68" t="s">
        <v>3040</v>
      </c>
      <c r="E265" s="7"/>
      <c r="F265" s="81">
        <v>4</v>
      </c>
      <c r="G265" s="81">
        <v>0</v>
      </c>
      <c r="H265" s="225">
        <f t="shared" si="128"/>
        <v>4</v>
      </c>
      <c r="I265" s="354"/>
      <c r="J265" s="354"/>
      <c r="K265" s="329"/>
    </row>
    <row r="266" spans="1:11" ht="18.600000000000001" customHeight="1">
      <c r="A266" s="372"/>
      <c r="B266" s="366"/>
      <c r="C266" s="21" t="s">
        <v>3032</v>
      </c>
      <c r="D266" s="68" t="s">
        <v>3041</v>
      </c>
      <c r="E266" s="7"/>
      <c r="F266" s="81">
        <v>976</v>
      </c>
      <c r="G266" s="81">
        <v>707</v>
      </c>
      <c r="H266" s="225">
        <f t="shared" si="128"/>
        <v>1683</v>
      </c>
      <c r="I266" s="354"/>
      <c r="J266" s="354"/>
      <c r="K266" s="329"/>
    </row>
    <row r="267" spans="1:11" ht="18.600000000000001" customHeight="1">
      <c r="A267" s="372"/>
      <c r="B267" s="366"/>
      <c r="C267" s="21" t="s">
        <v>3035</v>
      </c>
      <c r="D267" s="68" t="s">
        <v>3042</v>
      </c>
      <c r="E267" s="7"/>
      <c r="F267" s="81">
        <v>221</v>
      </c>
      <c r="G267" s="81">
        <v>169</v>
      </c>
      <c r="H267" s="225">
        <f t="shared" si="128"/>
        <v>390</v>
      </c>
      <c r="I267" s="354"/>
      <c r="J267" s="354"/>
      <c r="K267" s="329"/>
    </row>
    <row r="268" spans="1:11" ht="18.600000000000001" customHeight="1">
      <c r="A268" s="373"/>
      <c r="B268" s="367"/>
      <c r="C268" s="21" t="s">
        <v>3032</v>
      </c>
      <c r="D268" s="68" t="s">
        <v>3043</v>
      </c>
      <c r="E268" s="7"/>
      <c r="F268" s="81">
        <v>386</v>
      </c>
      <c r="G268" s="81">
        <v>297</v>
      </c>
      <c r="H268" s="225">
        <f t="shared" si="128"/>
        <v>683</v>
      </c>
      <c r="I268" s="355"/>
      <c r="J268" s="355"/>
      <c r="K268" s="330"/>
    </row>
    <row r="269" spans="1:11" ht="18.600000000000001" customHeight="1">
      <c r="A269" s="238"/>
      <c r="B269" s="135"/>
      <c r="C269" s="21"/>
      <c r="D269" s="68"/>
      <c r="E269" s="199" t="s">
        <v>5507</v>
      </c>
      <c r="F269" s="86">
        <f>SUM(F263:F268)</f>
        <v>1595</v>
      </c>
      <c r="G269" s="86">
        <f t="shared" ref="G269:K269" si="136">SUM(G263:G268)</f>
        <v>1176</v>
      </c>
      <c r="H269" s="86">
        <f t="shared" si="136"/>
        <v>2771</v>
      </c>
      <c r="I269" s="81">
        <f t="shared" si="136"/>
        <v>2</v>
      </c>
      <c r="J269" s="81">
        <f t="shared" si="136"/>
        <v>2</v>
      </c>
      <c r="K269" s="86">
        <f t="shared" si="136"/>
        <v>4</v>
      </c>
    </row>
    <row r="270" spans="1:11" ht="18.600000000000001" customHeight="1">
      <c r="A270" s="371">
        <v>68</v>
      </c>
      <c r="B270" s="347" t="s">
        <v>5678</v>
      </c>
      <c r="C270" s="21" t="s">
        <v>3035</v>
      </c>
      <c r="D270" s="68" t="s">
        <v>3044</v>
      </c>
      <c r="E270" s="7"/>
      <c r="F270" s="81">
        <v>295</v>
      </c>
      <c r="G270" s="81">
        <v>215</v>
      </c>
      <c r="H270" s="225">
        <f t="shared" si="128"/>
        <v>510</v>
      </c>
      <c r="I270" s="353">
        <v>2</v>
      </c>
      <c r="J270" s="353">
        <v>2</v>
      </c>
      <c r="K270" s="328">
        <f t="shared" ref="K270" si="137">SUM(I270:J271)</f>
        <v>4</v>
      </c>
    </row>
    <row r="271" spans="1:11" ht="18.600000000000001" customHeight="1">
      <c r="A271" s="373"/>
      <c r="B271" s="367"/>
      <c r="C271" s="21" t="s">
        <v>3035</v>
      </c>
      <c r="D271" s="68" t="s">
        <v>3045</v>
      </c>
      <c r="E271" s="7"/>
      <c r="F271" s="81">
        <v>507</v>
      </c>
      <c r="G271" s="81">
        <v>372</v>
      </c>
      <c r="H271" s="225">
        <f t="shared" si="128"/>
        <v>879</v>
      </c>
      <c r="I271" s="355"/>
      <c r="J271" s="355"/>
      <c r="K271" s="330"/>
    </row>
    <row r="272" spans="1:11" ht="18.600000000000001" customHeight="1">
      <c r="A272" s="238"/>
      <c r="B272" s="135"/>
      <c r="C272" s="21"/>
      <c r="D272" s="68"/>
      <c r="E272" s="199" t="s">
        <v>5507</v>
      </c>
      <c r="F272" s="86">
        <f>SUM(F270:F271)</f>
        <v>802</v>
      </c>
      <c r="G272" s="86">
        <f t="shared" ref="G272:K272" si="138">SUM(G270:G271)</f>
        <v>587</v>
      </c>
      <c r="H272" s="86">
        <f t="shared" si="138"/>
        <v>1389</v>
      </c>
      <c r="I272" s="81">
        <f t="shared" si="138"/>
        <v>2</v>
      </c>
      <c r="J272" s="81">
        <f t="shared" si="138"/>
        <v>2</v>
      </c>
      <c r="K272" s="86">
        <f t="shared" si="138"/>
        <v>4</v>
      </c>
    </row>
    <row r="273" spans="1:11" ht="18.600000000000001" customHeight="1">
      <c r="A273" s="371">
        <v>69</v>
      </c>
      <c r="B273" s="365" t="s">
        <v>5678</v>
      </c>
      <c r="C273" s="21" t="s">
        <v>3035</v>
      </c>
      <c r="D273" s="68" t="s">
        <v>3046</v>
      </c>
      <c r="E273" s="7"/>
      <c r="F273" s="81">
        <v>452</v>
      </c>
      <c r="G273" s="81">
        <v>310</v>
      </c>
      <c r="H273" s="225">
        <f t="shared" si="128"/>
        <v>762</v>
      </c>
      <c r="I273" s="353">
        <v>2</v>
      </c>
      <c r="J273" s="353">
        <v>2</v>
      </c>
      <c r="K273" s="328">
        <f t="shared" ref="K273" si="139">SUM(I273:J275)</f>
        <v>4</v>
      </c>
    </row>
    <row r="274" spans="1:11" ht="18.600000000000001" customHeight="1">
      <c r="A274" s="372"/>
      <c r="B274" s="366"/>
      <c r="C274" s="21" t="s">
        <v>3035</v>
      </c>
      <c r="D274" s="68" t="s">
        <v>3047</v>
      </c>
      <c r="E274" s="7"/>
      <c r="F274" s="81">
        <v>259</v>
      </c>
      <c r="G274" s="81">
        <v>230</v>
      </c>
      <c r="H274" s="225">
        <f t="shared" si="128"/>
        <v>489</v>
      </c>
      <c r="I274" s="354"/>
      <c r="J274" s="354"/>
      <c r="K274" s="329"/>
    </row>
    <row r="275" spans="1:11" ht="18.600000000000001" customHeight="1">
      <c r="A275" s="373"/>
      <c r="B275" s="367"/>
      <c r="C275" s="21" t="s">
        <v>3035</v>
      </c>
      <c r="D275" s="68" t="s">
        <v>3048</v>
      </c>
      <c r="E275" s="7"/>
      <c r="F275" s="81">
        <v>366</v>
      </c>
      <c r="G275" s="81">
        <v>272</v>
      </c>
      <c r="H275" s="225">
        <f t="shared" si="128"/>
        <v>638</v>
      </c>
      <c r="I275" s="355"/>
      <c r="J275" s="355"/>
      <c r="K275" s="330"/>
    </row>
    <row r="276" spans="1:11" ht="18.600000000000001" customHeight="1">
      <c r="A276" s="239"/>
      <c r="B276" s="135"/>
      <c r="C276" s="21"/>
      <c r="D276" s="68"/>
      <c r="E276" s="199" t="s">
        <v>5507</v>
      </c>
      <c r="F276" s="86">
        <f>SUM(F273:F275)</f>
        <v>1077</v>
      </c>
      <c r="G276" s="86">
        <f t="shared" ref="G276:K276" si="140">SUM(G273:G275)</f>
        <v>812</v>
      </c>
      <c r="H276" s="86">
        <f t="shared" si="140"/>
        <v>1889</v>
      </c>
      <c r="I276" s="81">
        <f t="shared" si="140"/>
        <v>2</v>
      </c>
      <c r="J276" s="81">
        <f t="shared" si="140"/>
        <v>2</v>
      </c>
      <c r="K276" s="86">
        <f t="shared" si="140"/>
        <v>4</v>
      </c>
    </row>
    <row r="277" spans="1:11" ht="18.600000000000001" customHeight="1">
      <c r="A277" s="360">
        <v>70</v>
      </c>
      <c r="B277" s="365" t="s">
        <v>5678</v>
      </c>
      <c r="C277" s="21" t="s">
        <v>3035</v>
      </c>
      <c r="D277" s="68" t="s">
        <v>3049</v>
      </c>
      <c r="E277" s="7"/>
      <c r="F277" s="81">
        <v>254</v>
      </c>
      <c r="G277" s="81">
        <v>169</v>
      </c>
      <c r="H277" s="225">
        <f t="shared" si="128"/>
        <v>423</v>
      </c>
      <c r="I277" s="368">
        <v>2</v>
      </c>
      <c r="J277" s="368">
        <v>2</v>
      </c>
      <c r="K277" s="350">
        <f t="shared" ref="K277" si="141">SUM(I277:J280)</f>
        <v>4</v>
      </c>
    </row>
    <row r="278" spans="1:11" ht="18.600000000000001" customHeight="1">
      <c r="A278" s="362"/>
      <c r="B278" s="366"/>
      <c r="C278" s="21" t="s">
        <v>3035</v>
      </c>
      <c r="D278" s="68" t="s">
        <v>3050</v>
      </c>
      <c r="E278" s="7"/>
      <c r="F278" s="81">
        <v>302</v>
      </c>
      <c r="G278" s="81">
        <v>227</v>
      </c>
      <c r="H278" s="225">
        <f t="shared" si="128"/>
        <v>529</v>
      </c>
      <c r="I278" s="369"/>
      <c r="J278" s="369"/>
      <c r="K278" s="351"/>
    </row>
    <row r="279" spans="1:11" ht="18.600000000000001" customHeight="1">
      <c r="A279" s="362"/>
      <c r="B279" s="366"/>
      <c r="C279" s="21" t="s">
        <v>3035</v>
      </c>
      <c r="D279" s="68" t="s">
        <v>3051</v>
      </c>
      <c r="E279" s="7"/>
      <c r="F279" s="81">
        <v>267</v>
      </c>
      <c r="G279" s="81">
        <v>189</v>
      </c>
      <c r="H279" s="225">
        <f t="shared" si="128"/>
        <v>456</v>
      </c>
      <c r="I279" s="369"/>
      <c r="J279" s="369"/>
      <c r="K279" s="351"/>
    </row>
    <row r="280" spans="1:11" ht="18.600000000000001" customHeight="1">
      <c r="A280" s="361"/>
      <c r="B280" s="367"/>
      <c r="C280" s="21" t="s">
        <v>3035</v>
      </c>
      <c r="D280" s="68" t="s">
        <v>3052</v>
      </c>
      <c r="E280" s="7"/>
      <c r="F280" s="81">
        <v>309</v>
      </c>
      <c r="G280" s="81">
        <v>211</v>
      </c>
      <c r="H280" s="225">
        <f t="shared" si="128"/>
        <v>520</v>
      </c>
      <c r="I280" s="370"/>
      <c r="J280" s="370"/>
      <c r="K280" s="352"/>
    </row>
    <row r="281" spans="1:11" ht="18.600000000000001" customHeight="1">
      <c r="A281" s="239"/>
      <c r="B281" s="135"/>
      <c r="C281" s="21"/>
      <c r="D281" s="68"/>
      <c r="E281" s="199" t="s">
        <v>5507</v>
      </c>
      <c r="F281" s="86">
        <f>SUM(F277:F280)</f>
        <v>1132</v>
      </c>
      <c r="G281" s="86">
        <f t="shared" ref="G281:K281" si="142">SUM(G277:G280)</f>
        <v>796</v>
      </c>
      <c r="H281" s="86">
        <f t="shared" si="142"/>
        <v>1928</v>
      </c>
      <c r="I281" s="81">
        <f t="shared" si="142"/>
        <v>2</v>
      </c>
      <c r="J281" s="81">
        <f t="shared" si="142"/>
        <v>2</v>
      </c>
      <c r="K281" s="86">
        <f t="shared" si="142"/>
        <v>4</v>
      </c>
    </row>
    <row r="282" spans="1:11" ht="18.600000000000001" customHeight="1">
      <c r="A282" s="360">
        <v>71</v>
      </c>
      <c r="B282" s="347" t="s">
        <v>5679</v>
      </c>
      <c r="C282" s="21" t="s">
        <v>3035</v>
      </c>
      <c r="D282" s="68" t="s">
        <v>3053</v>
      </c>
      <c r="E282" s="7"/>
      <c r="F282" s="81">
        <v>270</v>
      </c>
      <c r="G282" s="81">
        <v>230</v>
      </c>
      <c r="H282" s="225">
        <f t="shared" si="128"/>
        <v>500</v>
      </c>
      <c r="I282" s="368">
        <v>2</v>
      </c>
      <c r="J282" s="368">
        <v>2</v>
      </c>
      <c r="K282" s="350">
        <f t="shared" ref="K282" si="143">SUM(I282:J286)</f>
        <v>4</v>
      </c>
    </row>
    <row r="283" spans="1:11" ht="18.600000000000001" customHeight="1">
      <c r="A283" s="362"/>
      <c r="B283" s="366"/>
      <c r="C283" s="21" t="s">
        <v>3035</v>
      </c>
      <c r="D283" s="68" t="s">
        <v>3054</v>
      </c>
      <c r="E283" s="7"/>
      <c r="F283" s="81">
        <v>342</v>
      </c>
      <c r="G283" s="81">
        <v>251</v>
      </c>
      <c r="H283" s="225">
        <f t="shared" si="128"/>
        <v>593</v>
      </c>
      <c r="I283" s="369"/>
      <c r="J283" s="369"/>
      <c r="K283" s="351"/>
    </row>
    <row r="284" spans="1:11" ht="18.600000000000001" customHeight="1">
      <c r="A284" s="362"/>
      <c r="B284" s="366"/>
      <c r="C284" s="21" t="s">
        <v>3035</v>
      </c>
      <c r="D284" s="68" t="s">
        <v>3055</v>
      </c>
      <c r="E284" s="7"/>
      <c r="F284" s="81">
        <v>355</v>
      </c>
      <c r="G284" s="81">
        <v>294</v>
      </c>
      <c r="H284" s="225">
        <f t="shared" si="128"/>
        <v>649</v>
      </c>
      <c r="I284" s="369"/>
      <c r="J284" s="369"/>
      <c r="K284" s="351"/>
    </row>
    <row r="285" spans="1:11" ht="18.600000000000001" customHeight="1">
      <c r="A285" s="362"/>
      <c r="B285" s="366"/>
      <c r="C285" s="21" t="s">
        <v>3035</v>
      </c>
      <c r="D285" s="68" t="s">
        <v>3056</v>
      </c>
      <c r="E285" s="7"/>
      <c r="F285" s="81">
        <v>279</v>
      </c>
      <c r="G285" s="81">
        <v>219</v>
      </c>
      <c r="H285" s="225">
        <f t="shared" si="128"/>
        <v>498</v>
      </c>
      <c r="I285" s="369"/>
      <c r="J285" s="369"/>
      <c r="K285" s="351"/>
    </row>
    <row r="286" spans="1:11" ht="18.600000000000001" customHeight="1">
      <c r="A286" s="361"/>
      <c r="B286" s="367"/>
      <c r="C286" s="21" t="s">
        <v>3035</v>
      </c>
      <c r="D286" s="68" t="s">
        <v>3057</v>
      </c>
      <c r="E286" s="7"/>
      <c r="F286" s="81">
        <v>3</v>
      </c>
      <c r="G286" s="81">
        <v>0</v>
      </c>
      <c r="H286" s="225">
        <f t="shared" si="128"/>
        <v>3</v>
      </c>
      <c r="I286" s="370"/>
      <c r="J286" s="370"/>
      <c r="K286" s="352"/>
    </row>
    <row r="287" spans="1:11" ht="18.600000000000001" customHeight="1">
      <c r="A287" s="238"/>
      <c r="B287" s="135"/>
      <c r="C287" s="21"/>
      <c r="D287" s="68"/>
      <c r="E287" s="199" t="s">
        <v>5507</v>
      </c>
      <c r="F287" s="86">
        <f>SUM(F282:F286)</f>
        <v>1249</v>
      </c>
      <c r="G287" s="86">
        <f t="shared" ref="G287:K287" si="144">SUM(G282:G286)</f>
        <v>994</v>
      </c>
      <c r="H287" s="86">
        <f t="shared" si="144"/>
        <v>2243</v>
      </c>
      <c r="I287" s="81">
        <f t="shared" si="144"/>
        <v>2</v>
      </c>
      <c r="J287" s="81">
        <f t="shared" si="144"/>
        <v>2</v>
      </c>
      <c r="K287" s="86">
        <f t="shared" si="144"/>
        <v>4</v>
      </c>
    </row>
    <row r="288" spans="1:11" ht="19.149999999999999" customHeight="1">
      <c r="A288" s="371">
        <v>72</v>
      </c>
      <c r="B288" s="347" t="s">
        <v>5679</v>
      </c>
      <c r="C288" s="21" t="s">
        <v>3035</v>
      </c>
      <c r="D288" s="68" t="s">
        <v>3058</v>
      </c>
      <c r="E288" s="7"/>
      <c r="F288" s="81">
        <v>201</v>
      </c>
      <c r="G288" s="81">
        <v>139</v>
      </c>
      <c r="H288" s="225">
        <f t="shared" si="128"/>
        <v>340</v>
      </c>
      <c r="I288" s="353">
        <v>2</v>
      </c>
      <c r="J288" s="353">
        <v>2</v>
      </c>
      <c r="K288" s="328">
        <f t="shared" ref="K288" si="145">SUM(I288:J292)</f>
        <v>4</v>
      </c>
    </row>
    <row r="289" spans="1:11" ht="19.149999999999999" customHeight="1">
      <c r="A289" s="372"/>
      <c r="B289" s="366"/>
      <c r="C289" s="21" t="s">
        <v>3035</v>
      </c>
      <c r="D289" s="68" t="s">
        <v>3059</v>
      </c>
      <c r="E289" s="7"/>
      <c r="F289" s="81">
        <v>331</v>
      </c>
      <c r="G289" s="81">
        <v>238</v>
      </c>
      <c r="H289" s="225">
        <f t="shared" si="128"/>
        <v>569</v>
      </c>
      <c r="I289" s="354"/>
      <c r="J289" s="354"/>
      <c r="K289" s="329"/>
    </row>
    <row r="290" spans="1:11" ht="19.149999999999999" customHeight="1">
      <c r="A290" s="372"/>
      <c r="B290" s="366"/>
      <c r="C290" s="21" t="s">
        <v>3035</v>
      </c>
      <c r="D290" s="68" t="s">
        <v>3060</v>
      </c>
      <c r="E290" s="7"/>
      <c r="F290" s="81">
        <v>352</v>
      </c>
      <c r="G290" s="81">
        <v>248</v>
      </c>
      <c r="H290" s="225">
        <f t="shared" si="128"/>
        <v>600</v>
      </c>
      <c r="I290" s="354"/>
      <c r="J290" s="354"/>
      <c r="K290" s="329"/>
    </row>
    <row r="291" spans="1:11" ht="19.149999999999999" customHeight="1">
      <c r="A291" s="372"/>
      <c r="B291" s="366"/>
      <c r="C291" s="21" t="s">
        <v>3035</v>
      </c>
      <c r="D291" s="68" t="s">
        <v>3061</v>
      </c>
      <c r="E291" s="7"/>
      <c r="F291" s="81">
        <v>224</v>
      </c>
      <c r="G291" s="81">
        <v>153</v>
      </c>
      <c r="H291" s="225">
        <f t="shared" si="128"/>
        <v>377</v>
      </c>
      <c r="I291" s="354"/>
      <c r="J291" s="354"/>
      <c r="K291" s="329"/>
    </row>
    <row r="292" spans="1:11" ht="19.149999999999999" customHeight="1">
      <c r="A292" s="373"/>
      <c r="B292" s="367"/>
      <c r="C292" s="21" t="s">
        <v>3035</v>
      </c>
      <c r="D292" s="68" t="s">
        <v>3062</v>
      </c>
      <c r="E292" s="7"/>
      <c r="F292" s="81">
        <v>293</v>
      </c>
      <c r="G292" s="81">
        <v>217</v>
      </c>
      <c r="H292" s="225">
        <f t="shared" si="128"/>
        <v>510</v>
      </c>
      <c r="I292" s="355"/>
      <c r="J292" s="355"/>
      <c r="K292" s="330"/>
    </row>
    <row r="293" spans="1:11" ht="29.45" customHeight="1">
      <c r="A293" s="239"/>
      <c r="B293" s="135"/>
      <c r="C293" s="21"/>
      <c r="D293" s="68"/>
      <c r="E293" s="199" t="s">
        <v>5507</v>
      </c>
      <c r="F293" s="86">
        <f>SUM(F288:F292)</f>
        <v>1401</v>
      </c>
      <c r="G293" s="86">
        <f t="shared" ref="G293:K293" si="146">SUM(G288:G292)</f>
        <v>995</v>
      </c>
      <c r="H293" s="86">
        <f t="shared" si="146"/>
        <v>2396</v>
      </c>
      <c r="I293" s="81">
        <f t="shared" si="146"/>
        <v>2</v>
      </c>
      <c r="J293" s="81">
        <f t="shared" si="146"/>
        <v>2</v>
      </c>
      <c r="K293" s="86">
        <f t="shared" si="146"/>
        <v>4</v>
      </c>
    </row>
    <row r="294" spans="1:11" ht="19.149999999999999" customHeight="1">
      <c r="A294" s="360">
        <v>73</v>
      </c>
      <c r="B294" s="347" t="s">
        <v>5677</v>
      </c>
      <c r="C294" s="21" t="s">
        <v>3035</v>
      </c>
      <c r="D294" s="68" t="s">
        <v>3063</v>
      </c>
      <c r="E294" s="7"/>
      <c r="F294" s="81">
        <v>299</v>
      </c>
      <c r="G294" s="81">
        <v>220</v>
      </c>
      <c r="H294" s="225">
        <f t="shared" si="128"/>
        <v>519</v>
      </c>
      <c r="I294" s="368">
        <v>2</v>
      </c>
      <c r="J294" s="368">
        <v>2</v>
      </c>
      <c r="K294" s="350">
        <f t="shared" ref="K294" si="147">SUM(I294:J297)</f>
        <v>4</v>
      </c>
    </row>
    <row r="295" spans="1:11" ht="19.149999999999999" customHeight="1">
      <c r="A295" s="362"/>
      <c r="B295" s="366"/>
      <c r="C295" s="21" t="s">
        <v>3035</v>
      </c>
      <c r="D295" s="68" t="s">
        <v>3064</v>
      </c>
      <c r="E295" s="7"/>
      <c r="F295" s="81">
        <v>255</v>
      </c>
      <c r="G295" s="81">
        <v>174</v>
      </c>
      <c r="H295" s="225">
        <f t="shared" si="128"/>
        <v>429</v>
      </c>
      <c r="I295" s="369"/>
      <c r="J295" s="369"/>
      <c r="K295" s="351"/>
    </row>
    <row r="296" spans="1:11" ht="19.149999999999999" customHeight="1">
      <c r="A296" s="362"/>
      <c r="B296" s="366"/>
      <c r="C296" s="21" t="s">
        <v>3035</v>
      </c>
      <c r="D296" s="68" t="s">
        <v>3065</v>
      </c>
      <c r="E296" s="7"/>
      <c r="F296" s="81">
        <v>301</v>
      </c>
      <c r="G296" s="81">
        <v>239</v>
      </c>
      <c r="H296" s="225">
        <f t="shared" si="128"/>
        <v>540</v>
      </c>
      <c r="I296" s="369"/>
      <c r="J296" s="369"/>
      <c r="K296" s="351"/>
    </row>
    <row r="297" spans="1:11" ht="19.149999999999999" customHeight="1">
      <c r="A297" s="361"/>
      <c r="B297" s="367"/>
      <c r="C297" s="21" t="s">
        <v>3035</v>
      </c>
      <c r="D297" s="68" t="s">
        <v>3066</v>
      </c>
      <c r="E297" s="7"/>
      <c r="F297" s="81">
        <v>238</v>
      </c>
      <c r="G297" s="81">
        <v>169</v>
      </c>
      <c r="H297" s="225">
        <f t="shared" si="128"/>
        <v>407</v>
      </c>
      <c r="I297" s="370"/>
      <c r="J297" s="370"/>
      <c r="K297" s="352"/>
    </row>
    <row r="298" spans="1:11" ht="29.45" customHeight="1">
      <c r="A298" s="239"/>
      <c r="B298" s="135"/>
      <c r="C298" s="21"/>
      <c r="D298" s="68"/>
      <c r="E298" s="199" t="s">
        <v>5507</v>
      </c>
      <c r="F298" s="86">
        <f>SUM(F294:F297)</f>
        <v>1093</v>
      </c>
      <c r="G298" s="86">
        <f t="shared" ref="G298:K298" si="148">SUM(G294:G297)</f>
        <v>802</v>
      </c>
      <c r="H298" s="86">
        <f t="shared" si="148"/>
        <v>1895</v>
      </c>
      <c r="I298" s="81">
        <f t="shared" si="148"/>
        <v>2</v>
      </c>
      <c r="J298" s="81">
        <f t="shared" si="148"/>
        <v>2</v>
      </c>
      <c r="K298" s="86">
        <f t="shared" si="148"/>
        <v>4</v>
      </c>
    </row>
    <row r="299" spans="1:11" ht="19.149999999999999" customHeight="1">
      <c r="A299" s="360">
        <v>74</v>
      </c>
      <c r="B299" s="347" t="s">
        <v>5677</v>
      </c>
      <c r="C299" s="21" t="s">
        <v>3035</v>
      </c>
      <c r="D299" s="68" t="s">
        <v>3067</v>
      </c>
      <c r="E299" s="7"/>
      <c r="F299" s="81">
        <v>319</v>
      </c>
      <c r="G299" s="81">
        <v>234</v>
      </c>
      <c r="H299" s="225">
        <f t="shared" si="128"/>
        <v>553</v>
      </c>
      <c r="I299" s="368">
        <v>2</v>
      </c>
      <c r="J299" s="368">
        <v>2</v>
      </c>
      <c r="K299" s="350">
        <f t="shared" ref="K299" si="149">SUM(I299:J302)</f>
        <v>4</v>
      </c>
    </row>
    <row r="300" spans="1:11" ht="19.149999999999999" customHeight="1">
      <c r="A300" s="362"/>
      <c r="B300" s="366"/>
      <c r="C300" s="21" t="s">
        <v>3035</v>
      </c>
      <c r="D300" s="68" t="s">
        <v>3068</v>
      </c>
      <c r="E300" s="7"/>
      <c r="F300" s="81">
        <v>286</v>
      </c>
      <c r="G300" s="81">
        <v>225</v>
      </c>
      <c r="H300" s="225">
        <f t="shared" si="128"/>
        <v>511</v>
      </c>
      <c r="I300" s="369"/>
      <c r="J300" s="369"/>
      <c r="K300" s="351"/>
    </row>
    <row r="301" spans="1:11" ht="19.149999999999999" customHeight="1">
      <c r="A301" s="362"/>
      <c r="B301" s="366"/>
      <c r="C301" s="21" t="s">
        <v>3035</v>
      </c>
      <c r="D301" s="68" t="s">
        <v>3069</v>
      </c>
      <c r="E301" s="7"/>
      <c r="F301" s="81">
        <v>341</v>
      </c>
      <c r="G301" s="81">
        <v>231</v>
      </c>
      <c r="H301" s="225">
        <f t="shared" si="128"/>
        <v>572</v>
      </c>
      <c r="I301" s="369"/>
      <c r="J301" s="369"/>
      <c r="K301" s="351"/>
    </row>
    <row r="302" spans="1:11" ht="19.149999999999999" customHeight="1">
      <c r="A302" s="361"/>
      <c r="B302" s="367"/>
      <c r="C302" s="21" t="s">
        <v>3035</v>
      </c>
      <c r="D302" s="68" t="s">
        <v>3070</v>
      </c>
      <c r="E302" s="7"/>
      <c r="F302" s="81">
        <v>334</v>
      </c>
      <c r="G302" s="81">
        <v>256</v>
      </c>
      <c r="H302" s="225">
        <f t="shared" si="128"/>
        <v>590</v>
      </c>
      <c r="I302" s="370"/>
      <c r="J302" s="370"/>
      <c r="K302" s="352"/>
    </row>
    <row r="303" spans="1:11" ht="30.6" customHeight="1">
      <c r="A303" s="239"/>
      <c r="B303" s="135"/>
      <c r="C303" s="21"/>
      <c r="D303" s="68"/>
      <c r="E303" s="199" t="s">
        <v>5507</v>
      </c>
      <c r="F303" s="86">
        <f>SUM(F299:F302)</f>
        <v>1280</v>
      </c>
      <c r="G303" s="86">
        <f t="shared" ref="G303:K303" si="150">SUM(G299:G302)</f>
        <v>946</v>
      </c>
      <c r="H303" s="86">
        <f t="shared" si="150"/>
        <v>2226</v>
      </c>
      <c r="I303" s="81">
        <f t="shared" si="150"/>
        <v>2</v>
      </c>
      <c r="J303" s="81">
        <f t="shared" si="150"/>
        <v>2</v>
      </c>
      <c r="K303" s="86">
        <f t="shared" si="150"/>
        <v>4</v>
      </c>
    </row>
    <row r="304" spans="1:11" ht="19.149999999999999" customHeight="1">
      <c r="A304" s="360">
        <v>75</v>
      </c>
      <c r="B304" s="365" t="s">
        <v>5677</v>
      </c>
      <c r="C304" s="21" t="s">
        <v>3035</v>
      </c>
      <c r="D304" s="68" t="s">
        <v>3071</v>
      </c>
      <c r="E304" s="7"/>
      <c r="F304" s="81">
        <v>253</v>
      </c>
      <c r="G304" s="81">
        <v>162</v>
      </c>
      <c r="H304" s="225">
        <f t="shared" si="128"/>
        <v>415</v>
      </c>
      <c r="I304" s="368">
        <v>2</v>
      </c>
      <c r="J304" s="368">
        <v>2</v>
      </c>
      <c r="K304" s="350">
        <f t="shared" ref="K304" si="151">SUM(I304:J308)</f>
        <v>4</v>
      </c>
    </row>
    <row r="305" spans="1:11" ht="19.149999999999999" customHeight="1">
      <c r="A305" s="362"/>
      <c r="B305" s="366"/>
      <c r="C305" s="21" t="s">
        <v>3035</v>
      </c>
      <c r="D305" s="68" t="s">
        <v>3072</v>
      </c>
      <c r="E305" s="7"/>
      <c r="F305" s="81">
        <v>225</v>
      </c>
      <c r="G305" s="81">
        <v>138</v>
      </c>
      <c r="H305" s="225">
        <f t="shared" si="128"/>
        <v>363</v>
      </c>
      <c r="I305" s="369"/>
      <c r="J305" s="369"/>
      <c r="K305" s="351"/>
    </row>
    <row r="306" spans="1:11" ht="19.149999999999999" customHeight="1">
      <c r="A306" s="362"/>
      <c r="B306" s="366"/>
      <c r="C306" s="21" t="s">
        <v>3035</v>
      </c>
      <c r="D306" s="68" t="s">
        <v>3073</v>
      </c>
      <c r="E306" s="7"/>
      <c r="F306" s="81">
        <v>180</v>
      </c>
      <c r="G306" s="81">
        <v>129</v>
      </c>
      <c r="H306" s="225">
        <f t="shared" si="128"/>
        <v>309</v>
      </c>
      <c r="I306" s="369"/>
      <c r="J306" s="369"/>
      <c r="K306" s="351"/>
    </row>
    <row r="307" spans="1:11" ht="19.149999999999999" customHeight="1">
      <c r="A307" s="362"/>
      <c r="B307" s="366"/>
      <c r="C307" s="21" t="s">
        <v>3035</v>
      </c>
      <c r="D307" s="68" t="s">
        <v>3074</v>
      </c>
      <c r="E307" s="7"/>
      <c r="F307" s="81">
        <v>109</v>
      </c>
      <c r="G307" s="81">
        <v>57</v>
      </c>
      <c r="H307" s="225">
        <f t="shared" si="128"/>
        <v>166</v>
      </c>
      <c r="I307" s="369"/>
      <c r="J307" s="369"/>
      <c r="K307" s="351"/>
    </row>
    <row r="308" spans="1:11" ht="19.149999999999999" customHeight="1">
      <c r="A308" s="361"/>
      <c r="B308" s="367"/>
      <c r="C308" s="21" t="s">
        <v>3035</v>
      </c>
      <c r="D308" s="68" t="s">
        <v>3075</v>
      </c>
      <c r="E308" s="7"/>
      <c r="F308" s="82">
        <v>142</v>
      </c>
      <c r="G308" s="82">
        <v>108</v>
      </c>
      <c r="H308" s="214">
        <f t="shared" si="128"/>
        <v>250</v>
      </c>
      <c r="I308" s="370"/>
      <c r="J308" s="370"/>
      <c r="K308" s="352"/>
    </row>
    <row r="309" spans="1:11" ht="22.9" customHeight="1">
      <c r="A309" s="238"/>
      <c r="B309" s="135"/>
      <c r="C309" s="21"/>
      <c r="D309" s="68"/>
      <c r="E309" s="199" t="s">
        <v>5507</v>
      </c>
      <c r="F309" s="86">
        <f>SUM(F304:F308)</f>
        <v>909</v>
      </c>
      <c r="G309" s="86">
        <f t="shared" ref="G309:K309" si="152">SUM(G304:G308)</f>
        <v>594</v>
      </c>
      <c r="H309" s="86">
        <f t="shared" si="152"/>
        <v>1503</v>
      </c>
      <c r="I309" s="81">
        <f t="shared" si="152"/>
        <v>2</v>
      </c>
      <c r="J309" s="81">
        <f t="shared" si="152"/>
        <v>2</v>
      </c>
      <c r="K309" s="86">
        <f t="shared" si="152"/>
        <v>4</v>
      </c>
    </row>
    <row r="310" spans="1:11" ht="19.149999999999999" customHeight="1">
      <c r="A310" s="360">
        <v>76</v>
      </c>
      <c r="B310" s="347" t="s">
        <v>5693</v>
      </c>
      <c r="C310" s="21" t="s">
        <v>3170</v>
      </c>
      <c r="D310" s="68" t="s">
        <v>3169</v>
      </c>
      <c r="E310" s="7"/>
      <c r="F310" s="83">
        <v>185</v>
      </c>
      <c r="G310" s="83">
        <v>174</v>
      </c>
      <c r="H310" s="215">
        <f t="shared" ref="H310:H313" si="153">SUM(F310:G310)</f>
        <v>359</v>
      </c>
      <c r="I310" s="368">
        <v>2</v>
      </c>
      <c r="J310" s="368">
        <v>2</v>
      </c>
      <c r="K310" s="350">
        <f t="shared" ref="K310" si="154">SUM(I310:J313)</f>
        <v>4</v>
      </c>
    </row>
    <row r="311" spans="1:11" ht="19.149999999999999" customHeight="1">
      <c r="A311" s="362"/>
      <c r="B311" s="366"/>
      <c r="C311" s="21" t="s">
        <v>3170</v>
      </c>
      <c r="D311" s="68" t="s">
        <v>3171</v>
      </c>
      <c r="E311" s="7"/>
      <c r="F311" s="81">
        <v>216</v>
      </c>
      <c r="G311" s="81">
        <v>157</v>
      </c>
      <c r="H311" s="225">
        <f t="shared" si="153"/>
        <v>373</v>
      </c>
      <c r="I311" s="369"/>
      <c r="J311" s="369"/>
      <c r="K311" s="351"/>
    </row>
    <row r="312" spans="1:11" ht="19.149999999999999" customHeight="1">
      <c r="A312" s="362"/>
      <c r="B312" s="366"/>
      <c r="C312" s="21" t="s">
        <v>3173</v>
      </c>
      <c r="D312" s="68" t="s">
        <v>3172</v>
      </c>
      <c r="E312" s="7"/>
      <c r="F312" s="81">
        <v>174</v>
      </c>
      <c r="G312" s="81">
        <v>137</v>
      </c>
      <c r="H312" s="225">
        <f t="shared" si="153"/>
        <v>311</v>
      </c>
      <c r="I312" s="369"/>
      <c r="J312" s="369"/>
      <c r="K312" s="351"/>
    </row>
    <row r="313" spans="1:11" ht="19.149999999999999" customHeight="1">
      <c r="A313" s="361"/>
      <c r="B313" s="367"/>
      <c r="C313" s="21" t="s">
        <v>3173</v>
      </c>
      <c r="D313" s="68" t="s">
        <v>3174</v>
      </c>
      <c r="E313" s="7"/>
      <c r="F313" s="81">
        <v>118</v>
      </c>
      <c r="G313" s="81">
        <v>80</v>
      </c>
      <c r="H313" s="225">
        <f t="shared" si="153"/>
        <v>198</v>
      </c>
      <c r="I313" s="370"/>
      <c r="J313" s="370"/>
      <c r="K313" s="352"/>
    </row>
    <row r="314" spans="1:11" ht="19.149999999999999" customHeight="1">
      <c r="A314" s="239"/>
      <c r="B314" s="135"/>
      <c r="C314" s="21"/>
      <c r="D314" s="68"/>
      <c r="E314" s="199" t="s">
        <v>5507</v>
      </c>
      <c r="F314" s="86">
        <f>SUM(F310:F313)</f>
        <v>693</v>
      </c>
      <c r="G314" s="86">
        <f t="shared" ref="G314:K314" si="155">SUM(G310:G313)</f>
        <v>548</v>
      </c>
      <c r="H314" s="86">
        <f t="shared" si="155"/>
        <v>1241</v>
      </c>
      <c r="I314" s="81">
        <f t="shared" si="155"/>
        <v>2</v>
      </c>
      <c r="J314" s="81">
        <f t="shared" si="155"/>
        <v>2</v>
      </c>
      <c r="K314" s="86">
        <f t="shared" si="155"/>
        <v>4</v>
      </c>
    </row>
    <row r="315" spans="1:11" ht="19.149999999999999" customHeight="1">
      <c r="A315" s="360">
        <v>77</v>
      </c>
      <c r="B315" s="347" t="s">
        <v>5694</v>
      </c>
      <c r="C315" s="21" t="s">
        <v>3173</v>
      </c>
      <c r="D315" s="68" t="s">
        <v>3175</v>
      </c>
      <c r="E315" s="7"/>
      <c r="F315" s="81">
        <v>172</v>
      </c>
      <c r="G315" s="81">
        <v>126</v>
      </c>
      <c r="H315" s="225">
        <f t="shared" ref="H315:H351" si="156">SUM(F315:G315)</f>
        <v>298</v>
      </c>
      <c r="I315" s="368">
        <v>2</v>
      </c>
      <c r="J315" s="368">
        <v>2</v>
      </c>
      <c r="K315" s="350">
        <f t="shared" ref="K315" si="157">SUM(I315:J317)</f>
        <v>4</v>
      </c>
    </row>
    <row r="316" spans="1:11" ht="19.149999999999999" customHeight="1">
      <c r="A316" s="362"/>
      <c r="B316" s="366"/>
      <c r="C316" s="21" t="s">
        <v>3173</v>
      </c>
      <c r="D316" s="68" t="s">
        <v>3176</v>
      </c>
      <c r="E316" s="7"/>
      <c r="F316" s="81">
        <v>240</v>
      </c>
      <c r="G316" s="81">
        <v>165</v>
      </c>
      <c r="H316" s="225">
        <f t="shared" si="156"/>
        <v>405</v>
      </c>
      <c r="I316" s="369"/>
      <c r="J316" s="369"/>
      <c r="K316" s="351"/>
    </row>
    <row r="317" spans="1:11" ht="19.149999999999999" customHeight="1">
      <c r="A317" s="361"/>
      <c r="B317" s="367"/>
      <c r="C317" s="21" t="s">
        <v>3173</v>
      </c>
      <c r="D317" s="68" t="s">
        <v>3177</v>
      </c>
      <c r="E317" s="7"/>
      <c r="F317" s="81">
        <v>440</v>
      </c>
      <c r="G317" s="81">
        <v>287</v>
      </c>
      <c r="H317" s="225">
        <f t="shared" si="156"/>
        <v>727</v>
      </c>
      <c r="I317" s="370"/>
      <c r="J317" s="370"/>
      <c r="K317" s="352"/>
    </row>
    <row r="318" spans="1:11" ht="16.899999999999999" customHeight="1">
      <c r="A318" s="238"/>
      <c r="B318" s="135"/>
      <c r="C318" s="21"/>
      <c r="D318" s="68"/>
      <c r="E318" s="199" t="s">
        <v>5507</v>
      </c>
      <c r="F318" s="86">
        <f>SUM(F315:F317)</f>
        <v>852</v>
      </c>
      <c r="G318" s="86">
        <f t="shared" ref="G318:K318" si="158">SUM(G315:G317)</f>
        <v>578</v>
      </c>
      <c r="H318" s="86">
        <f t="shared" si="158"/>
        <v>1430</v>
      </c>
      <c r="I318" s="81">
        <f t="shared" si="158"/>
        <v>2</v>
      </c>
      <c r="J318" s="81">
        <f t="shared" si="158"/>
        <v>2</v>
      </c>
      <c r="K318" s="86">
        <f t="shared" si="158"/>
        <v>4</v>
      </c>
    </row>
    <row r="319" spans="1:11" ht="19.149999999999999" customHeight="1">
      <c r="A319" s="371">
        <v>78</v>
      </c>
      <c r="B319" s="347" t="s">
        <v>5695</v>
      </c>
      <c r="C319" s="21" t="s">
        <v>3173</v>
      </c>
      <c r="D319" s="68" t="s">
        <v>3178</v>
      </c>
      <c r="E319" s="7"/>
      <c r="F319" s="81">
        <v>118</v>
      </c>
      <c r="G319" s="81">
        <v>93</v>
      </c>
      <c r="H319" s="225">
        <f t="shared" si="156"/>
        <v>211</v>
      </c>
      <c r="I319" s="353">
        <v>2</v>
      </c>
      <c r="J319" s="353">
        <v>2</v>
      </c>
      <c r="K319" s="328">
        <f t="shared" ref="K319" si="159">SUM(I319:J321)</f>
        <v>4</v>
      </c>
    </row>
    <row r="320" spans="1:11" ht="19.149999999999999" customHeight="1">
      <c r="A320" s="372"/>
      <c r="B320" s="366"/>
      <c r="C320" s="21" t="s">
        <v>3173</v>
      </c>
      <c r="D320" s="68" t="s">
        <v>3179</v>
      </c>
      <c r="E320" s="7"/>
      <c r="F320" s="81">
        <v>298</v>
      </c>
      <c r="G320" s="81">
        <v>231</v>
      </c>
      <c r="H320" s="225">
        <f t="shared" si="156"/>
        <v>529</v>
      </c>
      <c r="I320" s="354"/>
      <c r="J320" s="354"/>
      <c r="K320" s="329"/>
    </row>
    <row r="321" spans="1:11" ht="19.149999999999999" customHeight="1">
      <c r="A321" s="373"/>
      <c r="B321" s="367"/>
      <c r="C321" s="21" t="s">
        <v>3173</v>
      </c>
      <c r="D321" s="68" t="s">
        <v>3180</v>
      </c>
      <c r="E321" s="7"/>
      <c r="F321" s="81">
        <v>500</v>
      </c>
      <c r="G321" s="81">
        <v>347</v>
      </c>
      <c r="H321" s="225">
        <f t="shared" si="156"/>
        <v>847</v>
      </c>
      <c r="I321" s="355"/>
      <c r="J321" s="355"/>
      <c r="K321" s="330"/>
    </row>
    <row r="322" spans="1:11" ht="19.899999999999999" customHeight="1">
      <c r="A322" s="239"/>
      <c r="B322" s="135"/>
      <c r="C322" s="21"/>
      <c r="D322" s="68"/>
      <c r="E322" s="199" t="s">
        <v>5507</v>
      </c>
      <c r="F322" s="86">
        <f>SUM(F319:F321)</f>
        <v>916</v>
      </c>
      <c r="G322" s="86">
        <f t="shared" ref="G322:K322" si="160">SUM(G319:G321)</f>
        <v>671</v>
      </c>
      <c r="H322" s="86">
        <f t="shared" si="160"/>
        <v>1587</v>
      </c>
      <c r="I322" s="81">
        <f t="shared" si="160"/>
        <v>2</v>
      </c>
      <c r="J322" s="81">
        <f t="shared" si="160"/>
        <v>2</v>
      </c>
      <c r="K322" s="86">
        <f t="shared" si="160"/>
        <v>4</v>
      </c>
    </row>
    <row r="323" spans="1:11" ht="19.149999999999999" customHeight="1">
      <c r="A323" s="360">
        <v>79</v>
      </c>
      <c r="B323" s="365" t="s">
        <v>5688</v>
      </c>
      <c r="C323" s="21" t="s">
        <v>3170</v>
      </c>
      <c r="D323" s="68" t="s">
        <v>3181</v>
      </c>
      <c r="E323" s="7"/>
      <c r="F323" s="81">
        <v>43</v>
      </c>
      <c r="G323" s="81">
        <v>114</v>
      </c>
      <c r="H323" s="225">
        <f t="shared" si="156"/>
        <v>157</v>
      </c>
      <c r="I323" s="368">
        <v>2</v>
      </c>
      <c r="J323" s="368">
        <v>2</v>
      </c>
      <c r="K323" s="350">
        <f t="shared" ref="K323" si="161">SUM(I323:J327)</f>
        <v>4</v>
      </c>
    </row>
    <row r="324" spans="1:11" ht="19.149999999999999" customHeight="1">
      <c r="A324" s="362"/>
      <c r="B324" s="366"/>
      <c r="C324" s="21" t="s">
        <v>3170</v>
      </c>
      <c r="D324" s="68" t="s">
        <v>3182</v>
      </c>
      <c r="E324" s="7"/>
      <c r="F324" s="81">
        <v>104</v>
      </c>
      <c r="G324" s="81">
        <v>130</v>
      </c>
      <c r="H324" s="225">
        <f t="shared" si="156"/>
        <v>234</v>
      </c>
      <c r="I324" s="369"/>
      <c r="J324" s="369"/>
      <c r="K324" s="351"/>
    </row>
    <row r="325" spans="1:11" ht="19.149999999999999" customHeight="1">
      <c r="A325" s="362"/>
      <c r="B325" s="366"/>
      <c r="C325" s="21" t="s">
        <v>3170</v>
      </c>
      <c r="D325" s="68" t="s">
        <v>3183</v>
      </c>
      <c r="E325" s="7"/>
      <c r="F325" s="81">
        <v>178</v>
      </c>
      <c r="G325" s="81">
        <v>134</v>
      </c>
      <c r="H325" s="225">
        <f t="shared" si="156"/>
        <v>312</v>
      </c>
      <c r="I325" s="369"/>
      <c r="J325" s="369"/>
      <c r="K325" s="351"/>
    </row>
    <row r="326" spans="1:11" ht="19.149999999999999" customHeight="1">
      <c r="A326" s="362"/>
      <c r="B326" s="366"/>
      <c r="C326" s="21" t="s">
        <v>3173</v>
      </c>
      <c r="D326" s="68" t="s">
        <v>3184</v>
      </c>
      <c r="E326" s="7"/>
      <c r="F326" s="81">
        <v>118</v>
      </c>
      <c r="G326" s="81">
        <v>94</v>
      </c>
      <c r="H326" s="225">
        <f t="shared" si="156"/>
        <v>212</v>
      </c>
      <c r="I326" s="369"/>
      <c r="J326" s="369"/>
      <c r="K326" s="351"/>
    </row>
    <row r="327" spans="1:11" ht="19.149999999999999" customHeight="1">
      <c r="A327" s="361"/>
      <c r="B327" s="367"/>
      <c r="C327" s="21" t="s">
        <v>3173</v>
      </c>
      <c r="D327" s="68" t="s">
        <v>3185</v>
      </c>
      <c r="E327" s="7"/>
      <c r="F327" s="81">
        <v>447</v>
      </c>
      <c r="G327" s="81">
        <v>388</v>
      </c>
      <c r="H327" s="225">
        <f t="shared" si="156"/>
        <v>835</v>
      </c>
      <c r="I327" s="370"/>
      <c r="J327" s="370"/>
      <c r="K327" s="352"/>
    </row>
    <row r="328" spans="1:11" ht="16.899999999999999" customHeight="1">
      <c r="A328" s="238"/>
      <c r="B328" s="135"/>
      <c r="C328" s="21"/>
      <c r="D328" s="68"/>
      <c r="E328" s="199" t="s">
        <v>5507</v>
      </c>
      <c r="F328" s="86">
        <f>SUM(F323:F327)</f>
        <v>890</v>
      </c>
      <c r="G328" s="86">
        <f t="shared" ref="G328:K328" si="162">SUM(G323:G327)</f>
        <v>860</v>
      </c>
      <c r="H328" s="86">
        <f t="shared" si="162"/>
        <v>1750</v>
      </c>
      <c r="I328" s="81">
        <f t="shared" si="162"/>
        <v>2</v>
      </c>
      <c r="J328" s="81">
        <f t="shared" si="162"/>
        <v>2</v>
      </c>
      <c r="K328" s="86">
        <f t="shared" si="162"/>
        <v>4</v>
      </c>
    </row>
    <row r="329" spans="1:11" ht="19.149999999999999" customHeight="1">
      <c r="A329" s="371">
        <v>80</v>
      </c>
      <c r="B329" s="347" t="s">
        <v>5696</v>
      </c>
      <c r="C329" s="21" t="s">
        <v>3187</v>
      </c>
      <c r="D329" s="68" t="s">
        <v>3186</v>
      </c>
      <c r="E329" s="7"/>
      <c r="F329" s="81">
        <v>532</v>
      </c>
      <c r="G329" s="81">
        <v>424</v>
      </c>
      <c r="H329" s="225">
        <f t="shared" si="156"/>
        <v>956</v>
      </c>
      <c r="I329" s="353">
        <v>2</v>
      </c>
      <c r="J329" s="353">
        <v>2</v>
      </c>
      <c r="K329" s="328">
        <f t="shared" ref="K329" si="163">SUM(I329:J332)</f>
        <v>4</v>
      </c>
    </row>
    <row r="330" spans="1:11" ht="19.149999999999999" customHeight="1">
      <c r="A330" s="372"/>
      <c r="B330" s="366"/>
      <c r="C330" s="21" t="s">
        <v>3187</v>
      </c>
      <c r="D330" s="68" t="s">
        <v>3188</v>
      </c>
      <c r="E330" s="7"/>
      <c r="F330" s="81">
        <v>226</v>
      </c>
      <c r="G330" s="81">
        <v>179</v>
      </c>
      <c r="H330" s="225">
        <f t="shared" si="156"/>
        <v>405</v>
      </c>
      <c r="I330" s="354"/>
      <c r="J330" s="354"/>
      <c r="K330" s="329"/>
    </row>
    <row r="331" spans="1:11" ht="19.149999999999999" customHeight="1">
      <c r="A331" s="372"/>
      <c r="B331" s="366"/>
      <c r="C331" s="21" t="s">
        <v>3187</v>
      </c>
      <c r="D331" s="68" t="s">
        <v>3189</v>
      </c>
      <c r="E331" s="7"/>
      <c r="F331" s="81">
        <v>344</v>
      </c>
      <c r="G331" s="81">
        <v>265</v>
      </c>
      <c r="H331" s="225">
        <f t="shared" si="156"/>
        <v>609</v>
      </c>
      <c r="I331" s="354"/>
      <c r="J331" s="354"/>
      <c r="K331" s="329"/>
    </row>
    <row r="332" spans="1:11" ht="19.149999999999999" customHeight="1">
      <c r="A332" s="373"/>
      <c r="B332" s="367"/>
      <c r="C332" s="21" t="s">
        <v>3187</v>
      </c>
      <c r="D332" s="68" t="s">
        <v>3190</v>
      </c>
      <c r="E332" s="7"/>
      <c r="F332" s="81">
        <v>247</v>
      </c>
      <c r="G332" s="81">
        <v>197</v>
      </c>
      <c r="H332" s="225">
        <f t="shared" si="156"/>
        <v>444</v>
      </c>
      <c r="I332" s="355"/>
      <c r="J332" s="355"/>
      <c r="K332" s="330"/>
    </row>
    <row r="333" spans="1:11" ht="19.149999999999999" customHeight="1">
      <c r="A333" s="238"/>
      <c r="B333" s="135"/>
      <c r="C333" s="21"/>
      <c r="D333" s="68"/>
      <c r="E333" s="199" t="s">
        <v>5507</v>
      </c>
      <c r="F333" s="86">
        <f>SUM(F329:F332)</f>
        <v>1349</v>
      </c>
      <c r="G333" s="86">
        <f t="shared" ref="G333:K333" si="164">SUM(G329:G332)</f>
        <v>1065</v>
      </c>
      <c r="H333" s="86">
        <f t="shared" si="164"/>
        <v>2414</v>
      </c>
      <c r="I333" s="81">
        <f t="shared" si="164"/>
        <v>2</v>
      </c>
      <c r="J333" s="81">
        <f t="shared" si="164"/>
        <v>2</v>
      </c>
      <c r="K333" s="86">
        <f t="shared" si="164"/>
        <v>4</v>
      </c>
    </row>
    <row r="334" spans="1:11" ht="19.149999999999999" customHeight="1">
      <c r="A334" s="371">
        <v>81</v>
      </c>
      <c r="B334" s="347" t="s">
        <v>5696</v>
      </c>
      <c r="C334" s="21" t="s">
        <v>3187</v>
      </c>
      <c r="D334" s="68" t="s">
        <v>3191</v>
      </c>
      <c r="E334" s="7"/>
      <c r="F334" s="81">
        <v>587</v>
      </c>
      <c r="G334" s="81">
        <v>439</v>
      </c>
      <c r="H334" s="225">
        <f t="shared" si="156"/>
        <v>1026</v>
      </c>
      <c r="I334" s="353">
        <v>2</v>
      </c>
      <c r="J334" s="353">
        <v>2</v>
      </c>
      <c r="K334" s="328">
        <f t="shared" ref="K334" si="165">SUM(I334:J335)</f>
        <v>4</v>
      </c>
    </row>
    <row r="335" spans="1:11" ht="25.5" customHeight="1">
      <c r="A335" s="373"/>
      <c r="B335" s="367"/>
      <c r="C335" s="21" t="s">
        <v>3187</v>
      </c>
      <c r="D335" s="68" t="s">
        <v>3192</v>
      </c>
      <c r="E335" s="7"/>
      <c r="F335" s="81">
        <v>596</v>
      </c>
      <c r="G335" s="81">
        <v>450</v>
      </c>
      <c r="H335" s="225">
        <f t="shared" si="156"/>
        <v>1046</v>
      </c>
      <c r="I335" s="355"/>
      <c r="J335" s="355"/>
      <c r="K335" s="330"/>
    </row>
    <row r="336" spans="1:11" ht="19.149999999999999" customHeight="1">
      <c r="A336" s="238"/>
      <c r="B336" s="135"/>
      <c r="C336" s="21"/>
      <c r="D336" s="68"/>
      <c r="E336" s="199" t="s">
        <v>5507</v>
      </c>
      <c r="F336" s="86">
        <f>SUM(F334:F335)</f>
        <v>1183</v>
      </c>
      <c r="G336" s="86">
        <f t="shared" ref="G336:K336" si="166">SUM(G334:G335)</f>
        <v>889</v>
      </c>
      <c r="H336" s="86">
        <f t="shared" si="166"/>
        <v>2072</v>
      </c>
      <c r="I336" s="81">
        <f t="shared" si="166"/>
        <v>2</v>
      </c>
      <c r="J336" s="81">
        <f t="shared" si="166"/>
        <v>2</v>
      </c>
      <c r="K336" s="86">
        <f t="shared" si="166"/>
        <v>4</v>
      </c>
    </row>
    <row r="337" spans="1:11" ht="19.149999999999999" customHeight="1">
      <c r="A337" s="371">
        <v>82</v>
      </c>
      <c r="B337" s="347" t="s">
        <v>5696</v>
      </c>
      <c r="C337" s="21" t="s">
        <v>3187</v>
      </c>
      <c r="D337" s="68" t="s">
        <v>3193</v>
      </c>
      <c r="E337" s="7"/>
      <c r="F337" s="81">
        <v>438</v>
      </c>
      <c r="G337" s="81">
        <v>325</v>
      </c>
      <c r="H337" s="225">
        <f t="shared" si="156"/>
        <v>763</v>
      </c>
      <c r="I337" s="353">
        <v>2</v>
      </c>
      <c r="J337" s="353">
        <v>2</v>
      </c>
      <c r="K337" s="328">
        <f t="shared" ref="K337" si="167">SUM(I337:J339)</f>
        <v>4</v>
      </c>
    </row>
    <row r="338" spans="1:11" ht="19.149999999999999" customHeight="1">
      <c r="A338" s="372"/>
      <c r="B338" s="366"/>
      <c r="C338" s="21" t="s">
        <v>3187</v>
      </c>
      <c r="D338" s="68" t="s">
        <v>3194</v>
      </c>
      <c r="E338" s="7"/>
      <c r="F338" s="81">
        <v>527</v>
      </c>
      <c r="G338" s="81">
        <v>394</v>
      </c>
      <c r="H338" s="225">
        <f t="shared" si="156"/>
        <v>921</v>
      </c>
      <c r="I338" s="354"/>
      <c r="J338" s="354"/>
      <c r="K338" s="329"/>
    </row>
    <row r="339" spans="1:11" ht="19.149999999999999" customHeight="1">
      <c r="A339" s="373"/>
      <c r="B339" s="367"/>
      <c r="C339" s="21" t="s">
        <v>3187</v>
      </c>
      <c r="D339" s="68" t="s">
        <v>3195</v>
      </c>
      <c r="E339" s="7"/>
      <c r="F339" s="81">
        <v>544</v>
      </c>
      <c r="G339" s="81">
        <v>381</v>
      </c>
      <c r="H339" s="225">
        <f t="shared" si="156"/>
        <v>925</v>
      </c>
      <c r="I339" s="355"/>
      <c r="J339" s="355"/>
      <c r="K339" s="330"/>
    </row>
    <row r="340" spans="1:11" ht="19.149999999999999" customHeight="1">
      <c r="A340" s="239"/>
      <c r="B340" s="135"/>
      <c r="C340" s="21"/>
      <c r="D340" s="68"/>
      <c r="E340" s="199" t="s">
        <v>5507</v>
      </c>
      <c r="F340" s="86">
        <f>SUM(F337:F339)</f>
        <v>1509</v>
      </c>
      <c r="G340" s="86">
        <f t="shared" ref="G340:K340" si="168">SUM(G337:G339)</f>
        <v>1100</v>
      </c>
      <c r="H340" s="86">
        <f t="shared" si="168"/>
        <v>2609</v>
      </c>
      <c r="I340" s="81">
        <f t="shared" si="168"/>
        <v>2</v>
      </c>
      <c r="J340" s="81">
        <f t="shared" si="168"/>
        <v>2</v>
      </c>
      <c r="K340" s="86">
        <f t="shared" si="168"/>
        <v>4</v>
      </c>
    </row>
    <row r="341" spans="1:11" ht="19.149999999999999" customHeight="1">
      <c r="A341" s="360">
        <v>83</v>
      </c>
      <c r="B341" s="347" t="s">
        <v>5695</v>
      </c>
      <c r="C341" s="21" t="s">
        <v>3197</v>
      </c>
      <c r="D341" s="68" t="s">
        <v>3196</v>
      </c>
      <c r="E341" s="7"/>
      <c r="F341" s="81">
        <v>514</v>
      </c>
      <c r="G341" s="81">
        <v>405</v>
      </c>
      <c r="H341" s="225">
        <f t="shared" si="156"/>
        <v>919</v>
      </c>
      <c r="I341" s="368">
        <v>2</v>
      </c>
      <c r="J341" s="368">
        <v>2</v>
      </c>
      <c r="K341" s="350">
        <f t="shared" ref="K341" si="169">SUM(I341:J342)</f>
        <v>4</v>
      </c>
    </row>
    <row r="342" spans="1:11" ht="19.149999999999999" customHeight="1">
      <c r="A342" s="361"/>
      <c r="B342" s="367"/>
      <c r="C342" s="21" t="s">
        <v>3197</v>
      </c>
      <c r="D342" s="68" t="s">
        <v>3198</v>
      </c>
      <c r="E342" s="7"/>
      <c r="F342" s="81">
        <v>494</v>
      </c>
      <c r="G342" s="81">
        <v>350</v>
      </c>
      <c r="H342" s="225">
        <f t="shared" si="156"/>
        <v>844</v>
      </c>
      <c r="I342" s="370"/>
      <c r="J342" s="370"/>
      <c r="K342" s="352"/>
    </row>
    <row r="343" spans="1:11" ht="19.149999999999999" customHeight="1">
      <c r="A343" s="239"/>
      <c r="B343" s="135"/>
      <c r="C343" s="21"/>
      <c r="D343" s="68"/>
      <c r="E343" s="199" t="s">
        <v>5507</v>
      </c>
      <c r="F343" s="86">
        <f>SUM(F341:F342)</f>
        <v>1008</v>
      </c>
      <c r="G343" s="86">
        <f t="shared" ref="G343:K343" si="170">SUM(G341:G342)</f>
        <v>755</v>
      </c>
      <c r="H343" s="86">
        <f t="shared" si="170"/>
        <v>1763</v>
      </c>
      <c r="I343" s="81">
        <f t="shared" si="170"/>
        <v>2</v>
      </c>
      <c r="J343" s="81">
        <f t="shared" si="170"/>
        <v>2</v>
      </c>
      <c r="K343" s="86">
        <f t="shared" si="170"/>
        <v>4</v>
      </c>
    </row>
    <row r="344" spans="1:11" ht="19.149999999999999" customHeight="1">
      <c r="A344" s="360">
        <v>84</v>
      </c>
      <c r="B344" s="347" t="s">
        <v>5697</v>
      </c>
      <c r="C344" s="21" t="s">
        <v>3170</v>
      </c>
      <c r="D344" s="68" t="s">
        <v>3199</v>
      </c>
      <c r="E344" s="7"/>
      <c r="F344" s="81">
        <v>249</v>
      </c>
      <c r="G344" s="81">
        <v>215</v>
      </c>
      <c r="H344" s="225">
        <f t="shared" si="156"/>
        <v>464</v>
      </c>
      <c r="I344" s="368">
        <v>2</v>
      </c>
      <c r="J344" s="368">
        <v>2</v>
      </c>
      <c r="K344" s="350">
        <f t="shared" ref="K344" si="171">SUM(I344:J345)</f>
        <v>4</v>
      </c>
    </row>
    <row r="345" spans="1:11" ht="23.65" customHeight="1">
      <c r="A345" s="361"/>
      <c r="B345" s="367"/>
      <c r="C345" s="21" t="s">
        <v>3170</v>
      </c>
      <c r="D345" s="68" t="s">
        <v>3200</v>
      </c>
      <c r="E345" s="7"/>
      <c r="F345" s="81">
        <v>907</v>
      </c>
      <c r="G345" s="81">
        <v>649</v>
      </c>
      <c r="H345" s="225">
        <f t="shared" si="156"/>
        <v>1556</v>
      </c>
      <c r="I345" s="370"/>
      <c r="J345" s="370"/>
      <c r="K345" s="352"/>
    </row>
    <row r="346" spans="1:11" ht="19.149999999999999" customHeight="1">
      <c r="A346" s="239"/>
      <c r="B346" s="135"/>
      <c r="C346" s="21"/>
      <c r="D346" s="68"/>
      <c r="E346" s="199" t="s">
        <v>5507</v>
      </c>
      <c r="F346" s="86">
        <f>SUM(F344:F345)</f>
        <v>1156</v>
      </c>
      <c r="G346" s="86">
        <f t="shared" ref="G346:K346" si="172">SUM(G344:G345)</f>
        <v>864</v>
      </c>
      <c r="H346" s="86">
        <f t="shared" si="172"/>
        <v>2020</v>
      </c>
      <c r="I346" s="81">
        <f t="shared" si="172"/>
        <v>2</v>
      </c>
      <c r="J346" s="81">
        <f t="shared" si="172"/>
        <v>2</v>
      </c>
      <c r="K346" s="86">
        <f t="shared" si="172"/>
        <v>4</v>
      </c>
    </row>
    <row r="347" spans="1:11" ht="19.149999999999999" customHeight="1">
      <c r="A347" s="360">
        <v>85</v>
      </c>
      <c r="B347" s="347" t="s">
        <v>5694</v>
      </c>
      <c r="C347" s="21" t="s">
        <v>3170</v>
      </c>
      <c r="D347" s="68" t="s">
        <v>3201</v>
      </c>
      <c r="E347" s="7"/>
      <c r="F347" s="81">
        <v>307</v>
      </c>
      <c r="G347" s="81">
        <v>201</v>
      </c>
      <c r="H347" s="225">
        <f t="shared" si="156"/>
        <v>508</v>
      </c>
      <c r="I347" s="368">
        <v>2</v>
      </c>
      <c r="J347" s="368">
        <v>2</v>
      </c>
      <c r="K347" s="350">
        <f t="shared" ref="K347" si="173">SUM(I347:J351)</f>
        <v>4</v>
      </c>
    </row>
    <row r="348" spans="1:11" ht="19.149999999999999" customHeight="1">
      <c r="A348" s="362"/>
      <c r="B348" s="366"/>
      <c r="C348" s="21" t="s">
        <v>3170</v>
      </c>
      <c r="D348" s="68" t="s">
        <v>3202</v>
      </c>
      <c r="E348" s="7"/>
      <c r="F348" s="81">
        <v>246</v>
      </c>
      <c r="G348" s="81">
        <v>135</v>
      </c>
      <c r="H348" s="225">
        <f t="shared" si="156"/>
        <v>381</v>
      </c>
      <c r="I348" s="369"/>
      <c r="J348" s="369"/>
      <c r="K348" s="351"/>
    </row>
    <row r="349" spans="1:11" ht="19.149999999999999" customHeight="1">
      <c r="A349" s="362"/>
      <c r="B349" s="366"/>
      <c r="C349" s="21" t="s">
        <v>3170</v>
      </c>
      <c r="D349" s="68" t="s">
        <v>3203</v>
      </c>
      <c r="E349" s="7"/>
      <c r="F349" s="81">
        <v>334</v>
      </c>
      <c r="G349" s="81">
        <v>252</v>
      </c>
      <c r="H349" s="225">
        <f t="shared" si="156"/>
        <v>586</v>
      </c>
      <c r="I349" s="369"/>
      <c r="J349" s="369"/>
      <c r="K349" s="351"/>
    </row>
    <row r="350" spans="1:11" ht="19.149999999999999" customHeight="1">
      <c r="A350" s="362"/>
      <c r="B350" s="366"/>
      <c r="C350" s="21" t="s">
        <v>3170</v>
      </c>
      <c r="D350" s="68" t="s">
        <v>3204</v>
      </c>
      <c r="E350" s="7"/>
      <c r="F350" s="81">
        <v>225</v>
      </c>
      <c r="G350" s="81">
        <v>178</v>
      </c>
      <c r="H350" s="225">
        <f t="shared" si="156"/>
        <v>403</v>
      </c>
      <c r="I350" s="369"/>
      <c r="J350" s="369"/>
      <c r="K350" s="351"/>
    </row>
    <row r="351" spans="1:11" ht="19.149999999999999" customHeight="1">
      <c r="A351" s="361"/>
      <c r="B351" s="367"/>
      <c r="C351" s="21" t="s">
        <v>3170</v>
      </c>
      <c r="D351" s="68" t="s">
        <v>3205</v>
      </c>
      <c r="E351" s="7"/>
      <c r="F351" s="81">
        <v>225</v>
      </c>
      <c r="G351" s="81">
        <v>215</v>
      </c>
      <c r="H351" s="225">
        <f t="shared" si="156"/>
        <v>440</v>
      </c>
      <c r="I351" s="370"/>
      <c r="J351" s="370"/>
      <c r="K351" s="352"/>
    </row>
    <row r="352" spans="1:11" ht="19.149999999999999" customHeight="1">
      <c r="A352" s="238"/>
      <c r="B352" s="135"/>
      <c r="C352" s="21"/>
      <c r="D352" s="68"/>
      <c r="E352" s="199" t="s">
        <v>5507</v>
      </c>
      <c r="F352" s="88">
        <f>SUM(F347:F351)</f>
        <v>1337</v>
      </c>
      <c r="G352" s="88">
        <f t="shared" ref="G352:K352" si="174">SUM(G347:G351)</f>
        <v>981</v>
      </c>
      <c r="H352" s="88">
        <f t="shared" si="174"/>
        <v>2318</v>
      </c>
      <c r="I352" s="85">
        <f t="shared" si="174"/>
        <v>2</v>
      </c>
      <c r="J352" s="85">
        <f t="shared" si="174"/>
        <v>2</v>
      </c>
      <c r="K352" s="88">
        <f t="shared" si="174"/>
        <v>4</v>
      </c>
    </row>
    <row r="353" spans="1:11" s="15" customFormat="1" ht="29.45" customHeight="1">
      <c r="A353" s="344" t="s">
        <v>5226</v>
      </c>
      <c r="B353" s="345"/>
      <c r="C353" s="345"/>
      <c r="D353" s="346"/>
      <c r="E353" s="14"/>
      <c r="F353" s="206">
        <f>SUM(F352,F346,F343,F340,F336,F333,F328,F322,F318,F314,F309,F303,F298,F293,F287,F281,F276,F272,F269,F262,F258,F255,F252,F249,F244,F240,F237,F231,F226,F223,F219,F216,F212,F208,F205,F200,F196,F193,F189,F186,F183,F177,F173,F169,F165,F161,F158,F154,F149,F145,F141,F136,F132,F129,F123,F118,F113,F108,F105,F101,F98,F94,F89,F86,F82,F77,F72,F69,F65,F60,F57,F54,F48,F45,F41,F36,F33,F30,F28,F25,F21,F17,F13,F10,F7)</f>
        <v>90644</v>
      </c>
      <c r="G353" s="271">
        <f t="shared" ref="G353:K353" si="175">SUM(G352,G346,G343,G340,G336,G333,G328,G322,G318,G314,G309,G303,G298,G293,G287,G281,G276,G272,G269,G262,G258,G255,G252,G249,G244,G240,G237,G231,G226,G223,G219,G216,G212,G208,G205,G200,G196,G193,G189,G186,G183,G177,G173,G169,G165,G161,G158,G154,G149,G145,G141,G136,G132,G129,G123,G118,G113,G108,G105,G101,G98,G94,G89,G86,G82,G77,G72,G69,G65,G60,G57,G54,G48,G45,G41,G36,G33,G30,G28,G25,G21,G17,G13,G10,G7)</f>
        <v>69541</v>
      </c>
      <c r="H353" s="271">
        <f t="shared" si="175"/>
        <v>160185</v>
      </c>
      <c r="I353" s="271">
        <f t="shared" si="175"/>
        <v>170</v>
      </c>
      <c r="J353" s="271">
        <f t="shared" si="175"/>
        <v>170</v>
      </c>
      <c r="K353" s="271">
        <f t="shared" si="175"/>
        <v>340</v>
      </c>
    </row>
    <row r="354" spans="1:11" ht="29.45" customHeight="1"/>
    <row r="355" spans="1:11" ht="29.45" customHeight="1"/>
    <row r="356" spans="1:11" ht="29.45" customHeight="1"/>
    <row r="357" spans="1:11" ht="29.45" customHeight="1"/>
    <row r="358" spans="1:11" ht="29.45" customHeight="1"/>
    <row r="359" spans="1:11" ht="29.45" customHeight="1"/>
    <row r="360" spans="1:11" ht="29.45" customHeight="1"/>
    <row r="361" spans="1:11" ht="29.45" customHeight="1"/>
    <row r="362" spans="1:11" ht="29.45" customHeight="1"/>
    <row r="363" spans="1:11" ht="29.45" customHeight="1"/>
    <row r="364" spans="1:11" ht="29.45" customHeight="1"/>
    <row r="365" spans="1:11" ht="29.45" customHeight="1"/>
    <row r="366" spans="1:11" ht="29.45" customHeight="1"/>
    <row r="367" spans="1:11" ht="29.45" customHeight="1"/>
    <row r="368" spans="1:11" ht="29.45" customHeight="1"/>
    <row r="369" ht="29.45" customHeight="1"/>
    <row r="370" ht="29.45" customHeight="1"/>
    <row r="371" ht="29.45" customHeight="1"/>
    <row r="372" ht="29.45" customHeight="1"/>
    <row r="373" ht="29.45" customHeight="1"/>
    <row r="374" ht="29.45" customHeight="1"/>
    <row r="375" ht="29.45" customHeight="1"/>
    <row r="376" ht="29.45" customHeight="1"/>
    <row r="377" ht="29.45" customHeight="1"/>
    <row r="378" ht="29.45" customHeight="1"/>
    <row r="379" ht="29.45" customHeight="1"/>
    <row r="380" ht="29.45" customHeight="1"/>
    <row r="381" ht="29.45" customHeight="1"/>
    <row r="382" ht="29.45" customHeight="1"/>
    <row r="383" ht="29.45" customHeight="1"/>
    <row r="384" ht="29.45" customHeight="1"/>
    <row r="385" ht="29.45" customHeight="1"/>
    <row r="386" ht="29.45" customHeight="1"/>
    <row r="387" ht="29.45" customHeight="1"/>
    <row r="388" ht="29.45" customHeight="1"/>
    <row r="389" ht="29.45" customHeight="1"/>
    <row r="390" ht="29.45" customHeight="1"/>
    <row r="391" ht="29.45" customHeight="1"/>
    <row r="392" ht="29.45" customHeight="1"/>
    <row r="393" ht="29.45" customHeight="1"/>
    <row r="394" ht="29.45" customHeight="1"/>
    <row r="395" ht="29.45" customHeight="1"/>
    <row r="396" ht="29.45" customHeight="1"/>
    <row r="397" ht="29.45" customHeight="1"/>
    <row r="398" ht="29.45" customHeight="1"/>
    <row r="399" ht="29.45" customHeight="1"/>
    <row r="400" ht="29.45" customHeight="1"/>
    <row r="401" ht="29.45" customHeight="1"/>
    <row r="402" ht="29.45" customHeight="1"/>
    <row r="403" ht="29.45" customHeight="1"/>
    <row r="404" ht="29.45" customHeight="1"/>
    <row r="405" ht="29.45" customHeight="1"/>
    <row r="406" ht="29.45" customHeight="1"/>
    <row r="407" ht="29.45" customHeight="1"/>
    <row r="408" ht="29.45" customHeight="1"/>
    <row r="409" ht="29.45" customHeight="1"/>
    <row r="410" ht="29.45" customHeight="1"/>
    <row r="411" ht="29.45" customHeight="1"/>
    <row r="412" ht="29.45" customHeight="1"/>
    <row r="413" ht="29.45" customHeight="1"/>
    <row r="414" ht="29.45" customHeight="1"/>
    <row r="415" ht="29.45" customHeight="1"/>
    <row r="416" ht="29.45" customHeight="1"/>
    <row r="417" ht="29.45" customHeight="1"/>
    <row r="418" ht="29.45" customHeight="1"/>
    <row r="419" ht="29.45" customHeight="1"/>
    <row r="420" ht="29.45" customHeight="1"/>
    <row r="421" ht="29.45" customHeight="1"/>
    <row r="422" ht="29.45" customHeight="1"/>
    <row r="423" ht="29.45" customHeight="1"/>
    <row r="424" ht="29.45" customHeight="1"/>
    <row r="425" ht="29.45" customHeight="1"/>
    <row r="426" ht="29.45" customHeight="1"/>
  </sheetData>
  <mergeCells count="432">
    <mergeCell ref="A353:D353"/>
    <mergeCell ref="A347:A351"/>
    <mergeCell ref="B347:B351"/>
    <mergeCell ref="I347:I351"/>
    <mergeCell ref="J347:J351"/>
    <mergeCell ref="K347:K351"/>
    <mergeCell ref="A341:A342"/>
    <mergeCell ref="B341:B342"/>
    <mergeCell ref="I341:I342"/>
    <mergeCell ref="J341:J342"/>
    <mergeCell ref="K341:K342"/>
    <mergeCell ref="A344:A345"/>
    <mergeCell ref="B344:B345"/>
    <mergeCell ref="I344:I345"/>
    <mergeCell ref="J344:J345"/>
    <mergeCell ref="K344:K345"/>
    <mergeCell ref="A334:A335"/>
    <mergeCell ref="B334:B335"/>
    <mergeCell ref="I334:I335"/>
    <mergeCell ref="J334:J335"/>
    <mergeCell ref="K334:K335"/>
    <mergeCell ref="A337:A339"/>
    <mergeCell ref="B337:B339"/>
    <mergeCell ref="I337:I339"/>
    <mergeCell ref="J337:J339"/>
    <mergeCell ref="K337:K339"/>
    <mergeCell ref="A323:A327"/>
    <mergeCell ref="B323:B327"/>
    <mergeCell ref="I323:I327"/>
    <mergeCell ref="J323:J327"/>
    <mergeCell ref="K323:K327"/>
    <mergeCell ref="A329:A332"/>
    <mergeCell ref="B329:B332"/>
    <mergeCell ref="I329:I332"/>
    <mergeCell ref="J329:J332"/>
    <mergeCell ref="K329:K332"/>
    <mergeCell ref="A315:A317"/>
    <mergeCell ref="B315:B317"/>
    <mergeCell ref="I315:I317"/>
    <mergeCell ref="J315:J317"/>
    <mergeCell ref="K315:K317"/>
    <mergeCell ref="A319:A321"/>
    <mergeCell ref="B319:B321"/>
    <mergeCell ref="I319:I321"/>
    <mergeCell ref="J319:J321"/>
    <mergeCell ref="K319:K321"/>
    <mergeCell ref="A310:A313"/>
    <mergeCell ref="B310:B313"/>
    <mergeCell ref="I310:I313"/>
    <mergeCell ref="J310:J313"/>
    <mergeCell ref="K310:K313"/>
    <mergeCell ref="A299:A302"/>
    <mergeCell ref="B299:B302"/>
    <mergeCell ref="I299:I302"/>
    <mergeCell ref="J299:J302"/>
    <mergeCell ref="K299:K302"/>
    <mergeCell ref="A304:A308"/>
    <mergeCell ref="B304:B308"/>
    <mergeCell ref="I304:I308"/>
    <mergeCell ref="J304:J308"/>
    <mergeCell ref="K304:K308"/>
    <mergeCell ref="A288:A292"/>
    <mergeCell ref="B288:B292"/>
    <mergeCell ref="I288:I292"/>
    <mergeCell ref="J288:J292"/>
    <mergeCell ref="K288:K292"/>
    <mergeCell ref="A294:A297"/>
    <mergeCell ref="B294:B297"/>
    <mergeCell ref="I294:I297"/>
    <mergeCell ref="J294:J297"/>
    <mergeCell ref="K294:K297"/>
    <mergeCell ref="A277:A280"/>
    <mergeCell ref="B277:B280"/>
    <mergeCell ref="I277:I280"/>
    <mergeCell ref="J277:J280"/>
    <mergeCell ref="K277:K280"/>
    <mergeCell ref="A282:A286"/>
    <mergeCell ref="B282:B286"/>
    <mergeCell ref="I282:I286"/>
    <mergeCell ref="J282:J286"/>
    <mergeCell ref="K282:K286"/>
    <mergeCell ref="A270:A271"/>
    <mergeCell ref="B270:B271"/>
    <mergeCell ref="I270:I271"/>
    <mergeCell ref="J270:J271"/>
    <mergeCell ref="K270:K271"/>
    <mergeCell ref="A273:A275"/>
    <mergeCell ref="B273:B275"/>
    <mergeCell ref="I273:I275"/>
    <mergeCell ref="J273:J275"/>
    <mergeCell ref="K273:K275"/>
    <mergeCell ref="A259:A261"/>
    <mergeCell ref="B259:B261"/>
    <mergeCell ref="I259:I261"/>
    <mergeCell ref="J259:J261"/>
    <mergeCell ref="K259:K261"/>
    <mergeCell ref="A263:A268"/>
    <mergeCell ref="B263:B268"/>
    <mergeCell ref="I263:I268"/>
    <mergeCell ref="J263:J268"/>
    <mergeCell ref="K263:K268"/>
    <mergeCell ref="A253:A254"/>
    <mergeCell ref="B253:B254"/>
    <mergeCell ref="I253:I254"/>
    <mergeCell ref="J253:J254"/>
    <mergeCell ref="K253:K254"/>
    <mergeCell ref="A256:A257"/>
    <mergeCell ref="B256:B257"/>
    <mergeCell ref="I256:I257"/>
    <mergeCell ref="J256:J257"/>
    <mergeCell ref="K256:K257"/>
    <mergeCell ref="A245:A248"/>
    <mergeCell ref="B245:B248"/>
    <mergeCell ref="I245:I248"/>
    <mergeCell ref="J245:J248"/>
    <mergeCell ref="K245:K248"/>
    <mergeCell ref="A250:A251"/>
    <mergeCell ref="B250:B251"/>
    <mergeCell ref="I250:I251"/>
    <mergeCell ref="J250:J251"/>
    <mergeCell ref="K250:K251"/>
    <mergeCell ref="A238:A239"/>
    <mergeCell ref="B238:B239"/>
    <mergeCell ref="I238:I239"/>
    <mergeCell ref="J238:J239"/>
    <mergeCell ref="K238:K239"/>
    <mergeCell ref="A241:A243"/>
    <mergeCell ref="B241:B243"/>
    <mergeCell ref="I241:I243"/>
    <mergeCell ref="J241:J243"/>
    <mergeCell ref="K241:K243"/>
    <mergeCell ref="A227:A230"/>
    <mergeCell ref="B227:B230"/>
    <mergeCell ref="I227:I230"/>
    <mergeCell ref="J227:J230"/>
    <mergeCell ref="K227:K230"/>
    <mergeCell ref="A232:A236"/>
    <mergeCell ref="B232:B236"/>
    <mergeCell ref="I232:I236"/>
    <mergeCell ref="J232:J236"/>
    <mergeCell ref="K232:K236"/>
    <mergeCell ref="A220:A222"/>
    <mergeCell ref="B220:B222"/>
    <mergeCell ref="I220:I222"/>
    <mergeCell ref="J220:J222"/>
    <mergeCell ref="K220:K222"/>
    <mergeCell ref="A224:A225"/>
    <mergeCell ref="B224:B225"/>
    <mergeCell ref="I224:I225"/>
    <mergeCell ref="J224:J225"/>
    <mergeCell ref="K224:K225"/>
    <mergeCell ref="A213:A215"/>
    <mergeCell ref="B213:B215"/>
    <mergeCell ref="I213:I215"/>
    <mergeCell ref="J213:J215"/>
    <mergeCell ref="K213:K215"/>
    <mergeCell ref="A217:A218"/>
    <mergeCell ref="B217:B218"/>
    <mergeCell ref="I217:I218"/>
    <mergeCell ref="J217:J218"/>
    <mergeCell ref="K217:K218"/>
    <mergeCell ref="A206:A207"/>
    <mergeCell ref="B206:B207"/>
    <mergeCell ref="I206:I207"/>
    <mergeCell ref="J206:J207"/>
    <mergeCell ref="K206:K207"/>
    <mergeCell ref="A209:A211"/>
    <mergeCell ref="B209:B211"/>
    <mergeCell ref="I209:I211"/>
    <mergeCell ref="J209:J211"/>
    <mergeCell ref="K209:K211"/>
    <mergeCell ref="A197:A199"/>
    <mergeCell ref="B197:B199"/>
    <mergeCell ref="I197:I199"/>
    <mergeCell ref="J197:J199"/>
    <mergeCell ref="K197:K199"/>
    <mergeCell ref="A201:A204"/>
    <mergeCell ref="B201:B204"/>
    <mergeCell ref="I201:I204"/>
    <mergeCell ref="J201:J204"/>
    <mergeCell ref="K201:K204"/>
    <mergeCell ref="A190:A192"/>
    <mergeCell ref="B190:B192"/>
    <mergeCell ref="I190:I192"/>
    <mergeCell ref="J190:J192"/>
    <mergeCell ref="K190:K192"/>
    <mergeCell ref="A194:A195"/>
    <mergeCell ref="B194:B195"/>
    <mergeCell ref="I194:I195"/>
    <mergeCell ref="J194:J195"/>
    <mergeCell ref="K194:K195"/>
    <mergeCell ref="A184:A185"/>
    <mergeCell ref="B184:B185"/>
    <mergeCell ref="I184:I185"/>
    <mergeCell ref="J184:J185"/>
    <mergeCell ref="K184:K185"/>
    <mergeCell ref="A187:A188"/>
    <mergeCell ref="B187:B188"/>
    <mergeCell ref="I187:I188"/>
    <mergeCell ref="J187:J188"/>
    <mergeCell ref="K187:K188"/>
    <mergeCell ref="A174:A176"/>
    <mergeCell ref="B174:B176"/>
    <mergeCell ref="I174:I176"/>
    <mergeCell ref="J174:J176"/>
    <mergeCell ref="K174:K176"/>
    <mergeCell ref="A178:A182"/>
    <mergeCell ref="B178:B182"/>
    <mergeCell ref="I178:I182"/>
    <mergeCell ref="J178:J182"/>
    <mergeCell ref="K178:K182"/>
    <mergeCell ref="A166:A168"/>
    <mergeCell ref="B166:B168"/>
    <mergeCell ref="I166:I168"/>
    <mergeCell ref="J166:J168"/>
    <mergeCell ref="K166:K168"/>
    <mergeCell ref="A170:A172"/>
    <mergeCell ref="B170:B172"/>
    <mergeCell ref="I170:I172"/>
    <mergeCell ref="J170:J172"/>
    <mergeCell ref="K170:K172"/>
    <mergeCell ref="A159:A160"/>
    <mergeCell ref="B159:B160"/>
    <mergeCell ref="I159:I160"/>
    <mergeCell ref="J159:J160"/>
    <mergeCell ref="K159:K160"/>
    <mergeCell ref="A162:A164"/>
    <mergeCell ref="B162:B164"/>
    <mergeCell ref="I162:I164"/>
    <mergeCell ref="J162:J164"/>
    <mergeCell ref="K162:K164"/>
    <mergeCell ref="A150:A153"/>
    <mergeCell ref="B150:B153"/>
    <mergeCell ref="I150:I153"/>
    <mergeCell ref="J150:J153"/>
    <mergeCell ref="K150:K153"/>
    <mergeCell ref="A155:A157"/>
    <mergeCell ref="B155:B157"/>
    <mergeCell ref="I155:I157"/>
    <mergeCell ref="J155:J157"/>
    <mergeCell ref="K155:K157"/>
    <mergeCell ref="A142:A144"/>
    <mergeCell ref="B142:B144"/>
    <mergeCell ref="I142:I144"/>
    <mergeCell ref="J142:J144"/>
    <mergeCell ref="K142:K144"/>
    <mergeCell ref="A146:A148"/>
    <mergeCell ref="B146:B148"/>
    <mergeCell ref="I146:I148"/>
    <mergeCell ref="J146:J148"/>
    <mergeCell ref="K146:K148"/>
    <mergeCell ref="A133:A135"/>
    <mergeCell ref="B133:B135"/>
    <mergeCell ref="I133:I135"/>
    <mergeCell ref="J133:J135"/>
    <mergeCell ref="K133:K135"/>
    <mergeCell ref="A137:A140"/>
    <mergeCell ref="B137:B140"/>
    <mergeCell ref="I137:I140"/>
    <mergeCell ref="J137:J140"/>
    <mergeCell ref="K137:K140"/>
    <mergeCell ref="A124:A128"/>
    <mergeCell ref="B124:B128"/>
    <mergeCell ref="I124:I128"/>
    <mergeCell ref="J124:J128"/>
    <mergeCell ref="K124:K128"/>
    <mergeCell ref="A130:A131"/>
    <mergeCell ref="B130:B131"/>
    <mergeCell ref="I130:I131"/>
    <mergeCell ref="J130:J131"/>
    <mergeCell ref="K130:K131"/>
    <mergeCell ref="A114:A117"/>
    <mergeCell ref="B114:B117"/>
    <mergeCell ref="I114:I117"/>
    <mergeCell ref="J114:J117"/>
    <mergeCell ref="K114:K117"/>
    <mergeCell ref="A119:A122"/>
    <mergeCell ref="B119:B122"/>
    <mergeCell ref="I119:I122"/>
    <mergeCell ref="J119:J122"/>
    <mergeCell ref="K119:K122"/>
    <mergeCell ref="A106:A107"/>
    <mergeCell ref="B106:B107"/>
    <mergeCell ref="I106:I107"/>
    <mergeCell ref="J106:J107"/>
    <mergeCell ref="K106:K107"/>
    <mergeCell ref="A109:A112"/>
    <mergeCell ref="B109:B112"/>
    <mergeCell ref="I109:I112"/>
    <mergeCell ref="J109:J112"/>
    <mergeCell ref="K109:K112"/>
    <mergeCell ref="A99:A100"/>
    <mergeCell ref="B99:B100"/>
    <mergeCell ref="I99:I100"/>
    <mergeCell ref="J99:J100"/>
    <mergeCell ref="K99:K100"/>
    <mergeCell ref="A102:A104"/>
    <mergeCell ref="B102:B104"/>
    <mergeCell ref="I102:I104"/>
    <mergeCell ref="J102:J104"/>
    <mergeCell ref="K102:K104"/>
    <mergeCell ref="B92:B93"/>
    <mergeCell ref="A95:A97"/>
    <mergeCell ref="B95:B97"/>
    <mergeCell ref="I95:I97"/>
    <mergeCell ref="J95:J97"/>
    <mergeCell ref="K95:K97"/>
    <mergeCell ref="A87:A88"/>
    <mergeCell ref="B87:B88"/>
    <mergeCell ref="I87:I88"/>
    <mergeCell ref="J87:J88"/>
    <mergeCell ref="K87:K88"/>
    <mergeCell ref="A90:A93"/>
    <mergeCell ref="B90:B91"/>
    <mergeCell ref="I90:I93"/>
    <mergeCell ref="J90:J93"/>
    <mergeCell ref="K90:K93"/>
    <mergeCell ref="A78:A81"/>
    <mergeCell ref="B78:B81"/>
    <mergeCell ref="I78:I81"/>
    <mergeCell ref="J78:J81"/>
    <mergeCell ref="K78:K81"/>
    <mergeCell ref="A83:A85"/>
    <mergeCell ref="B83:B85"/>
    <mergeCell ref="I83:I85"/>
    <mergeCell ref="J83:J85"/>
    <mergeCell ref="K83:K85"/>
    <mergeCell ref="A70:A71"/>
    <mergeCell ref="B70:B71"/>
    <mergeCell ref="I70:I71"/>
    <mergeCell ref="J70:J71"/>
    <mergeCell ref="K70:K71"/>
    <mergeCell ref="A73:A76"/>
    <mergeCell ref="B73:B76"/>
    <mergeCell ref="I73:I76"/>
    <mergeCell ref="J73:J76"/>
    <mergeCell ref="K73:K76"/>
    <mergeCell ref="A61:A64"/>
    <mergeCell ref="B61:B64"/>
    <mergeCell ref="I61:I64"/>
    <mergeCell ref="J61:J64"/>
    <mergeCell ref="K61:K64"/>
    <mergeCell ref="A66:A68"/>
    <mergeCell ref="B66:B68"/>
    <mergeCell ref="I66:I68"/>
    <mergeCell ref="J66:J68"/>
    <mergeCell ref="K66:K68"/>
    <mergeCell ref="A55:A56"/>
    <mergeCell ref="B55:B56"/>
    <mergeCell ref="I55:I56"/>
    <mergeCell ref="J55:J56"/>
    <mergeCell ref="K55:K56"/>
    <mergeCell ref="A58:A59"/>
    <mergeCell ref="B58:B59"/>
    <mergeCell ref="I58:I59"/>
    <mergeCell ref="J58:J59"/>
    <mergeCell ref="K58:K59"/>
    <mergeCell ref="A46:A47"/>
    <mergeCell ref="B46:B47"/>
    <mergeCell ref="I46:I47"/>
    <mergeCell ref="J46:J47"/>
    <mergeCell ref="K46:K47"/>
    <mergeCell ref="A49:A53"/>
    <mergeCell ref="B49:B53"/>
    <mergeCell ref="I49:I53"/>
    <mergeCell ref="J49:J53"/>
    <mergeCell ref="K49:K53"/>
    <mergeCell ref="A37:A40"/>
    <mergeCell ref="B37:B40"/>
    <mergeCell ref="I37:I40"/>
    <mergeCell ref="J37:J40"/>
    <mergeCell ref="K37:K40"/>
    <mergeCell ref="A42:A44"/>
    <mergeCell ref="B42:B44"/>
    <mergeCell ref="I42:I44"/>
    <mergeCell ref="J42:J44"/>
    <mergeCell ref="K42:K44"/>
    <mergeCell ref="K31:K32"/>
    <mergeCell ref="A34:A35"/>
    <mergeCell ref="B34:B35"/>
    <mergeCell ref="I34:I35"/>
    <mergeCell ref="J34:J35"/>
    <mergeCell ref="K34:K35"/>
    <mergeCell ref="A29:A30"/>
    <mergeCell ref="B29:B30"/>
    <mergeCell ref="A31:A32"/>
    <mergeCell ref="B31:B32"/>
    <mergeCell ref="I31:I32"/>
    <mergeCell ref="J31:J32"/>
    <mergeCell ref="A22:A24"/>
    <mergeCell ref="B22:B24"/>
    <mergeCell ref="I22:I24"/>
    <mergeCell ref="J22:J24"/>
    <mergeCell ref="K22:K24"/>
    <mergeCell ref="A26:A27"/>
    <mergeCell ref="B26:B27"/>
    <mergeCell ref="I26:I27"/>
    <mergeCell ref="J26:J27"/>
    <mergeCell ref="K26:K27"/>
    <mergeCell ref="A14:A16"/>
    <mergeCell ref="B14:B16"/>
    <mergeCell ref="I14:I16"/>
    <mergeCell ref="J14:J16"/>
    <mergeCell ref="K14:K16"/>
    <mergeCell ref="A18:A20"/>
    <mergeCell ref="B18:B20"/>
    <mergeCell ref="I18:I20"/>
    <mergeCell ref="J18:J20"/>
    <mergeCell ref="K18:K20"/>
    <mergeCell ref="A8:A9"/>
    <mergeCell ref="B8:B9"/>
    <mergeCell ref="I8:I9"/>
    <mergeCell ref="J8:J9"/>
    <mergeCell ref="K8:K9"/>
    <mergeCell ref="A11:A12"/>
    <mergeCell ref="B11:B12"/>
    <mergeCell ref="I11:I12"/>
    <mergeCell ref="J11:J12"/>
    <mergeCell ref="K11:K12"/>
    <mergeCell ref="A5:A6"/>
    <mergeCell ref="B5:B6"/>
    <mergeCell ref="I5:I6"/>
    <mergeCell ref="J5:J6"/>
    <mergeCell ref="K5:K6"/>
    <mergeCell ref="A1:K1"/>
    <mergeCell ref="A3:A4"/>
    <mergeCell ref="B3:B4"/>
    <mergeCell ref="C3:C4"/>
    <mergeCell ref="D3:D4"/>
    <mergeCell ref="E3:E4"/>
    <mergeCell ref="F3:H3"/>
    <mergeCell ref="I3:K3"/>
  </mergeCells>
  <pageMargins left="0.36" right="0.2" top="0.32" bottom="0.28999999999999998" header="0.17" footer="0.18"/>
  <pageSetup paperSize="9" orientation="landscape" r:id="rId1"/>
  <headerFooter>
    <oddFooter>&amp;CNA-255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K361"/>
  <sheetViews>
    <sheetView workbookViewId="0">
      <selection sqref="A1:K1"/>
    </sheetView>
  </sheetViews>
  <sheetFormatPr defaultRowHeight="15"/>
  <cols>
    <col min="1" max="1" width="5.85546875" style="241" customWidth="1"/>
    <col min="2" max="2" width="22.28515625" style="137" customWidth="1"/>
    <col min="3" max="3" width="24.7109375" style="19" customWidth="1"/>
    <col min="4" max="4" width="13.5703125" style="57" customWidth="1"/>
    <col min="5" max="5" width="18" style="8" customWidth="1"/>
    <col min="6" max="7" width="8.85546875" style="8"/>
    <col min="8" max="8" width="8.85546875" style="84"/>
    <col min="9" max="10" width="8.85546875" style="90"/>
    <col min="11" max="11" width="8.85546875" style="84"/>
    <col min="12" max="248" width="8.85546875" style="8"/>
    <col min="249" max="250" width="5.140625" style="8" customWidth="1"/>
    <col min="251" max="251" width="12.5703125" style="8" bestFit="1" customWidth="1"/>
    <col min="252" max="252" width="13.28515625" style="8" bestFit="1" customWidth="1"/>
    <col min="253" max="253" width="13.5703125" style="8" bestFit="1" customWidth="1"/>
    <col min="254" max="254" width="10.28515625" style="8" bestFit="1" customWidth="1"/>
    <col min="255" max="255" width="23.7109375" style="8" bestFit="1" customWidth="1"/>
    <col min="256" max="256" width="11.7109375" style="8" bestFit="1" customWidth="1"/>
    <col min="257" max="257" width="9.7109375" style="8" bestFit="1" customWidth="1"/>
    <col min="258" max="258" width="22.28515625" style="8" bestFit="1" customWidth="1"/>
    <col min="259" max="259" width="52.140625" style="8" customWidth="1"/>
    <col min="260" max="260" width="22" style="8" bestFit="1" customWidth="1"/>
    <col min="261" max="261" width="8.85546875" style="8"/>
    <col min="262" max="262" width="26.140625" style="8" customWidth="1"/>
    <col min="263" max="263" width="19.85546875" style="8" customWidth="1"/>
    <col min="264" max="504" width="8.85546875" style="8"/>
    <col min="505" max="506" width="5.140625" style="8" customWidth="1"/>
    <col min="507" max="507" width="12.5703125" style="8" bestFit="1" customWidth="1"/>
    <col min="508" max="508" width="13.28515625" style="8" bestFit="1" customWidth="1"/>
    <col min="509" max="509" width="13.5703125" style="8" bestFit="1" customWidth="1"/>
    <col min="510" max="510" width="10.28515625" style="8" bestFit="1" customWidth="1"/>
    <col min="511" max="511" width="23.7109375" style="8" bestFit="1" customWidth="1"/>
    <col min="512" max="512" width="11.7109375" style="8" bestFit="1" customWidth="1"/>
    <col min="513" max="513" width="9.7109375" style="8" bestFit="1" customWidth="1"/>
    <col min="514" max="514" width="22.28515625" style="8" bestFit="1" customWidth="1"/>
    <col min="515" max="515" width="52.140625" style="8" customWidth="1"/>
    <col min="516" max="516" width="22" style="8" bestFit="1" customWidth="1"/>
    <col min="517" max="517" width="8.85546875" style="8"/>
    <col min="518" max="518" width="26.140625" style="8" customWidth="1"/>
    <col min="519" max="519" width="19.85546875" style="8" customWidth="1"/>
    <col min="520" max="760" width="8.85546875" style="8"/>
    <col min="761" max="762" width="5.140625" style="8" customWidth="1"/>
    <col min="763" max="763" width="12.5703125" style="8" bestFit="1" customWidth="1"/>
    <col min="764" max="764" width="13.28515625" style="8" bestFit="1" customWidth="1"/>
    <col min="765" max="765" width="13.5703125" style="8" bestFit="1" customWidth="1"/>
    <col min="766" max="766" width="10.28515625" style="8" bestFit="1" customWidth="1"/>
    <col min="767" max="767" width="23.7109375" style="8" bestFit="1" customWidth="1"/>
    <col min="768" max="768" width="11.7109375" style="8" bestFit="1" customWidth="1"/>
    <col min="769" max="769" width="9.7109375" style="8" bestFit="1" customWidth="1"/>
    <col min="770" max="770" width="22.28515625" style="8" bestFit="1" customWidth="1"/>
    <col min="771" max="771" width="52.140625" style="8" customWidth="1"/>
    <col min="772" max="772" width="22" style="8" bestFit="1" customWidth="1"/>
    <col min="773" max="773" width="8.85546875" style="8"/>
    <col min="774" max="774" width="26.140625" style="8" customWidth="1"/>
    <col min="775" max="775" width="19.85546875" style="8" customWidth="1"/>
    <col min="776" max="1016" width="8.85546875" style="8"/>
    <col min="1017" max="1018" width="5.140625" style="8" customWidth="1"/>
    <col min="1019" max="1019" width="12.5703125" style="8" bestFit="1" customWidth="1"/>
    <col min="1020" max="1020" width="13.28515625" style="8" bestFit="1" customWidth="1"/>
    <col min="1021" max="1021" width="13.5703125" style="8" bestFit="1" customWidth="1"/>
    <col min="1022" max="1022" width="10.28515625" style="8" bestFit="1" customWidth="1"/>
    <col min="1023" max="1023" width="23.7109375" style="8" bestFit="1" customWidth="1"/>
    <col min="1024" max="1024" width="11.7109375" style="8" bestFit="1" customWidth="1"/>
    <col min="1025" max="1025" width="9.7109375" style="8" bestFit="1" customWidth="1"/>
    <col min="1026" max="1026" width="22.28515625" style="8" bestFit="1" customWidth="1"/>
    <col min="1027" max="1027" width="52.140625" style="8" customWidth="1"/>
    <col min="1028" max="1028" width="22" style="8" bestFit="1" customWidth="1"/>
    <col min="1029" max="1029" width="8.85546875" style="8"/>
    <col min="1030" max="1030" width="26.140625" style="8" customWidth="1"/>
    <col min="1031" max="1031" width="19.85546875" style="8" customWidth="1"/>
    <col min="1032" max="1272" width="8.85546875" style="8"/>
    <col min="1273" max="1274" width="5.140625" style="8" customWidth="1"/>
    <col min="1275" max="1275" width="12.5703125" style="8" bestFit="1" customWidth="1"/>
    <col min="1276" max="1276" width="13.28515625" style="8" bestFit="1" customWidth="1"/>
    <col min="1277" max="1277" width="13.5703125" style="8" bestFit="1" customWidth="1"/>
    <col min="1278" max="1278" width="10.28515625" style="8" bestFit="1" customWidth="1"/>
    <col min="1279" max="1279" width="23.7109375" style="8" bestFit="1" customWidth="1"/>
    <col min="1280" max="1280" width="11.7109375" style="8" bestFit="1" customWidth="1"/>
    <col min="1281" max="1281" width="9.7109375" style="8" bestFit="1" customWidth="1"/>
    <col min="1282" max="1282" width="22.28515625" style="8" bestFit="1" customWidth="1"/>
    <col min="1283" max="1283" width="52.140625" style="8" customWidth="1"/>
    <col min="1284" max="1284" width="22" style="8" bestFit="1" customWidth="1"/>
    <col min="1285" max="1285" width="8.85546875" style="8"/>
    <col min="1286" max="1286" width="26.140625" style="8" customWidth="1"/>
    <col min="1287" max="1287" width="19.85546875" style="8" customWidth="1"/>
    <col min="1288" max="1528" width="8.85546875" style="8"/>
    <col min="1529" max="1530" width="5.140625" style="8" customWidth="1"/>
    <col min="1531" max="1531" width="12.5703125" style="8" bestFit="1" customWidth="1"/>
    <col min="1532" max="1532" width="13.28515625" style="8" bestFit="1" customWidth="1"/>
    <col min="1533" max="1533" width="13.5703125" style="8" bestFit="1" customWidth="1"/>
    <col min="1534" max="1534" width="10.28515625" style="8" bestFit="1" customWidth="1"/>
    <col min="1535" max="1535" width="23.7109375" style="8" bestFit="1" customWidth="1"/>
    <col min="1536" max="1536" width="11.7109375" style="8" bestFit="1" customWidth="1"/>
    <col min="1537" max="1537" width="9.7109375" style="8" bestFit="1" customWidth="1"/>
    <col min="1538" max="1538" width="22.28515625" style="8" bestFit="1" customWidth="1"/>
    <col min="1539" max="1539" width="52.140625" style="8" customWidth="1"/>
    <col min="1540" max="1540" width="22" style="8" bestFit="1" customWidth="1"/>
    <col min="1541" max="1541" width="8.85546875" style="8"/>
    <col min="1542" max="1542" width="26.140625" style="8" customWidth="1"/>
    <col min="1543" max="1543" width="19.85546875" style="8" customWidth="1"/>
    <col min="1544" max="1784" width="8.85546875" style="8"/>
    <col min="1785" max="1786" width="5.140625" style="8" customWidth="1"/>
    <col min="1787" max="1787" width="12.5703125" style="8" bestFit="1" customWidth="1"/>
    <col min="1788" max="1788" width="13.28515625" style="8" bestFit="1" customWidth="1"/>
    <col min="1789" max="1789" width="13.5703125" style="8" bestFit="1" customWidth="1"/>
    <col min="1790" max="1790" width="10.28515625" style="8" bestFit="1" customWidth="1"/>
    <col min="1791" max="1791" width="23.7109375" style="8" bestFit="1" customWidth="1"/>
    <col min="1792" max="1792" width="11.7109375" style="8" bestFit="1" customWidth="1"/>
    <col min="1793" max="1793" width="9.7109375" style="8" bestFit="1" customWidth="1"/>
    <col min="1794" max="1794" width="22.28515625" style="8" bestFit="1" customWidth="1"/>
    <col min="1795" max="1795" width="52.140625" style="8" customWidth="1"/>
    <col min="1796" max="1796" width="22" style="8" bestFit="1" customWidth="1"/>
    <col min="1797" max="1797" width="8.85546875" style="8"/>
    <col min="1798" max="1798" width="26.140625" style="8" customWidth="1"/>
    <col min="1799" max="1799" width="19.85546875" style="8" customWidth="1"/>
    <col min="1800" max="2040" width="8.85546875" style="8"/>
    <col min="2041" max="2042" width="5.140625" style="8" customWidth="1"/>
    <col min="2043" max="2043" width="12.5703125" style="8" bestFit="1" customWidth="1"/>
    <col min="2044" max="2044" width="13.28515625" style="8" bestFit="1" customWidth="1"/>
    <col min="2045" max="2045" width="13.5703125" style="8" bestFit="1" customWidth="1"/>
    <col min="2046" max="2046" width="10.28515625" style="8" bestFit="1" customWidth="1"/>
    <col min="2047" max="2047" width="23.7109375" style="8" bestFit="1" customWidth="1"/>
    <col min="2048" max="2048" width="11.7109375" style="8" bestFit="1" customWidth="1"/>
    <col min="2049" max="2049" width="9.7109375" style="8" bestFit="1" customWidth="1"/>
    <col min="2050" max="2050" width="22.28515625" style="8" bestFit="1" customWidth="1"/>
    <col min="2051" max="2051" width="52.140625" style="8" customWidth="1"/>
    <col min="2052" max="2052" width="22" style="8" bestFit="1" customWidth="1"/>
    <col min="2053" max="2053" width="8.85546875" style="8"/>
    <col min="2054" max="2054" width="26.140625" style="8" customWidth="1"/>
    <col min="2055" max="2055" width="19.85546875" style="8" customWidth="1"/>
    <col min="2056" max="2296" width="8.85546875" style="8"/>
    <col min="2297" max="2298" width="5.140625" style="8" customWidth="1"/>
    <col min="2299" max="2299" width="12.5703125" style="8" bestFit="1" customWidth="1"/>
    <col min="2300" max="2300" width="13.28515625" style="8" bestFit="1" customWidth="1"/>
    <col min="2301" max="2301" width="13.5703125" style="8" bestFit="1" customWidth="1"/>
    <col min="2302" max="2302" width="10.28515625" style="8" bestFit="1" customWidth="1"/>
    <col min="2303" max="2303" width="23.7109375" style="8" bestFit="1" customWidth="1"/>
    <col min="2304" max="2304" width="11.7109375" style="8" bestFit="1" customWidth="1"/>
    <col min="2305" max="2305" width="9.7109375" style="8" bestFit="1" customWidth="1"/>
    <col min="2306" max="2306" width="22.28515625" style="8" bestFit="1" customWidth="1"/>
    <col min="2307" max="2307" width="52.140625" style="8" customWidth="1"/>
    <col min="2308" max="2308" width="22" style="8" bestFit="1" customWidth="1"/>
    <col min="2309" max="2309" width="8.85546875" style="8"/>
    <col min="2310" max="2310" width="26.140625" style="8" customWidth="1"/>
    <col min="2311" max="2311" width="19.85546875" style="8" customWidth="1"/>
    <col min="2312" max="2552" width="8.85546875" style="8"/>
    <col min="2553" max="2554" width="5.140625" style="8" customWidth="1"/>
    <col min="2555" max="2555" width="12.5703125" style="8" bestFit="1" customWidth="1"/>
    <col min="2556" max="2556" width="13.28515625" style="8" bestFit="1" customWidth="1"/>
    <col min="2557" max="2557" width="13.5703125" style="8" bestFit="1" customWidth="1"/>
    <col min="2558" max="2558" width="10.28515625" style="8" bestFit="1" customWidth="1"/>
    <col min="2559" max="2559" width="23.7109375" style="8" bestFit="1" customWidth="1"/>
    <col min="2560" max="2560" width="11.7109375" style="8" bestFit="1" customWidth="1"/>
    <col min="2561" max="2561" width="9.7109375" style="8" bestFit="1" customWidth="1"/>
    <col min="2562" max="2562" width="22.28515625" style="8" bestFit="1" customWidth="1"/>
    <col min="2563" max="2563" width="52.140625" style="8" customWidth="1"/>
    <col min="2564" max="2564" width="22" style="8" bestFit="1" customWidth="1"/>
    <col min="2565" max="2565" width="8.85546875" style="8"/>
    <col min="2566" max="2566" width="26.140625" style="8" customWidth="1"/>
    <col min="2567" max="2567" width="19.85546875" style="8" customWidth="1"/>
    <col min="2568" max="2808" width="8.85546875" style="8"/>
    <col min="2809" max="2810" width="5.140625" style="8" customWidth="1"/>
    <col min="2811" max="2811" width="12.5703125" style="8" bestFit="1" customWidth="1"/>
    <col min="2812" max="2812" width="13.28515625" style="8" bestFit="1" customWidth="1"/>
    <col min="2813" max="2813" width="13.5703125" style="8" bestFit="1" customWidth="1"/>
    <col min="2814" max="2814" width="10.28515625" style="8" bestFit="1" customWidth="1"/>
    <col min="2815" max="2815" width="23.7109375" style="8" bestFit="1" customWidth="1"/>
    <col min="2816" max="2816" width="11.7109375" style="8" bestFit="1" customWidth="1"/>
    <col min="2817" max="2817" width="9.7109375" style="8" bestFit="1" customWidth="1"/>
    <col min="2818" max="2818" width="22.28515625" style="8" bestFit="1" customWidth="1"/>
    <col min="2819" max="2819" width="52.140625" style="8" customWidth="1"/>
    <col min="2820" max="2820" width="22" style="8" bestFit="1" customWidth="1"/>
    <col min="2821" max="2821" width="8.85546875" style="8"/>
    <col min="2822" max="2822" width="26.140625" style="8" customWidth="1"/>
    <col min="2823" max="2823" width="19.85546875" style="8" customWidth="1"/>
    <col min="2824" max="3064" width="8.85546875" style="8"/>
    <col min="3065" max="3066" width="5.140625" style="8" customWidth="1"/>
    <col min="3067" max="3067" width="12.5703125" style="8" bestFit="1" customWidth="1"/>
    <col min="3068" max="3068" width="13.28515625" style="8" bestFit="1" customWidth="1"/>
    <col min="3069" max="3069" width="13.5703125" style="8" bestFit="1" customWidth="1"/>
    <col min="3070" max="3070" width="10.28515625" style="8" bestFit="1" customWidth="1"/>
    <col min="3071" max="3071" width="23.7109375" style="8" bestFit="1" customWidth="1"/>
    <col min="3072" max="3072" width="11.7109375" style="8" bestFit="1" customWidth="1"/>
    <col min="3073" max="3073" width="9.7109375" style="8" bestFit="1" customWidth="1"/>
    <col min="3074" max="3074" width="22.28515625" style="8" bestFit="1" customWidth="1"/>
    <col min="3075" max="3075" width="52.140625" style="8" customWidth="1"/>
    <col min="3076" max="3076" width="22" style="8" bestFit="1" customWidth="1"/>
    <col min="3077" max="3077" width="8.85546875" style="8"/>
    <col min="3078" max="3078" width="26.140625" style="8" customWidth="1"/>
    <col min="3079" max="3079" width="19.85546875" style="8" customWidth="1"/>
    <col min="3080" max="3320" width="8.85546875" style="8"/>
    <col min="3321" max="3322" width="5.140625" style="8" customWidth="1"/>
    <col min="3323" max="3323" width="12.5703125" style="8" bestFit="1" customWidth="1"/>
    <col min="3324" max="3324" width="13.28515625" style="8" bestFit="1" customWidth="1"/>
    <col min="3325" max="3325" width="13.5703125" style="8" bestFit="1" customWidth="1"/>
    <col min="3326" max="3326" width="10.28515625" style="8" bestFit="1" customWidth="1"/>
    <col min="3327" max="3327" width="23.7109375" style="8" bestFit="1" customWidth="1"/>
    <col min="3328" max="3328" width="11.7109375" style="8" bestFit="1" customWidth="1"/>
    <col min="3329" max="3329" width="9.7109375" style="8" bestFit="1" customWidth="1"/>
    <col min="3330" max="3330" width="22.28515625" style="8" bestFit="1" customWidth="1"/>
    <col min="3331" max="3331" width="52.140625" style="8" customWidth="1"/>
    <col min="3332" max="3332" width="22" style="8" bestFit="1" customWidth="1"/>
    <col min="3333" max="3333" width="8.85546875" style="8"/>
    <col min="3334" max="3334" width="26.140625" style="8" customWidth="1"/>
    <col min="3335" max="3335" width="19.85546875" style="8" customWidth="1"/>
    <col min="3336" max="3576" width="8.85546875" style="8"/>
    <col min="3577" max="3578" width="5.140625" style="8" customWidth="1"/>
    <col min="3579" max="3579" width="12.5703125" style="8" bestFit="1" customWidth="1"/>
    <col min="3580" max="3580" width="13.28515625" style="8" bestFit="1" customWidth="1"/>
    <col min="3581" max="3581" width="13.5703125" style="8" bestFit="1" customWidth="1"/>
    <col min="3582" max="3582" width="10.28515625" style="8" bestFit="1" customWidth="1"/>
    <col min="3583" max="3583" width="23.7109375" style="8" bestFit="1" customWidth="1"/>
    <col min="3584" max="3584" width="11.7109375" style="8" bestFit="1" customWidth="1"/>
    <col min="3585" max="3585" width="9.7109375" style="8" bestFit="1" customWidth="1"/>
    <col min="3586" max="3586" width="22.28515625" style="8" bestFit="1" customWidth="1"/>
    <col min="3587" max="3587" width="52.140625" style="8" customWidth="1"/>
    <col min="3588" max="3588" width="22" style="8" bestFit="1" customWidth="1"/>
    <col min="3589" max="3589" width="8.85546875" style="8"/>
    <col min="3590" max="3590" width="26.140625" style="8" customWidth="1"/>
    <col min="3591" max="3591" width="19.85546875" style="8" customWidth="1"/>
    <col min="3592" max="3832" width="8.85546875" style="8"/>
    <col min="3833" max="3834" width="5.140625" style="8" customWidth="1"/>
    <col min="3835" max="3835" width="12.5703125" style="8" bestFit="1" customWidth="1"/>
    <col min="3836" max="3836" width="13.28515625" style="8" bestFit="1" customWidth="1"/>
    <col min="3837" max="3837" width="13.5703125" style="8" bestFit="1" customWidth="1"/>
    <col min="3838" max="3838" width="10.28515625" style="8" bestFit="1" customWidth="1"/>
    <col min="3839" max="3839" width="23.7109375" style="8" bestFit="1" customWidth="1"/>
    <col min="3840" max="3840" width="11.7109375" style="8" bestFit="1" customWidth="1"/>
    <col min="3841" max="3841" width="9.7109375" style="8" bestFit="1" customWidth="1"/>
    <col min="3842" max="3842" width="22.28515625" style="8" bestFit="1" customWidth="1"/>
    <col min="3843" max="3843" width="52.140625" style="8" customWidth="1"/>
    <col min="3844" max="3844" width="22" style="8" bestFit="1" customWidth="1"/>
    <col min="3845" max="3845" width="8.85546875" style="8"/>
    <col min="3846" max="3846" width="26.140625" style="8" customWidth="1"/>
    <col min="3847" max="3847" width="19.85546875" style="8" customWidth="1"/>
    <col min="3848" max="4088" width="8.85546875" style="8"/>
    <col min="4089" max="4090" width="5.140625" style="8" customWidth="1"/>
    <col min="4091" max="4091" width="12.5703125" style="8" bestFit="1" customWidth="1"/>
    <col min="4092" max="4092" width="13.28515625" style="8" bestFit="1" customWidth="1"/>
    <col min="4093" max="4093" width="13.5703125" style="8" bestFit="1" customWidth="1"/>
    <col min="4094" max="4094" width="10.28515625" style="8" bestFit="1" customWidth="1"/>
    <col min="4095" max="4095" width="23.7109375" style="8" bestFit="1" customWidth="1"/>
    <col min="4096" max="4096" width="11.7109375" style="8" bestFit="1" customWidth="1"/>
    <col min="4097" max="4097" width="9.7109375" style="8" bestFit="1" customWidth="1"/>
    <col min="4098" max="4098" width="22.28515625" style="8" bestFit="1" customWidth="1"/>
    <col min="4099" max="4099" width="52.140625" style="8" customWidth="1"/>
    <col min="4100" max="4100" width="22" style="8" bestFit="1" customWidth="1"/>
    <col min="4101" max="4101" width="8.85546875" style="8"/>
    <col min="4102" max="4102" width="26.140625" style="8" customWidth="1"/>
    <col min="4103" max="4103" width="19.85546875" style="8" customWidth="1"/>
    <col min="4104" max="4344" width="8.85546875" style="8"/>
    <col min="4345" max="4346" width="5.140625" style="8" customWidth="1"/>
    <col min="4347" max="4347" width="12.5703125" style="8" bestFit="1" customWidth="1"/>
    <col min="4348" max="4348" width="13.28515625" style="8" bestFit="1" customWidth="1"/>
    <col min="4349" max="4349" width="13.5703125" style="8" bestFit="1" customWidth="1"/>
    <col min="4350" max="4350" width="10.28515625" style="8" bestFit="1" customWidth="1"/>
    <col min="4351" max="4351" width="23.7109375" style="8" bestFit="1" customWidth="1"/>
    <col min="4352" max="4352" width="11.7109375" style="8" bestFit="1" customWidth="1"/>
    <col min="4353" max="4353" width="9.7109375" style="8" bestFit="1" customWidth="1"/>
    <col min="4354" max="4354" width="22.28515625" style="8" bestFit="1" customWidth="1"/>
    <col min="4355" max="4355" width="52.140625" style="8" customWidth="1"/>
    <col min="4356" max="4356" width="22" style="8" bestFit="1" customWidth="1"/>
    <col min="4357" max="4357" width="8.85546875" style="8"/>
    <col min="4358" max="4358" width="26.140625" style="8" customWidth="1"/>
    <col min="4359" max="4359" width="19.85546875" style="8" customWidth="1"/>
    <col min="4360" max="4600" width="8.85546875" style="8"/>
    <col min="4601" max="4602" width="5.140625" style="8" customWidth="1"/>
    <col min="4603" max="4603" width="12.5703125" style="8" bestFit="1" customWidth="1"/>
    <col min="4604" max="4604" width="13.28515625" style="8" bestFit="1" customWidth="1"/>
    <col min="4605" max="4605" width="13.5703125" style="8" bestFit="1" customWidth="1"/>
    <col min="4606" max="4606" width="10.28515625" style="8" bestFit="1" customWidth="1"/>
    <col min="4607" max="4607" width="23.7109375" style="8" bestFit="1" customWidth="1"/>
    <col min="4608" max="4608" width="11.7109375" style="8" bestFit="1" customWidth="1"/>
    <col min="4609" max="4609" width="9.7109375" style="8" bestFit="1" customWidth="1"/>
    <col min="4610" max="4610" width="22.28515625" style="8" bestFit="1" customWidth="1"/>
    <col min="4611" max="4611" width="52.140625" style="8" customWidth="1"/>
    <col min="4612" max="4612" width="22" style="8" bestFit="1" customWidth="1"/>
    <col min="4613" max="4613" width="8.85546875" style="8"/>
    <col min="4614" max="4614" width="26.140625" style="8" customWidth="1"/>
    <col min="4615" max="4615" width="19.85546875" style="8" customWidth="1"/>
    <col min="4616" max="4856" width="8.85546875" style="8"/>
    <col min="4857" max="4858" width="5.140625" style="8" customWidth="1"/>
    <col min="4859" max="4859" width="12.5703125" style="8" bestFit="1" customWidth="1"/>
    <col min="4860" max="4860" width="13.28515625" style="8" bestFit="1" customWidth="1"/>
    <col min="4861" max="4861" width="13.5703125" style="8" bestFit="1" customWidth="1"/>
    <col min="4862" max="4862" width="10.28515625" style="8" bestFit="1" customWidth="1"/>
    <col min="4863" max="4863" width="23.7109375" style="8" bestFit="1" customWidth="1"/>
    <col min="4864" max="4864" width="11.7109375" style="8" bestFit="1" customWidth="1"/>
    <col min="4865" max="4865" width="9.7109375" style="8" bestFit="1" customWidth="1"/>
    <col min="4866" max="4866" width="22.28515625" style="8" bestFit="1" customWidth="1"/>
    <col min="4867" max="4867" width="52.140625" style="8" customWidth="1"/>
    <col min="4868" max="4868" width="22" style="8" bestFit="1" customWidth="1"/>
    <col min="4869" max="4869" width="8.85546875" style="8"/>
    <col min="4870" max="4870" width="26.140625" style="8" customWidth="1"/>
    <col min="4871" max="4871" width="19.85546875" style="8" customWidth="1"/>
    <col min="4872" max="5112" width="8.85546875" style="8"/>
    <col min="5113" max="5114" width="5.140625" style="8" customWidth="1"/>
    <col min="5115" max="5115" width="12.5703125" style="8" bestFit="1" customWidth="1"/>
    <col min="5116" max="5116" width="13.28515625" style="8" bestFit="1" customWidth="1"/>
    <col min="5117" max="5117" width="13.5703125" style="8" bestFit="1" customWidth="1"/>
    <col min="5118" max="5118" width="10.28515625" style="8" bestFit="1" customWidth="1"/>
    <col min="5119" max="5119" width="23.7109375" style="8" bestFit="1" customWidth="1"/>
    <col min="5120" max="5120" width="11.7109375" style="8" bestFit="1" customWidth="1"/>
    <col min="5121" max="5121" width="9.7109375" style="8" bestFit="1" customWidth="1"/>
    <col min="5122" max="5122" width="22.28515625" style="8" bestFit="1" customWidth="1"/>
    <col min="5123" max="5123" width="52.140625" style="8" customWidth="1"/>
    <col min="5124" max="5124" width="22" style="8" bestFit="1" customWidth="1"/>
    <col min="5125" max="5125" width="8.85546875" style="8"/>
    <col min="5126" max="5126" width="26.140625" style="8" customWidth="1"/>
    <col min="5127" max="5127" width="19.85546875" style="8" customWidth="1"/>
    <col min="5128" max="5368" width="8.85546875" style="8"/>
    <col min="5369" max="5370" width="5.140625" style="8" customWidth="1"/>
    <col min="5371" max="5371" width="12.5703125" style="8" bestFit="1" customWidth="1"/>
    <col min="5372" max="5372" width="13.28515625" style="8" bestFit="1" customWidth="1"/>
    <col min="5373" max="5373" width="13.5703125" style="8" bestFit="1" customWidth="1"/>
    <col min="5374" max="5374" width="10.28515625" style="8" bestFit="1" customWidth="1"/>
    <col min="5375" max="5375" width="23.7109375" style="8" bestFit="1" customWidth="1"/>
    <col min="5376" max="5376" width="11.7109375" style="8" bestFit="1" customWidth="1"/>
    <col min="5377" max="5377" width="9.7109375" style="8" bestFit="1" customWidth="1"/>
    <col min="5378" max="5378" width="22.28515625" style="8" bestFit="1" customWidth="1"/>
    <col min="5379" max="5379" width="52.140625" style="8" customWidth="1"/>
    <col min="5380" max="5380" width="22" style="8" bestFit="1" customWidth="1"/>
    <col min="5381" max="5381" width="8.85546875" style="8"/>
    <col min="5382" max="5382" width="26.140625" style="8" customWidth="1"/>
    <col min="5383" max="5383" width="19.85546875" style="8" customWidth="1"/>
    <col min="5384" max="5624" width="8.85546875" style="8"/>
    <col min="5625" max="5626" width="5.140625" style="8" customWidth="1"/>
    <col min="5627" max="5627" width="12.5703125" style="8" bestFit="1" customWidth="1"/>
    <col min="5628" max="5628" width="13.28515625" style="8" bestFit="1" customWidth="1"/>
    <col min="5629" max="5629" width="13.5703125" style="8" bestFit="1" customWidth="1"/>
    <col min="5630" max="5630" width="10.28515625" style="8" bestFit="1" customWidth="1"/>
    <col min="5631" max="5631" width="23.7109375" style="8" bestFit="1" customWidth="1"/>
    <col min="5632" max="5632" width="11.7109375" style="8" bestFit="1" customWidth="1"/>
    <col min="5633" max="5633" width="9.7109375" style="8" bestFit="1" customWidth="1"/>
    <col min="5634" max="5634" width="22.28515625" style="8" bestFit="1" customWidth="1"/>
    <col min="5635" max="5635" width="52.140625" style="8" customWidth="1"/>
    <col min="5636" max="5636" width="22" style="8" bestFit="1" customWidth="1"/>
    <col min="5637" max="5637" width="8.85546875" style="8"/>
    <col min="5638" max="5638" width="26.140625" style="8" customWidth="1"/>
    <col min="5639" max="5639" width="19.85546875" style="8" customWidth="1"/>
    <col min="5640" max="5880" width="8.85546875" style="8"/>
    <col min="5881" max="5882" width="5.140625" style="8" customWidth="1"/>
    <col min="5883" max="5883" width="12.5703125" style="8" bestFit="1" customWidth="1"/>
    <col min="5884" max="5884" width="13.28515625" style="8" bestFit="1" customWidth="1"/>
    <col min="5885" max="5885" width="13.5703125" style="8" bestFit="1" customWidth="1"/>
    <col min="5886" max="5886" width="10.28515625" style="8" bestFit="1" customWidth="1"/>
    <col min="5887" max="5887" width="23.7109375" style="8" bestFit="1" customWidth="1"/>
    <col min="5888" max="5888" width="11.7109375" style="8" bestFit="1" customWidth="1"/>
    <col min="5889" max="5889" width="9.7109375" style="8" bestFit="1" customWidth="1"/>
    <col min="5890" max="5890" width="22.28515625" style="8" bestFit="1" customWidth="1"/>
    <col min="5891" max="5891" width="52.140625" style="8" customWidth="1"/>
    <col min="5892" max="5892" width="22" style="8" bestFit="1" customWidth="1"/>
    <col min="5893" max="5893" width="8.85546875" style="8"/>
    <col min="5894" max="5894" width="26.140625" style="8" customWidth="1"/>
    <col min="5895" max="5895" width="19.85546875" style="8" customWidth="1"/>
    <col min="5896" max="6136" width="8.85546875" style="8"/>
    <col min="6137" max="6138" width="5.140625" style="8" customWidth="1"/>
    <col min="6139" max="6139" width="12.5703125" style="8" bestFit="1" customWidth="1"/>
    <col min="6140" max="6140" width="13.28515625" style="8" bestFit="1" customWidth="1"/>
    <col min="6141" max="6141" width="13.5703125" style="8" bestFit="1" customWidth="1"/>
    <col min="6142" max="6142" width="10.28515625" style="8" bestFit="1" customWidth="1"/>
    <col min="6143" max="6143" width="23.7109375" style="8" bestFit="1" customWidth="1"/>
    <col min="6144" max="6144" width="11.7109375" style="8" bestFit="1" customWidth="1"/>
    <col min="6145" max="6145" width="9.7109375" style="8" bestFit="1" customWidth="1"/>
    <col min="6146" max="6146" width="22.28515625" style="8" bestFit="1" customWidth="1"/>
    <col min="6147" max="6147" width="52.140625" style="8" customWidth="1"/>
    <col min="6148" max="6148" width="22" style="8" bestFit="1" customWidth="1"/>
    <col min="6149" max="6149" width="8.85546875" style="8"/>
    <col min="6150" max="6150" width="26.140625" style="8" customWidth="1"/>
    <col min="6151" max="6151" width="19.85546875" style="8" customWidth="1"/>
    <col min="6152" max="6392" width="8.85546875" style="8"/>
    <col min="6393" max="6394" width="5.140625" style="8" customWidth="1"/>
    <col min="6395" max="6395" width="12.5703125" style="8" bestFit="1" customWidth="1"/>
    <col min="6396" max="6396" width="13.28515625" style="8" bestFit="1" customWidth="1"/>
    <col min="6397" max="6397" width="13.5703125" style="8" bestFit="1" customWidth="1"/>
    <col min="6398" max="6398" width="10.28515625" style="8" bestFit="1" customWidth="1"/>
    <col min="6399" max="6399" width="23.7109375" style="8" bestFit="1" customWidth="1"/>
    <col min="6400" max="6400" width="11.7109375" style="8" bestFit="1" customWidth="1"/>
    <col min="6401" max="6401" width="9.7109375" style="8" bestFit="1" customWidth="1"/>
    <col min="6402" max="6402" width="22.28515625" style="8" bestFit="1" customWidth="1"/>
    <col min="6403" max="6403" width="52.140625" style="8" customWidth="1"/>
    <col min="6404" max="6404" width="22" style="8" bestFit="1" customWidth="1"/>
    <col min="6405" max="6405" width="8.85546875" style="8"/>
    <col min="6406" max="6406" width="26.140625" style="8" customWidth="1"/>
    <col min="6407" max="6407" width="19.85546875" style="8" customWidth="1"/>
    <col min="6408" max="6648" width="8.85546875" style="8"/>
    <col min="6649" max="6650" width="5.140625" style="8" customWidth="1"/>
    <col min="6651" max="6651" width="12.5703125" style="8" bestFit="1" customWidth="1"/>
    <col min="6652" max="6652" width="13.28515625" style="8" bestFit="1" customWidth="1"/>
    <col min="6653" max="6653" width="13.5703125" style="8" bestFit="1" customWidth="1"/>
    <col min="6654" max="6654" width="10.28515625" style="8" bestFit="1" customWidth="1"/>
    <col min="6655" max="6655" width="23.7109375" style="8" bestFit="1" customWidth="1"/>
    <col min="6656" max="6656" width="11.7109375" style="8" bestFit="1" customWidth="1"/>
    <col min="6657" max="6657" width="9.7109375" style="8" bestFit="1" customWidth="1"/>
    <col min="6658" max="6658" width="22.28515625" style="8" bestFit="1" customWidth="1"/>
    <col min="6659" max="6659" width="52.140625" style="8" customWidth="1"/>
    <col min="6660" max="6660" width="22" style="8" bestFit="1" customWidth="1"/>
    <col min="6661" max="6661" width="8.85546875" style="8"/>
    <col min="6662" max="6662" width="26.140625" style="8" customWidth="1"/>
    <col min="6663" max="6663" width="19.85546875" style="8" customWidth="1"/>
    <col min="6664" max="6904" width="8.85546875" style="8"/>
    <col min="6905" max="6906" width="5.140625" style="8" customWidth="1"/>
    <col min="6907" max="6907" width="12.5703125" style="8" bestFit="1" customWidth="1"/>
    <col min="6908" max="6908" width="13.28515625" style="8" bestFit="1" customWidth="1"/>
    <col min="6909" max="6909" width="13.5703125" style="8" bestFit="1" customWidth="1"/>
    <col min="6910" max="6910" width="10.28515625" style="8" bestFit="1" customWidth="1"/>
    <col min="6911" max="6911" width="23.7109375" style="8" bestFit="1" customWidth="1"/>
    <col min="6912" max="6912" width="11.7109375" style="8" bestFit="1" customWidth="1"/>
    <col min="6913" max="6913" width="9.7109375" style="8" bestFit="1" customWidth="1"/>
    <col min="6914" max="6914" width="22.28515625" style="8" bestFit="1" customWidth="1"/>
    <col min="6915" max="6915" width="52.140625" style="8" customWidth="1"/>
    <col min="6916" max="6916" width="22" style="8" bestFit="1" customWidth="1"/>
    <col min="6917" max="6917" width="8.85546875" style="8"/>
    <col min="6918" max="6918" width="26.140625" style="8" customWidth="1"/>
    <col min="6919" max="6919" width="19.85546875" style="8" customWidth="1"/>
    <col min="6920" max="7160" width="8.85546875" style="8"/>
    <col min="7161" max="7162" width="5.140625" style="8" customWidth="1"/>
    <col min="7163" max="7163" width="12.5703125" style="8" bestFit="1" customWidth="1"/>
    <col min="7164" max="7164" width="13.28515625" style="8" bestFit="1" customWidth="1"/>
    <col min="7165" max="7165" width="13.5703125" style="8" bestFit="1" customWidth="1"/>
    <col min="7166" max="7166" width="10.28515625" style="8" bestFit="1" customWidth="1"/>
    <col min="7167" max="7167" width="23.7109375" style="8" bestFit="1" customWidth="1"/>
    <col min="7168" max="7168" width="11.7109375" style="8" bestFit="1" customWidth="1"/>
    <col min="7169" max="7169" width="9.7109375" style="8" bestFit="1" customWidth="1"/>
    <col min="7170" max="7170" width="22.28515625" style="8" bestFit="1" customWidth="1"/>
    <col min="7171" max="7171" width="52.140625" style="8" customWidth="1"/>
    <col min="7172" max="7172" width="22" style="8" bestFit="1" customWidth="1"/>
    <col min="7173" max="7173" width="8.85546875" style="8"/>
    <col min="7174" max="7174" width="26.140625" style="8" customWidth="1"/>
    <col min="7175" max="7175" width="19.85546875" style="8" customWidth="1"/>
    <col min="7176" max="7416" width="8.85546875" style="8"/>
    <col min="7417" max="7418" width="5.140625" style="8" customWidth="1"/>
    <col min="7419" max="7419" width="12.5703125" style="8" bestFit="1" customWidth="1"/>
    <col min="7420" max="7420" width="13.28515625" style="8" bestFit="1" customWidth="1"/>
    <col min="7421" max="7421" width="13.5703125" style="8" bestFit="1" customWidth="1"/>
    <col min="7422" max="7422" width="10.28515625" style="8" bestFit="1" customWidth="1"/>
    <col min="7423" max="7423" width="23.7109375" style="8" bestFit="1" customWidth="1"/>
    <col min="7424" max="7424" width="11.7109375" style="8" bestFit="1" customWidth="1"/>
    <col min="7425" max="7425" width="9.7109375" style="8" bestFit="1" customWidth="1"/>
    <col min="7426" max="7426" width="22.28515625" style="8" bestFit="1" customWidth="1"/>
    <col min="7427" max="7427" width="52.140625" style="8" customWidth="1"/>
    <col min="7428" max="7428" width="22" style="8" bestFit="1" customWidth="1"/>
    <col min="7429" max="7429" width="8.85546875" style="8"/>
    <col min="7430" max="7430" width="26.140625" style="8" customWidth="1"/>
    <col min="7431" max="7431" width="19.85546875" style="8" customWidth="1"/>
    <col min="7432" max="7672" width="8.85546875" style="8"/>
    <col min="7673" max="7674" width="5.140625" style="8" customWidth="1"/>
    <col min="7675" max="7675" width="12.5703125" style="8" bestFit="1" customWidth="1"/>
    <col min="7676" max="7676" width="13.28515625" style="8" bestFit="1" customWidth="1"/>
    <col min="7677" max="7677" width="13.5703125" style="8" bestFit="1" customWidth="1"/>
    <col min="7678" max="7678" width="10.28515625" style="8" bestFit="1" customWidth="1"/>
    <col min="7679" max="7679" width="23.7109375" style="8" bestFit="1" customWidth="1"/>
    <col min="7680" max="7680" width="11.7109375" style="8" bestFit="1" customWidth="1"/>
    <col min="7681" max="7681" width="9.7109375" style="8" bestFit="1" customWidth="1"/>
    <col min="7682" max="7682" width="22.28515625" style="8" bestFit="1" customWidth="1"/>
    <col min="7683" max="7683" width="52.140625" style="8" customWidth="1"/>
    <col min="7684" max="7684" width="22" style="8" bestFit="1" customWidth="1"/>
    <col min="7685" max="7685" width="8.85546875" style="8"/>
    <col min="7686" max="7686" width="26.140625" style="8" customWidth="1"/>
    <col min="7687" max="7687" width="19.85546875" style="8" customWidth="1"/>
    <col min="7688" max="7928" width="8.85546875" style="8"/>
    <col min="7929" max="7930" width="5.140625" style="8" customWidth="1"/>
    <col min="7931" max="7931" width="12.5703125" style="8" bestFit="1" customWidth="1"/>
    <col min="7932" max="7932" width="13.28515625" style="8" bestFit="1" customWidth="1"/>
    <col min="7933" max="7933" width="13.5703125" style="8" bestFit="1" customWidth="1"/>
    <col min="7934" max="7934" width="10.28515625" style="8" bestFit="1" customWidth="1"/>
    <col min="7935" max="7935" width="23.7109375" style="8" bestFit="1" customWidth="1"/>
    <col min="7936" max="7936" width="11.7109375" style="8" bestFit="1" customWidth="1"/>
    <col min="7937" max="7937" width="9.7109375" style="8" bestFit="1" customWidth="1"/>
    <col min="7938" max="7938" width="22.28515625" style="8" bestFit="1" customWidth="1"/>
    <col min="7939" max="7939" width="52.140625" style="8" customWidth="1"/>
    <col min="7940" max="7940" width="22" style="8" bestFit="1" customWidth="1"/>
    <col min="7941" max="7941" width="8.85546875" style="8"/>
    <col min="7942" max="7942" width="26.140625" style="8" customWidth="1"/>
    <col min="7943" max="7943" width="19.85546875" style="8" customWidth="1"/>
    <col min="7944" max="8184" width="8.85546875" style="8"/>
    <col min="8185" max="8186" width="5.140625" style="8" customWidth="1"/>
    <col min="8187" max="8187" width="12.5703125" style="8" bestFit="1" customWidth="1"/>
    <col min="8188" max="8188" width="13.28515625" style="8" bestFit="1" customWidth="1"/>
    <col min="8189" max="8189" width="13.5703125" style="8" bestFit="1" customWidth="1"/>
    <col min="8190" max="8190" width="10.28515625" style="8" bestFit="1" customWidth="1"/>
    <col min="8191" max="8191" width="23.7109375" style="8" bestFit="1" customWidth="1"/>
    <col min="8192" max="8192" width="11.7109375" style="8" bestFit="1" customWidth="1"/>
    <col min="8193" max="8193" width="9.7109375" style="8" bestFit="1" customWidth="1"/>
    <col min="8194" max="8194" width="22.28515625" style="8" bestFit="1" customWidth="1"/>
    <col min="8195" max="8195" width="52.140625" style="8" customWidth="1"/>
    <col min="8196" max="8196" width="22" style="8" bestFit="1" customWidth="1"/>
    <col min="8197" max="8197" width="8.85546875" style="8"/>
    <col min="8198" max="8198" width="26.140625" style="8" customWidth="1"/>
    <col min="8199" max="8199" width="19.85546875" style="8" customWidth="1"/>
    <col min="8200" max="8440" width="8.85546875" style="8"/>
    <col min="8441" max="8442" width="5.140625" style="8" customWidth="1"/>
    <col min="8443" max="8443" width="12.5703125" style="8" bestFit="1" customWidth="1"/>
    <col min="8444" max="8444" width="13.28515625" style="8" bestFit="1" customWidth="1"/>
    <col min="8445" max="8445" width="13.5703125" style="8" bestFit="1" customWidth="1"/>
    <col min="8446" max="8446" width="10.28515625" style="8" bestFit="1" customWidth="1"/>
    <col min="8447" max="8447" width="23.7109375" style="8" bestFit="1" customWidth="1"/>
    <col min="8448" max="8448" width="11.7109375" style="8" bestFit="1" customWidth="1"/>
    <col min="8449" max="8449" width="9.7109375" style="8" bestFit="1" customWidth="1"/>
    <col min="8450" max="8450" width="22.28515625" style="8" bestFit="1" customWidth="1"/>
    <col min="8451" max="8451" width="52.140625" style="8" customWidth="1"/>
    <col min="8452" max="8452" width="22" style="8" bestFit="1" customWidth="1"/>
    <col min="8453" max="8453" width="8.85546875" style="8"/>
    <col min="8454" max="8454" width="26.140625" style="8" customWidth="1"/>
    <col min="8455" max="8455" width="19.85546875" style="8" customWidth="1"/>
    <col min="8456" max="8696" width="8.85546875" style="8"/>
    <col min="8697" max="8698" width="5.140625" style="8" customWidth="1"/>
    <col min="8699" max="8699" width="12.5703125" style="8" bestFit="1" customWidth="1"/>
    <col min="8700" max="8700" width="13.28515625" style="8" bestFit="1" customWidth="1"/>
    <col min="8701" max="8701" width="13.5703125" style="8" bestFit="1" customWidth="1"/>
    <col min="8702" max="8702" width="10.28515625" style="8" bestFit="1" customWidth="1"/>
    <col min="8703" max="8703" width="23.7109375" style="8" bestFit="1" customWidth="1"/>
    <col min="8704" max="8704" width="11.7109375" style="8" bestFit="1" customWidth="1"/>
    <col min="8705" max="8705" width="9.7109375" style="8" bestFit="1" customWidth="1"/>
    <col min="8706" max="8706" width="22.28515625" style="8" bestFit="1" customWidth="1"/>
    <col min="8707" max="8707" width="52.140625" style="8" customWidth="1"/>
    <col min="8708" max="8708" width="22" style="8" bestFit="1" customWidth="1"/>
    <col min="8709" max="8709" width="8.85546875" style="8"/>
    <col min="8710" max="8710" width="26.140625" style="8" customWidth="1"/>
    <col min="8711" max="8711" width="19.85546875" style="8" customWidth="1"/>
    <col min="8712" max="8952" width="8.85546875" style="8"/>
    <col min="8953" max="8954" width="5.140625" style="8" customWidth="1"/>
    <col min="8955" max="8955" width="12.5703125" style="8" bestFit="1" customWidth="1"/>
    <col min="8956" max="8956" width="13.28515625" style="8" bestFit="1" customWidth="1"/>
    <col min="8957" max="8957" width="13.5703125" style="8" bestFit="1" customWidth="1"/>
    <col min="8958" max="8958" width="10.28515625" style="8" bestFit="1" customWidth="1"/>
    <col min="8959" max="8959" width="23.7109375" style="8" bestFit="1" customWidth="1"/>
    <col min="8960" max="8960" width="11.7109375" style="8" bestFit="1" customWidth="1"/>
    <col min="8961" max="8961" width="9.7109375" style="8" bestFit="1" customWidth="1"/>
    <col min="8962" max="8962" width="22.28515625" style="8" bestFit="1" customWidth="1"/>
    <col min="8963" max="8963" width="52.140625" style="8" customWidth="1"/>
    <col min="8964" max="8964" width="22" style="8" bestFit="1" customWidth="1"/>
    <col min="8965" max="8965" width="8.85546875" style="8"/>
    <col min="8966" max="8966" width="26.140625" style="8" customWidth="1"/>
    <col min="8967" max="8967" width="19.85546875" style="8" customWidth="1"/>
    <col min="8968" max="9208" width="8.85546875" style="8"/>
    <col min="9209" max="9210" width="5.140625" style="8" customWidth="1"/>
    <col min="9211" max="9211" width="12.5703125" style="8" bestFit="1" customWidth="1"/>
    <col min="9212" max="9212" width="13.28515625" style="8" bestFit="1" customWidth="1"/>
    <col min="9213" max="9213" width="13.5703125" style="8" bestFit="1" customWidth="1"/>
    <col min="9214" max="9214" width="10.28515625" style="8" bestFit="1" customWidth="1"/>
    <col min="9215" max="9215" width="23.7109375" style="8" bestFit="1" customWidth="1"/>
    <col min="9216" max="9216" width="11.7109375" style="8" bestFit="1" customWidth="1"/>
    <col min="9217" max="9217" width="9.7109375" style="8" bestFit="1" customWidth="1"/>
    <col min="9218" max="9218" width="22.28515625" style="8" bestFit="1" customWidth="1"/>
    <col min="9219" max="9219" width="52.140625" style="8" customWidth="1"/>
    <col min="9220" max="9220" width="22" style="8" bestFit="1" customWidth="1"/>
    <col min="9221" max="9221" width="8.85546875" style="8"/>
    <col min="9222" max="9222" width="26.140625" style="8" customWidth="1"/>
    <col min="9223" max="9223" width="19.85546875" style="8" customWidth="1"/>
    <col min="9224" max="9464" width="8.85546875" style="8"/>
    <col min="9465" max="9466" width="5.140625" style="8" customWidth="1"/>
    <col min="9467" max="9467" width="12.5703125" style="8" bestFit="1" customWidth="1"/>
    <col min="9468" max="9468" width="13.28515625" style="8" bestFit="1" customWidth="1"/>
    <col min="9469" max="9469" width="13.5703125" style="8" bestFit="1" customWidth="1"/>
    <col min="9470" max="9470" width="10.28515625" style="8" bestFit="1" customWidth="1"/>
    <col min="9471" max="9471" width="23.7109375" style="8" bestFit="1" customWidth="1"/>
    <col min="9472" max="9472" width="11.7109375" style="8" bestFit="1" customWidth="1"/>
    <col min="9473" max="9473" width="9.7109375" style="8" bestFit="1" customWidth="1"/>
    <col min="9474" max="9474" width="22.28515625" style="8" bestFit="1" customWidth="1"/>
    <col min="9475" max="9475" width="52.140625" style="8" customWidth="1"/>
    <col min="9476" max="9476" width="22" style="8" bestFit="1" customWidth="1"/>
    <col min="9477" max="9477" width="8.85546875" style="8"/>
    <col min="9478" max="9478" width="26.140625" style="8" customWidth="1"/>
    <col min="9479" max="9479" width="19.85546875" style="8" customWidth="1"/>
    <col min="9480" max="9720" width="8.85546875" style="8"/>
    <col min="9721" max="9722" width="5.140625" style="8" customWidth="1"/>
    <col min="9723" max="9723" width="12.5703125" style="8" bestFit="1" customWidth="1"/>
    <col min="9724" max="9724" width="13.28515625" style="8" bestFit="1" customWidth="1"/>
    <col min="9725" max="9725" width="13.5703125" style="8" bestFit="1" customWidth="1"/>
    <col min="9726" max="9726" width="10.28515625" style="8" bestFit="1" customWidth="1"/>
    <col min="9727" max="9727" width="23.7109375" style="8" bestFit="1" customWidth="1"/>
    <col min="9728" max="9728" width="11.7109375" style="8" bestFit="1" customWidth="1"/>
    <col min="9729" max="9729" width="9.7109375" style="8" bestFit="1" customWidth="1"/>
    <col min="9730" max="9730" width="22.28515625" style="8" bestFit="1" customWidth="1"/>
    <col min="9731" max="9731" width="52.140625" style="8" customWidth="1"/>
    <col min="9732" max="9732" width="22" style="8" bestFit="1" customWidth="1"/>
    <col min="9733" max="9733" width="8.85546875" style="8"/>
    <col min="9734" max="9734" width="26.140625" style="8" customWidth="1"/>
    <col min="9735" max="9735" width="19.85546875" style="8" customWidth="1"/>
    <col min="9736" max="9976" width="8.85546875" style="8"/>
    <col min="9977" max="9978" width="5.140625" style="8" customWidth="1"/>
    <col min="9979" max="9979" width="12.5703125" style="8" bestFit="1" customWidth="1"/>
    <col min="9980" max="9980" width="13.28515625" style="8" bestFit="1" customWidth="1"/>
    <col min="9981" max="9981" width="13.5703125" style="8" bestFit="1" customWidth="1"/>
    <col min="9982" max="9982" width="10.28515625" style="8" bestFit="1" customWidth="1"/>
    <col min="9983" max="9983" width="23.7109375" style="8" bestFit="1" customWidth="1"/>
    <col min="9984" max="9984" width="11.7109375" style="8" bestFit="1" customWidth="1"/>
    <col min="9985" max="9985" width="9.7109375" style="8" bestFit="1" customWidth="1"/>
    <col min="9986" max="9986" width="22.28515625" style="8" bestFit="1" customWidth="1"/>
    <col min="9987" max="9987" width="52.140625" style="8" customWidth="1"/>
    <col min="9988" max="9988" width="22" style="8" bestFit="1" customWidth="1"/>
    <col min="9989" max="9989" width="8.85546875" style="8"/>
    <col min="9990" max="9990" width="26.140625" style="8" customWidth="1"/>
    <col min="9991" max="9991" width="19.85546875" style="8" customWidth="1"/>
    <col min="9992" max="10232" width="8.85546875" style="8"/>
    <col min="10233" max="10234" width="5.140625" style="8" customWidth="1"/>
    <col min="10235" max="10235" width="12.5703125" style="8" bestFit="1" customWidth="1"/>
    <col min="10236" max="10236" width="13.28515625" style="8" bestFit="1" customWidth="1"/>
    <col min="10237" max="10237" width="13.5703125" style="8" bestFit="1" customWidth="1"/>
    <col min="10238" max="10238" width="10.28515625" style="8" bestFit="1" customWidth="1"/>
    <col min="10239" max="10239" width="23.7109375" style="8" bestFit="1" customWidth="1"/>
    <col min="10240" max="10240" width="11.7109375" style="8" bestFit="1" customWidth="1"/>
    <col min="10241" max="10241" width="9.7109375" style="8" bestFit="1" customWidth="1"/>
    <col min="10242" max="10242" width="22.28515625" style="8" bestFit="1" customWidth="1"/>
    <col min="10243" max="10243" width="52.140625" style="8" customWidth="1"/>
    <col min="10244" max="10244" width="22" style="8" bestFit="1" customWidth="1"/>
    <col min="10245" max="10245" width="8.85546875" style="8"/>
    <col min="10246" max="10246" width="26.140625" style="8" customWidth="1"/>
    <col min="10247" max="10247" width="19.85546875" style="8" customWidth="1"/>
    <col min="10248" max="10488" width="8.85546875" style="8"/>
    <col min="10489" max="10490" width="5.140625" style="8" customWidth="1"/>
    <col min="10491" max="10491" width="12.5703125" style="8" bestFit="1" customWidth="1"/>
    <col min="10492" max="10492" width="13.28515625" style="8" bestFit="1" customWidth="1"/>
    <col min="10493" max="10493" width="13.5703125" style="8" bestFit="1" customWidth="1"/>
    <col min="10494" max="10494" width="10.28515625" style="8" bestFit="1" customWidth="1"/>
    <col min="10495" max="10495" width="23.7109375" style="8" bestFit="1" customWidth="1"/>
    <col min="10496" max="10496" width="11.7109375" style="8" bestFit="1" customWidth="1"/>
    <col min="10497" max="10497" width="9.7109375" style="8" bestFit="1" customWidth="1"/>
    <col min="10498" max="10498" width="22.28515625" style="8" bestFit="1" customWidth="1"/>
    <col min="10499" max="10499" width="52.140625" style="8" customWidth="1"/>
    <col min="10500" max="10500" width="22" style="8" bestFit="1" customWidth="1"/>
    <col min="10501" max="10501" width="8.85546875" style="8"/>
    <col min="10502" max="10502" width="26.140625" style="8" customWidth="1"/>
    <col min="10503" max="10503" width="19.85546875" style="8" customWidth="1"/>
    <col min="10504" max="10744" width="8.85546875" style="8"/>
    <col min="10745" max="10746" width="5.140625" style="8" customWidth="1"/>
    <col min="10747" max="10747" width="12.5703125" style="8" bestFit="1" customWidth="1"/>
    <col min="10748" max="10748" width="13.28515625" style="8" bestFit="1" customWidth="1"/>
    <col min="10749" max="10749" width="13.5703125" style="8" bestFit="1" customWidth="1"/>
    <col min="10750" max="10750" width="10.28515625" style="8" bestFit="1" customWidth="1"/>
    <col min="10751" max="10751" width="23.7109375" style="8" bestFit="1" customWidth="1"/>
    <col min="10752" max="10752" width="11.7109375" style="8" bestFit="1" customWidth="1"/>
    <col min="10753" max="10753" width="9.7109375" style="8" bestFit="1" customWidth="1"/>
    <col min="10754" max="10754" width="22.28515625" style="8" bestFit="1" customWidth="1"/>
    <col min="10755" max="10755" width="52.140625" style="8" customWidth="1"/>
    <col min="10756" max="10756" width="22" style="8" bestFit="1" customWidth="1"/>
    <col min="10757" max="10757" width="8.85546875" style="8"/>
    <col min="10758" max="10758" width="26.140625" style="8" customWidth="1"/>
    <col min="10759" max="10759" width="19.85546875" style="8" customWidth="1"/>
    <col min="10760" max="11000" width="8.85546875" style="8"/>
    <col min="11001" max="11002" width="5.140625" style="8" customWidth="1"/>
    <col min="11003" max="11003" width="12.5703125" style="8" bestFit="1" customWidth="1"/>
    <col min="11004" max="11004" width="13.28515625" style="8" bestFit="1" customWidth="1"/>
    <col min="11005" max="11005" width="13.5703125" style="8" bestFit="1" customWidth="1"/>
    <col min="11006" max="11006" width="10.28515625" style="8" bestFit="1" customWidth="1"/>
    <col min="11007" max="11007" width="23.7109375" style="8" bestFit="1" customWidth="1"/>
    <col min="11008" max="11008" width="11.7109375" style="8" bestFit="1" customWidth="1"/>
    <col min="11009" max="11009" width="9.7109375" style="8" bestFit="1" customWidth="1"/>
    <col min="11010" max="11010" width="22.28515625" style="8" bestFit="1" customWidth="1"/>
    <col min="11011" max="11011" width="52.140625" style="8" customWidth="1"/>
    <col min="11012" max="11012" width="22" style="8" bestFit="1" customWidth="1"/>
    <col min="11013" max="11013" width="8.85546875" style="8"/>
    <col min="11014" max="11014" width="26.140625" style="8" customWidth="1"/>
    <col min="11015" max="11015" width="19.85546875" style="8" customWidth="1"/>
    <col min="11016" max="11256" width="8.85546875" style="8"/>
    <col min="11257" max="11258" width="5.140625" style="8" customWidth="1"/>
    <col min="11259" max="11259" width="12.5703125" style="8" bestFit="1" customWidth="1"/>
    <col min="11260" max="11260" width="13.28515625" style="8" bestFit="1" customWidth="1"/>
    <col min="11261" max="11261" width="13.5703125" style="8" bestFit="1" customWidth="1"/>
    <col min="11262" max="11262" width="10.28515625" style="8" bestFit="1" customWidth="1"/>
    <col min="11263" max="11263" width="23.7109375" style="8" bestFit="1" customWidth="1"/>
    <col min="11264" max="11264" width="11.7109375" style="8" bestFit="1" customWidth="1"/>
    <col min="11265" max="11265" width="9.7109375" style="8" bestFit="1" customWidth="1"/>
    <col min="11266" max="11266" width="22.28515625" style="8" bestFit="1" customWidth="1"/>
    <col min="11267" max="11267" width="52.140625" style="8" customWidth="1"/>
    <col min="11268" max="11268" width="22" style="8" bestFit="1" customWidth="1"/>
    <col min="11269" max="11269" width="8.85546875" style="8"/>
    <col min="11270" max="11270" width="26.140625" style="8" customWidth="1"/>
    <col min="11271" max="11271" width="19.85546875" style="8" customWidth="1"/>
    <col min="11272" max="11512" width="8.85546875" style="8"/>
    <col min="11513" max="11514" width="5.140625" style="8" customWidth="1"/>
    <col min="11515" max="11515" width="12.5703125" style="8" bestFit="1" customWidth="1"/>
    <col min="11516" max="11516" width="13.28515625" style="8" bestFit="1" customWidth="1"/>
    <col min="11517" max="11517" width="13.5703125" style="8" bestFit="1" customWidth="1"/>
    <col min="11518" max="11518" width="10.28515625" style="8" bestFit="1" customWidth="1"/>
    <col min="11519" max="11519" width="23.7109375" style="8" bestFit="1" customWidth="1"/>
    <col min="11520" max="11520" width="11.7109375" style="8" bestFit="1" customWidth="1"/>
    <col min="11521" max="11521" width="9.7109375" style="8" bestFit="1" customWidth="1"/>
    <col min="11522" max="11522" width="22.28515625" style="8" bestFit="1" customWidth="1"/>
    <col min="11523" max="11523" width="52.140625" style="8" customWidth="1"/>
    <col min="11524" max="11524" width="22" style="8" bestFit="1" customWidth="1"/>
    <col min="11525" max="11525" width="8.85546875" style="8"/>
    <col min="11526" max="11526" width="26.140625" style="8" customWidth="1"/>
    <col min="11527" max="11527" width="19.85546875" style="8" customWidth="1"/>
    <col min="11528" max="11768" width="8.85546875" style="8"/>
    <col min="11769" max="11770" width="5.140625" style="8" customWidth="1"/>
    <col min="11771" max="11771" width="12.5703125" style="8" bestFit="1" customWidth="1"/>
    <col min="11772" max="11772" width="13.28515625" style="8" bestFit="1" customWidth="1"/>
    <col min="11773" max="11773" width="13.5703125" style="8" bestFit="1" customWidth="1"/>
    <col min="11774" max="11774" width="10.28515625" style="8" bestFit="1" customWidth="1"/>
    <col min="11775" max="11775" width="23.7109375" style="8" bestFit="1" customWidth="1"/>
    <col min="11776" max="11776" width="11.7109375" style="8" bestFit="1" customWidth="1"/>
    <col min="11777" max="11777" width="9.7109375" style="8" bestFit="1" customWidth="1"/>
    <col min="11778" max="11778" width="22.28515625" style="8" bestFit="1" customWidth="1"/>
    <col min="11779" max="11779" width="52.140625" style="8" customWidth="1"/>
    <col min="11780" max="11780" width="22" style="8" bestFit="1" customWidth="1"/>
    <col min="11781" max="11781" width="8.85546875" style="8"/>
    <col min="11782" max="11782" width="26.140625" style="8" customWidth="1"/>
    <col min="11783" max="11783" width="19.85546875" style="8" customWidth="1"/>
    <col min="11784" max="12024" width="8.85546875" style="8"/>
    <col min="12025" max="12026" width="5.140625" style="8" customWidth="1"/>
    <col min="12027" max="12027" width="12.5703125" style="8" bestFit="1" customWidth="1"/>
    <col min="12028" max="12028" width="13.28515625" style="8" bestFit="1" customWidth="1"/>
    <col min="12029" max="12029" width="13.5703125" style="8" bestFit="1" customWidth="1"/>
    <col min="12030" max="12030" width="10.28515625" style="8" bestFit="1" customWidth="1"/>
    <col min="12031" max="12031" width="23.7109375" style="8" bestFit="1" customWidth="1"/>
    <col min="12032" max="12032" width="11.7109375" style="8" bestFit="1" customWidth="1"/>
    <col min="12033" max="12033" width="9.7109375" style="8" bestFit="1" customWidth="1"/>
    <col min="12034" max="12034" width="22.28515625" style="8" bestFit="1" customWidth="1"/>
    <col min="12035" max="12035" width="52.140625" style="8" customWidth="1"/>
    <col min="12036" max="12036" width="22" style="8" bestFit="1" customWidth="1"/>
    <col min="12037" max="12037" width="8.85546875" style="8"/>
    <col min="12038" max="12038" width="26.140625" style="8" customWidth="1"/>
    <col min="12039" max="12039" width="19.85546875" style="8" customWidth="1"/>
    <col min="12040" max="12280" width="8.85546875" style="8"/>
    <col min="12281" max="12282" width="5.140625" style="8" customWidth="1"/>
    <col min="12283" max="12283" width="12.5703125" style="8" bestFit="1" customWidth="1"/>
    <col min="12284" max="12284" width="13.28515625" style="8" bestFit="1" customWidth="1"/>
    <col min="12285" max="12285" width="13.5703125" style="8" bestFit="1" customWidth="1"/>
    <col min="12286" max="12286" width="10.28515625" style="8" bestFit="1" customWidth="1"/>
    <col min="12287" max="12287" width="23.7109375" style="8" bestFit="1" customWidth="1"/>
    <col min="12288" max="12288" width="11.7109375" style="8" bestFit="1" customWidth="1"/>
    <col min="12289" max="12289" width="9.7109375" style="8" bestFit="1" customWidth="1"/>
    <col min="12290" max="12290" width="22.28515625" style="8" bestFit="1" customWidth="1"/>
    <col min="12291" max="12291" width="52.140625" style="8" customWidth="1"/>
    <col min="12292" max="12292" width="22" style="8" bestFit="1" customWidth="1"/>
    <col min="12293" max="12293" width="8.85546875" style="8"/>
    <col min="12294" max="12294" width="26.140625" style="8" customWidth="1"/>
    <col min="12295" max="12295" width="19.85546875" style="8" customWidth="1"/>
    <col min="12296" max="12536" width="8.85546875" style="8"/>
    <col min="12537" max="12538" width="5.140625" style="8" customWidth="1"/>
    <col min="12539" max="12539" width="12.5703125" style="8" bestFit="1" customWidth="1"/>
    <col min="12540" max="12540" width="13.28515625" style="8" bestFit="1" customWidth="1"/>
    <col min="12541" max="12541" width="13.5703125" style="8" bestFit="1" customWidth="1"/>
    <col min="12542" max="12542" width="10.28515625" style="8" bestFit="1" customWidth="1"/>
    <col min="12543" max="12543" width="23.7109375" style="8" bestFit="1" customWidth="1"/>
    <col min="12544" max="12544" width="11.7109375" style="8" bestFit="1" customWidth="1"/>
    <col min="12545" max="12545" width="9.7109375" style="8" bestFit="1" customWidth="1"/>
    <col min="12546" max="12546" width="22.28515625" style="8" bestFit="1" customWidth="1"/>
    <col min="12547" max="12547" width="52.140625" style="8" customWidth="1"/>
    <col min="12548" max="12548" width="22" style="8" bestFit="1" customWidth="1"/>
    <col min="12549" max="12549" width="8.85546875" style="8"/>
    <col min="12550" max="12550" width="26.140625" style="8" customWidth="1"/>
    <col min="12551" max="12551" width="19.85546875" style="8" customWidth="1"/>
    <col min="12552" max="12792" width="8.85546875" style="8"/>
    <col min="12793" max="12794" width="5.140625" style="8" customWidth="1"/>
    <col min="12795" max="12795" width="12.5703125" style="8" bestFit="1" customWidth="1"/>
    <col min="12796" max="12796" width="13.28515625" style="8" bestFit="1" customWidth="1"/>
    <col min="12797" max="12797" width="13.5703125" style="8" bestFit="1" customWidth="1"/>
    <col min="12798" max="12798" width="10.28515625" style="8" bestFit="1" customWidth="1"/>
    <col min="12799" max="12799" width="23.7109375" style="8" bestFit="1" customWidth="1"/>
    <col min="12800" max="12800" width="11.7109375" style="8" bestFit="1" customWidth="1"/>
    <col min="12801" max="12801" width="9.7109375" style="8" bestFit="1" customWidth="1"/>
    <col min="12802" max="12802" width="22.28515625" style="8" bestFit="1" customWidth="1"/>
    <col min="12803" max="12803" width="52.140625" style="8" customWidth="1"/>
    <col min="12804" max="12804" width="22" style="8" bestFit="1" customWidth="1"/>
    <col min="12805" max="12805" width="8.85546875" style="8"/>
    <col min="12806" max="12806" width="26.140625" style="8" customWidth="1"/>
    <col min="12807" max="12807" width="19.85546875" style="8" customWidth="1"/>
    <col min="12808" max="13048" width="8.85546875" style="8"/>
    <col min="13049" max="13050" width="5.140625" style="8" customWidth="1"/>
    <col min="13051" max="13051" width="12.5703125" style="8" bestFit="1" customWidth="1"/>
    <col min="13052" max="13052" width="13.28515625" style="8" bestFit="1" customWidth="1"/>
    <col min="13053" max="13053" width="13.5703125" style="8" bestFit="1" customWidth="1"/>
    <col min="13054" max="13054" width="10.28515625" style="8" bestFit="1" customWidth="1"/>
    <col min="13055" max="13055" width="23.7109375" style="8" bestFit="1" customWidth="1"/>
    <col min="13056" max="13056" width="11.7109375" style="8" bestFit="1" customWidth="1"/>
    <col min="13057" max="13057" width="9.7109375" style="8" bestFit="1" customWidth="1"/>
    <col min="13058" max="13058" width="22.28515625" style="8" bestFit="1" customWidth="1"/>
    <col min="13059" max="13059" width="52.140625" style="8" customWidth="1"/>
    <col min="13060" max="13060" width="22" style="8" bestFit="1" customWidth="1"/>
    <col min="13061" max="13061" width="8.85546875" style="8"/>
    <col min="13062" max="13062" width="26.140625" style="8" customWidth="1"/>
    <col min="13063" max="13063" width="19.85546875" style="8" customWidth="1"/>
    <col min="13064" max="13304" width="8.85546875" style="8"/>
    <col min="13305" max="13306" width="5.140625" style="8" customWidth="1"/>
    <col min="13307" max="13307" width="12.5703125" style="8" bestFit="1" customWidth="1"/>
    <col min="13308" max="13308" width="13.28515625" style="8" bestFit="1" customWidth="1"/>
    <col min="13309" max="13309" width="13.5703125" style="8" bestFit="1" customWidth="1"/>
    <col min="13310" max="13310" width="10.28515625" style="8" bestFit="1" customWidth="1"/>
    <col min="13311" max="13311" width="23.7109375" style="8" bestFit="1" customWidth="1"/>
    <col min="13312" max="13312" width="11.7109375" style="8" bestFit="1" customWidth="1"/>
    <col min="13313" max="13313" width="9.7109375" style="8" bestFit="1" customWidth="1"/>
    <col min="13314" max="13314" width="22.28515625" style="8" bestFit="1" customWidth="1"/>
    <col min="13315" max="13315" width="52.140625" style="8" customWidth="1"/>
    <col min="13316" max="13316" width="22" style="8" bestFit="1" customWidth="1"/>
    <col min="13317" max="13317" width="8.85546875" style="8"/>
    <col min="13318" max="13318" width="26.140625" style="8" customWidth="1"/>
    <col min="13319" max="13319" width="19.85546875" style="8" customWidth="1"/>
    <col min="13320" max="13560" width="8.85546875" style="8"/>
    <col min="13561" max="13562" width="5.140625" style="8" customWidth="1"/>
    <col min="13563" max="13563" width="12.5703125" style="8" bestFit="1" customWidth="1"/>
    <col min="13564" max="13564" width="13.28515625" style="8" bestFit="1" customWidth="1"/>
    <col min="13565" max="13565" width="13.5703125" style="8" bestFit="1" customWidth="1"/>
    <col min="13566" max="13566" width="10.28515625" style="8" bestFit="1" customWidth="1"/>
    <col min="13567" max="13567" width="23.7109375" style="8" bestFit="1" customWidth="1"/>
    <col min="13568" max="13568" width="11.7109375" style="8" bestFit="1" customWidth="1"/>
    <col min="13569" max="13569" width="9.7109375" style="8" bestFit="1" customWidth="1"/>
    <col min="13570" max="13570" width="22.28515625" style="8" bestFit="1" customWidth="1"/>
    <col min="13571" max="13571" width="52.140625" style="8" customWidth="1"/>
    <col min="13572" max="13572" width="22" style="8" bestFit="1" customWidth="1"/>
    <col min="13573" max="13573" width="8.85546875" style="8"/>
    <col min="13574" max="13574" width="26.140625" style="8" customWidth="1"/>
    <col min="13575" max="13575" width="19.85546875" style="8" customWidth="1"/>
    <col min="13576" max="13816" width="8.85546875" style="8"/>
    <col min="13817" max="13818" width="5.140625" style="8" customWidth="1"/>
    <col min="13819" max="13819" width="12.5703125" style="8" bestFit="1" customWidth="1"/>
    <col min="13820" max="13820" width="13.28515625" style="8" bestFit="1" customWidth="1"/>
    <col min="13821" max="13821" width="13.5703125" style="8" bestFit="1" customWidth="1"/>
    <col min="13822" max="13822" width="10.28515625" style="8" bestFit="1" customWidth="1"/>
    <col min="13823" max="13823" width="23.7109375" style="8" bestFit="1" customWidth="1"/>
    <col min="13824" max="13824" width="11.7109375" style="8" bestFit="1" customWidth="1"/>
    <col min="13825" max="13825" width="9.7109375" style="8" bestFit="1" customWidth="1"/>
    <col min="13826" max="13826" width="22.28515625" style="8" bestFit="1" customWidth="1"/>
    <col min="13827" max="13827" width="52.140625" style="8" customWidth="1"/>
    <col min="13828" max="13828" width="22" style="8" bestFit="1" customWidth="1"/>
    <col min="13829" max="13829" width="8.85546875" style="8"/>
    <col min="13830" max="13830" width="26.140625" style="8" customWidth="1"/>
    <col min="13831" max="13831" width="19.85546875" style="8" customWidth="1"/>
    <col min="13832" max="14072" width="8.85546875" style="8"/>
    <col min="14073" max="14074" width="5.140625" style="8" customWidth="1"/>
    <col min="14075" max="14075" width="12.5703125" style="8" bestFit="1" customWidth="1"/>
    <col min="14076" max="14076" width="13.28515625" style="8" bestFit="1" customWidth="1"/>
    <col min="14077" max="14077" width="13.5703125" style="8" bestFit="1" customWidth="1"/>
    <col min="14078" max="14078" width="10.28515625" style="8" bestFit="1" customWidth="1"/>
    <col min="14079" max="14079" width="23.7109375" style="8" bestFit="1" customWidth="1"/>
    <col min="14080" max="14080" width="11.7109375" style="8" bestFit="1" customWidth="1"/>
    <col min="14081" max="14081" width="9.7109375" style="8" bestFit="1" customWidth="1"/>
    <col min="14082" max="14082" width="22.28515625" style="8" bestFit="1" customWidth="1"/>
    <col min="14083" max="14083" width="52.140625" style="8" customWidth="1"/>
    <col min="14084" max="14084" width="22" style="8" bestFit="1" customWidth="1"/>
    <col min="14085" max="14085" width="8.85546875" style="8"/>
    <col min="14086" max="14086" width="26.140625" style="8" customWidth="1"/>
    <col min="14087" max="14087" width="19.85546875" style="8" customWidth="1"/>
    <col min="14088" max="14328" width="8.85546875" style="8"/>
    <col min="14329" max="14330" width="5.140625" style="8" customWidth="1"/>
    <col min="14331" max="14331" width="12.5703125" style="8" bestFit="1" customWidth="1"/>
    <col min="14332" max="14332" width="13.28515625" style="8" bestFit="1" customWidth="1"/>
    <col min="14333" max="14333" width="13.5703125" style="8" bestFit="1" customWidth="1"/>
    <col min="14334" max="14334" width="10.28515625" style="8" bestFit="1" customWidth="1"/>
    <col min="14335" max="14335" width="23.7109375" style="8" bestFit="1" customWidth="1"/>
    <col min="14336" max="14336" width="11.7109375" style="8" bestFit="1" customWidth="1"/>
    <col min="14337" max="14337" width="9.7109375" style="8" bestFit="1" customWidth="1"/>
    <col min="14338" max="14338" width="22.28515625" style="8" bestFit="1" customWidth="1"/>
    <col min="14339" max="14339" width="52.140625" style="8" customWidth="1"/>
    <col min="14340" max="14340" width="22" style="8" bestFit="1" customWidth="1"/>
    <col min="14341" max="14341" width="8.85546875" style="8"/>
    <col min="14342" max="14342" width="26.140625" style="8" customWidth="1"/>
    <col min="14343" max="14343" width="19.85546875" style="8" customWidth="1"/>
    <col min="14344" max="14584" width="8.85546875" style="8"/>
    <col min="14585" max="14586" width="5.140625" style="8" customWidth="1"/>
    <col min="14587" max="14587" width="12.5703125" style="8" bestFit="1" customWidth="1"/>
    <col min="14588" max="14588" width="13.28515625" style="8" bestFit="1" customWidth="1"/>
    <col min="14589" max="14589" width="13.5703125" style="8" bestFit="1" customWidth="1"/>
    <col min="14590" max="14590" width="10.28515625" style="8" bestFit="1" customWidth="1"/>
    <col min="14591" max="14591" width="23.7109375" style="8" bestFit="1" customWidth="1"/>
    <col min="14592" max="14592" width="11.7109375" style="8" bestFit="1" customWidth="1"/>
    <col min="14593" max="14593" width="9.7109375" style="8" bestFit="1" customWidth="1"/>
    <col min="14594" max="14594" width="22.28515625" style="8" bestFit="1" customWidth="1"/>
    <col min="14595" max="14595" width="52.140625" style="8" customWidth="1"/>
    <col min="14596" max="14596" width="22" style="8" bestFit="1" customWidth="1"/>
    <col min="14597" max="14597" width="8.85546875" style="8"/>
    <col min="14598" max="14598" width="26.140625" style="8" customWidth="1"/>
    <col min="14599" max="14599" width="19.85546875" style="8" customWidth="1"/>
    <col min="14600" max="14840" width="8.85546875" style="8"/>
    <col min="14841" max="14842" width="5.140625" style="8" customWidth="1"/>
    <col min="14843" max="14843" width="12.5703125" style="8" bestFit="1" customWidth="1"/>
    <col min="14844" max="14844" width="13.28515625" style="8" bestFit="1" customWidth="1"/>
    <col min="14845" max="14845" width="13.5703125" style="8" bestFit="1" customWidth="1"/>
    <col min="14846" max="14846" width="10.28515625" style="8" bestFit="1" customWidth="1"/>
    <col min="14847" max="14847" width="23.7109375" style="8" bestFit="1" customWidth="1"/>
    <col min="14848" max="14848" width="11.7109375" style="8" bestFit="1" customWidth="1"/>
    <col min="14849" max="14849" width="9.7109375" style="8" bestFit="1" customWidth="1"/>
    <col min="14850" max="14850" width="22.28515625" style="8" bestFit="1" customWidth="1"/>
    <col min="14851" max="14851" width="52.140625" style="8" customWidth="1"/>
    <col min="14852" max="14852" width="22" style="8" bestFit="1" customWidth="1"/>
    <col min="14853" max="14853" width="8.85546875" style="8"/>
    <col min="14854" max="14854" width="26.140625" style="8" customWidth="1"/>
    <col min="14855" max="14855" width="19.85546875" style="8" customWidth="1"/>
    <col min="14856" max="15096" width="8.85546875" style="8"/>
    <col min="15097" max="15098" width="5.140625" style="8" customWidth="1"/>
    <col min="15099" max="15099" width="12.5703125" style="8" bestFit="1" customWidth="1"/>
    <col min="15100" max="15100" width="13.28515625" style="8" bestFit="1" customWidth="1"/>
    <col min="15101" max="15101" width="13.5703125" style="8" bestFit="1" customWidth="1"/>
    <col min="15102" max="15102" width="10.28515625" style="8" bestFit="1" customWidth="1"/>
    <col min="15103" max="15103" width="23.7109375" style="8" bestFit="1" customWidth="1"/>
    <col min="15104" max="15104" width="11.7109375" style="8" bestFit="1" customWidth="1"/>
    <col min="15105" max="15105" width="9.7109375" style="8" bestFit="1" customWidth="1"/>
    <col min="15106" max="15106" width="22.28515625" style="8" bestFit="1" customWidth="1"/>
    <col min="15107" max="15107" width="52.140625" style="8" customWidth="1"/>
    <col min="15108" max="15108" width="22" style="8" bestFit="1" customWidth="1"/>
    <col min="15109" max="15109" width="8.85546875" style="8"/>
    <col min="15110" max="15110" width="26.140625" style="8" customWidth="1"/>
    <col min="15111" max="15111" width="19.85546875" style="8" customWidth="1"/>
    <col min="15112" max="15352" width="8.85546875" style="8"/>
    <col min="15353" max="15354" width="5.140625" style="8" customWidth="1"/>
    <col min="15355" max="15355" width="12.5703125" style="8" bestFit="1" customWidth="1"/>
    <col min="15356" max="15356" width="13.28515625" style="8" bestFit="1" customWidth="1"/>
    <col min="15357" max="15357" width="13.5703125" style="8" bestFit="1" customWidth="1"/>
    <col min="15358" max="15358" width="10.28515625" style="8" bestFit="1" customWidth="1"/>
    <col min="15359" max="15359" width="23.7109375" style="8" bestFit="1" customWidth="1"/>
    <col min="15360" max="15360" width="11.7109375" style="8" bestFit="1" customWidth="1"/>
    <col min="15361" max="15361" width="9.7109375" style="8" bestFit="1" customWidth="1"/>
    <col min="15362" max="15362" width="22.28515625" style="8" bestFit="1" customWidth="1"/>
    <col min="15363" max="15363" width="52.140625" style="8" customWidth="1"/>
    <col min="15364" max="15364" width="22" style="8" bestFit="1" customWidth="1"/>
    <col min="15365" max="15365" width="8.85546875" style="8"/>
    <col min="15366" max="15366" width="26.140625" style="8" customWidth="1"/>
    <col min="15367" max="15367" width="19.85546875" style="8" customWidth="1"/>
    <col min="15368" max="15608" width="8.85546875" style="8"/>
    <col min="15609" max="15610" width="5.140625" style="8" customWidth="1"/>
    <col min="15611" max="15611" width="12.5703125" style="8" bestFit="1" customWidth="1"/>
    <col min="15612" max="15612" width="13.28515625" style="8" bestFit="1" customWidth="1"/>
    <col min="15613" max="15613" width="13.5703125" style="8" bestFit="1" customWidth="1"/>
    <col min="15614" max="15614" width="10.28515625" style="8" bestFit="1" customWidth="1"/>
    <col min="15615" max="15615" width="23.7109375" style="8" bestFit="1" customWidth="1"/>
    <col min="15616" max="15616" width="11.7109375" style="8" bestFit="1" customWidth="1"/>
    <col min="15617" max="15617" width="9.7109375" style="8" bestFit="1" customWidth="1"/>
    <col min="15618" max="15618" width="22.28515625" style="8" bestFit="1" customWidth="1"/>
    <col min="15619" max="15619" width="52.140625" style="8" customWidth="1"/>
    <col min="15620" max="15620" width="22" style="8" bestFit="1" customWidth="1"/>
    <col min="15621" max="15621" width="8.85546875" style="8"/>
    <col min="15622" max="15622" width="26.140625" style="8" customWidth="1"/>
    <col min="15623" max="15623" width="19.85546875" style="8" customWidth="1"/>
    <col min="15624" max="15864" width="8.85546875" style="8"/>
    <col min="15865" max="15866" width="5.140625" style="8" customWidth="1"/>
    <col min="15867" max="15867" width="12.5703125" style="8" bestFit="1" customWidth="1"/>
    <col min="15868" max="15868" width="13.28515625" style="8" bestFit="1" customWidth="1"/>
    <col min="15869" max="15869" width="13.5703125" style="8" bestFit="1" customWidth="1"/>
    <col min="15870" max="15870" width="10.28515625" style="8" bestFit="1" customWidth="1"/>
    <col min="15871" max="15871" width="23.7109375" style="8" bestFit="1" customWidth="1"/>
    <col min="15872" max="15872" width="11.7109375" style="8" bestFit="1" customWidth="1"/>
    <col min="15873" max="15873" width="9.7109375" style="8" bestFit="1" customWidth="1"/>
    <col min="15874" max="15874" width="22.28515625" style="8" bestFit="1" customWidth="1"/>
    <col min="15875" max="15875" width="52.140625" style="8" customWidth="1"/>
    <col min="15876" max="15876" width="22" style="8" bestFit="1" customWidth="1"/>
    <col min="15877" max="15877" width="8.85546875" style="8"/>
    <col min="15878" max="15878" width="26.140625" style="8" customWidth="1"/>
    <col min="15879" max="15879" width="19.85546875" style="8" customWidth="1"/>
    <col min="15880" max="16120" width="8.85546875" style="8"/>
    <col min="16121" max="16122" width="5.140625" style="8" customWidth="1"/>
    <col min="16123" max="16123" width="12.5703125" style="8" bestFit="1" customWidth="1"/>
    <col min="16124" max="16124" width="13.28515625" style="8" bestFit="1" customWidth="1"/>
    <col min="16125" max="16125" width="13.5703125" style="8" bestFit="1" customWidth="1"/>
    <col min="16126" max="16126" width="10.28515625" style="8" bestFit="1" customWidth="1"/>
    <col min="16127" max="16127" width="23.7109375" style="8" bestFit="1" customWidth="1"/>
    <col min="16128" max="16128" width="11.7109375" style="8" bestFit="1" customWidth="1"/>
    <col min="16129" max="16129" width="9.7109375" style="8" bestFit="1" customWidth="1"/>
    <col min="16130" max="16130" width="22.28515625" style="8" bestFit="1" customWidth="1"/>
    <col min="16131" max="16131" width="52.140625" style="8" customWidth="1"/>
    <col min="16132" max="16132" width="22" style="8" bestFit="1" customWidth="1"/>
    <col min="16133" max="16133" width="8.85546875" style="8"/>
    <col min="16134" max="16134" width="26.140625" style="8" customWidth="1"/>
    <col min="16135" max="16135" width="19.85546875" style="8" customWidth="1"/>
    <col min="16136" max="16374" width="8.85546875" style="8"/>
    <col min="16375" max="16384" width="8.7109375" style="8" customWidth="1"/>
  </cols>
  <sheetData>
    <row r="1" spans="1:11" s="24" customFormat="1" ht="12.75">
      <c r="A1" s="404" t="s">
        <v>6068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1" s="24" customFormat="1" ht="12.75">
      <c r="A2" s="237" t="s">
        <v>5338</v>
      </c>
      <c r="B2" s="31"/>
      <c r="C2" s="44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56" t="s">
        <v>5981</v>
      </c>
      <c r="B3" s="303" t="s">
        <v>4827</v>
      </c>
      <c r="C3" s="305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56"/>
      <c r="B4" s="303"/>
      <c r="C4" s="306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1" ht="19.149999999999999" customHeight="1">
      <c r="A5" s="371">
        <v>1</v>
      </c>
      <c r="B5" s="347" t="s">
        <v>5680</v>
      </c>
      <c r="C5" s="21" t="s">
        <v>3077</v>
      </c>
      <c r="D5" s="68" t="s">
        <v>3076</v>
      </c>
      <c r="E5" s="7"/>
      <c r="F5" s="83">
        <v>331</v>
      </c>
      <c r="G5" s="83">
        <v>226</v>
      </c>
      <c r="H5" s="215">
        <f t="shared" ref="H5:H29" si="0">SUM(F5:G5)</f>
        <v>557</v>
      </c>
      <c r="I5" s="353">
        <v>2</v>
      </c>
      <c r="J5" s="353">
        <v>2</v>
      </c>
      <c r="K5" s="328">
        <f t="shared" ref="K5" si="1">SUM(I5:J7)</f>
        <v>4</v>
      </c>
    </row>
    <row r="6" spans="1:11" ht="19.149999999999999" customHeight="1">
      <c r="A6" s="372"/>
      <c r="B6" s="366"/>
      <c r="C6" s="21" t="s">
        <v>3077</v>
      </c>
      <c r="D6" s="68" t="s">
        <v>3078</v>
      </c>
      <c r="E6" s="7"/>
      <c r="F6" s="81">
        <v>349</v>
      </c>
      <c r="G6" s="81">
        <v>296</v>
      </c>
      <c r="H6" s="225">
        <f t="shared" si="0"/>
        <v>645</v>
      </c>
      <c r="I6" s="354"/>
      <c r="J6" s="354"/>
      <c r="K6" s="329"/>
    </row>
    <row r="7" spans="1:11" ht="19.149999999999999" customHeight="1">
      <c r="A7" s="373"/>
      <c r="B7" s="367"/>
      <c r="C7" s="21" t="s">
        <v>3080</v>
      </c>
      <c r="D7" s="68" t="s">
        <v>3079</v>
      </c>
      <c r="E7" s="7"/>
      <c r="F7" s="81">
        <v>287</v>
      </c>
      <c r="G7" s="81">
        <v>241</v>
      </c>
      <c r="H7" s="225">
        <f t="shared" si="0"/>
        <v>528</v>
      </c>
      <c r="I7" s="355"/>
      <c r="J7" s="355"/>
      <c r="K7" s="330"/>
    </row>
    <row r="8" spans="1:11" ht="13.9" customHeight="1">
      <c r="A8" s="239"/>
      <c r="B8" s="135"/>
      <c r="C8" s="21"/>
      <c r="D8" s="68"/>
      <c r="E8" s="199" t="s">
        <v>5507</v>
      </c>
      <c r="F8" s="86">
        <f>SUM(F5:F7)</f>
        <v>967</v>
      </c>
      <c r="G8" s="86">
        <f t="shared" ref="G8:K8" si="2">SUM(G5:G7)</f>
        <v>763</v>
      </c>
      <c r="H8" s="86">
        <f t="shared" si="2"/>
        <v>1730</v>
      </c>
      <c r="I8" s="81">
        <f t="shared" si="2"/>
        <v>2</v>
      </c>
      <c r="J8" s="81">
        <f t="shared" si="2"/>
        <v>2</v>
      </c>
      <c r="K8" s="86">
        <f t="shared" si="2"/>
        <v>4</v>
      </c>
    </row>
    <row r="9" spans="1:11" ht="19.149999999999999" customHeight="1">
      <c r="A9" s="360">
        <v>2</v>
      </c>
      <c r="B9" s="347" t="s">
        <v>5681</v>
      </c>
      <c r="C9" s="21" t="s">
        <v>3080</v>
      </c>
      <c r="D9" s="68" t="s">
        <v>3081</v>
      </c>
      <c r="E9" s="7"/>
      <c r="F9" s="81">
        <v>245</v>
      </c>
      <c r="G9" s="81">
        <v>188</v>
      </c>
      <c r="H9" s="225">
        <f t="shared" si="0"/>
        <v>433</v>
      </c>
      <c r="I9" s="368">
        <v>2</v>
      </c>
      <c r="J9" s="368">
        <v>2</v>
      </c>
      <c r="K9" s="350">
        <f t="shared" ref="K9" si="3">SUM(I9:J11)</f>
        <v>4</v>
      </c>
    </row>
    <row r="10" spans="1:11" ht="19.149999999999999" customHeight="1">
      <c r="A10" s="362"/>
      <c r="B10" s="366"/>
      <c r="C10" s="21" t="s">
        <v>3080</v>
      </c>
      <c r="D10" s="68" t="s">
        <v>3082</v>
      </c>
      <c r="E10" s="7"/>
      <c r="F10" s="81">
        <v>370</v>
      </c>
      <c r="G10" s="81">
        <v>268</v>
      </c>
      <c r="H10" s="225">
        <f t="shared" si="0"/>
        <v>638</v>
      </c>
      <c r="I10" s="369"/>
      <c r="J10" s="369"/>
      <c r="K10" s="351"/>
    </row>
    <row r="11" spans="1:11" ht="19.149999999999999" customHeight="1">
      <c r="A11" s="361"/>
      <c r="B11" s="367"/>
      <c r="C11" s="21" t="s">
        <v>3080</v>
      </c>
      <c r="D11" s="68" t="s">
        <v>3083</v>
      </c>
      <c r="E11" s="7"/>
      <c r="F11" s="81">
        <v>315</v>
      </c>
      <c r="G11" s="81">
        <v>235</v>
      </c>
      <c r="H11" s="225">
        <f t="shared" si="0"/>
        <v>550</v>
      </c>
      <c r="I11" s="370"/>
      <c r="J11" s="370"/>
      <c r="K11" s="352"/>
    </row>
    <row r="12" spans="1:11" ht="19.149999999999999" customHeight="1">
      <c r="A12" s="238"/>
      <c r="B12" s="135"/>
      <c r="C12" s="21"/>
      <c r="D12" s="68"/>
      <c r="E12" s="199" t="s">
        <v>5507</v>
      </c>
      <c r="F12" s="86">
        <f>SUM(F9:F11)</f>
        <v>930</v>
      </c>
      <c r="G12" s="86">
        <f t="shared" ref="G12:K12" si="4">SUM(G9:G11)</f>
        <v>691</v>
      </c>
      <c r="H12" s="86">
        <f t="shared" si="4"/>
        <v>1621</v>
      </c>
      <c r="I12" s="81">
        <f t="shared" si="4"/>
        <v>2</v>
      </c>
      <c r="J12" s="81">
        <f t="shared" si="4"/>
        <v>2</v>
      </c>
      <c r="K12" s="86">
        <f t="shared" si="4"/>
        <v>4</v>
      </c>
    </row>
    <row r="13" spans="1:11" ht="19.149999999999999" customHeight="1">
      <c r="A13" s="371">
        <v>3</v>
      </c>
      <c r="B13" s="347" t="s">
        <v>5682</v>
      </c>
      <c r="C13" s="21" t="s">
        <v>3085</v>
      </c>
      <c r="D13" s="68" t="s">
        <v>3084</v>
      </c>
      <c r="E13" s="7"/>
      <c r="F13" s="81">
        <v>385</v>
      </c>
      <c r="G13" s="81">
        <v>327</v>
      </c>
      <c r="H13" s="225">
        <f t="shared" si="0"/>
        <v>712</v>
      </c>
      <c r="I13" s="353">
        <v>2</v>
      </c>
      <c r="J13" s="353">
        <v>2</v>
      </c>
      <c r="K13" s="328">
        <f t="shared" ref="K13" si="5">SUM(I13:J15)</f>
        <v>4</v>
      </c>
    </row>
    <row r="14" spans="1:11" ht="19.149999999999999" customHeight="1">
      <c r="A14" s="372"/>
      <c r="B14" s="366"/>
      <c r="C14" s="21" t="s">
        <v>3085</v>
      </c>
      <c r="D14" s="68" t="s">
        <v>3086</v>
      </c>
      <c r="E14" s="7"/>
      <c r="F14" s="81">
        <v>356</v>
      </c>
      <c r="G14" s="81">
        <v>267</v>
      </c>
      <c r="H14" s="225">
        <f t="shared" si="0"/>
        <v>623</v>
      </c>
      <c r="I14" s="354"/>
      <c r="J14" s="354"/>
      <c r="K14" s="329"/>
    </row>
    <row r="15" spans="1:11" ht="19.149999999999999" customHeight="1">
      <c r="A15" s="373"/>
      <c r="B15" s="367"/>
      <c r="C15" s="21" t="s">
        <v>3085</v>
      </c>
      <c r="D15" s="68" t="s">
        <v>3087</v>
      </c>
      <c r="E15" s="7"/>
      <c r="F15" s="81">
        <v>311</v>
      </c>
      <c r="G15" s="81">
        <v>251</v>
      </c>
      <c r="H15" s="225">
        <f t="shared" si="0"/>
        <v>562</v>
      </c>
      <c r="I15" s="355"/>
      <c r="J15" s="355"/>
      <c r="K15" s="330"/>
    </row>
    <row r="16" spans="1:11" ht="19.149999999999999" customHeight="1">
      <c r="A16" s="239"/>
      <c r="B16" s="135"/>
      <c r="C16" s="21"/>
      <c r="D16" s="68"/>
      <c r="E16" s="199" t="s">
        <v>5507</v>
      </c>
      <c r="F16" s="86">
        <f>SUM(F13:F15)</f>
        <v>1052</v>
      </c>
      <c r="G16" s="86">
        <f t="shared" ref="G16:K16" si="6">SUM(G13:G15)</f>
        <v>845</v>
      </c>
      <c r="H16" s="86">
        <f t="shared" si="6"/>
        <v>1897</v>
      </c>
      <c r="I16" s="81">
        <f t="shared" si="6"/>
        <v>2</v>
      </c>
      <c r="J16" s="81">
        <f t="shared" si="6"/>
        <v>2</v>
      </c>
      <c r="K16" s="86">
        <f t="shared" si="6"/>
        <v>4</v>
      </c>
    </row>
    <row r="17" spans="1:11" ht="19.149999999999999" customHeight="1">
      <c r="A17" s="360">
        <v>4</v>
      </c>
      <c r="B17" s="347" t="s">
        <v>5682</v>
      </c>
      <c r="C17" s="21" t="s">
        <v>3085</v>
      </c>
      <c r="D17" s="68" t="s">
        <v>3088</v>
      </c>
      <c r="E17" s="7"/>
      <c r="F17" s="81">
        <v>266</v>
      </c>
      <c r="G17" s="81">
        <v>207</v>
      </c>
      <c r="H17" s="225">
        <f t="shared" si="0"/>
        <v>473</v>
      </c>
      <c r="I17" s="368">
        <v>2</v>
      </c>
      <c r="J17" s="368">
        <v>2</v>
      </c>
      <c r="K17" s="350">
        <f t="shared" ref="K17" si="7">SUM(I17:J19)</f>
        <v>4</v>
      </c>
    </row>
    <row r="18" spans="1:11" ht="19.149999999999999" customHeight="1">
      <c r="A18" s="362"/>
      <c r="B18" s="366"/>
      <c r="C18" s="21" t="s">
        <v>3085</v>
      </c>
      <c r="D18" s="68" t="s">
        <v>3089</v>
      </c>
      <c r="E18" s="7"/>
      <c r="F18" s="81">
        <v>416</v>
      </c>
      <c r="G18" s="81">
        <v>302</v>
      </c>
      <c r="H18" s="225">
        <f t="shared" si="0"/>
        <v>718</v>
      </c>
      <c r="I18" s="369"/>
      <c r="J18" s="369"/>
      <c r="K18" s="351"/>
    </row>
    <row r="19" spans="1:11" ht="19.149999999999999" customHeight="1">
      <c r="A19" s="361"/>
      <c r="B19" s="367"/>
      <c r="C19" s="21" t="s">
        <v>3085</v>
      </c>
      <c r="D19" s="68" t="s">
        <v>3090</v>
      </c>
      <c r="E19" s="7"/>
      <c r="F19" s="81">
        <v>237</v>
      </c>
      <c r="G19" s="81">
        <v>177</v>
      </c>
      <c r="H19" s="225">
        <f t="shared" si="0"/>
        <v>414</v>
      </c>
      <c r="I19" s="370"/>
      <c r="J19" s="370"/>
      <c r="K19" s="352"/>
    </row>
    <row r="20" spans="1:11" ht="15" customHeight="1">
      <c r="A20" s="238"/>
      <c r="B20" s="135"/>
      <c r="C20" s="21"/>
      <c r="D20" s="68"/>
      <c r="E20" s="199" t="s">
        <v>5507</v>
      </c>
      <c r="F20" s="86">
        <f>SUM(F17:F19)</f>
        <v>919</v>
      </c>
      <c r="G20" s="86">
        <f t="shared" ref="G20:K20" si="8">SUM(G17:G19)</f>
        <v>686</v>
      </c>
      <c r="H20" s="86">
        <f t="shared" si="8"/>
        <v>1605</v>
      </c>
      <c r="I20" s="81">
        <f t="shared" si="8"/>
        <v>2</v>
      </c>
      <c r="J20" s="81">
        <f t="shared" si="8"/>
        <v>2</v>
      </c>
      <c r="K20" s="86">
        <f t="shared" si="8"/>
        <v>4</v>
      </c>
    </row>
    <row r="21" spans="1:11" ht="19.149999999999999" customHeight="1">
      <c r="A21" s="371">
        <v>5</v>
      </c>
      <c r="B21" s="347" t="s">
        <v>5682</v>
      </c>
      <c r="C21" s="21" t="s">
        <v>3092</v>
      </c>
      <c r="D21" s="68" t="s">
        <v>3091</v>
      </c>
      <c r="E21" s="7"/>
      <c r="F21" s="81">
        <v>329</v>
      </c>
      <c r="G21" s="81">
        <v>272</v>
      </c>
      <c r="H21" s="225">
        <f t="shared" si="0"/>
        <v>601</v>
      </c>
      <c r="I21" s="353">
        <v>2</v>
      </c>
      <c r="J21" s="353">
        <v>2</v>
      </c>
      <c r="K21" s="328">
        <f t="shared" ref="K21" si="9">SUM(I21:J23)</f>
        <v>4</v>
      </c>
    </row>
    <row r="22" spans="1:11" ht="19.149999999999999" customHeight="1">
      <c r="A22" s="372"/>
      <c r="B22" s="366"/>
      <c r="C22" s="21" t="s">
        <v>3092</v>
      </c>
      <c r="D22" s="68" t="s">
        <v>3093</v>
      </c>
      <c r="E22" s="7"/>
      <c r="F22" s="81">
        <v>397</v>
      </c>
      <c r="G22" s="81">
        <v>291</v>
      </c>
      <c r="H22" s="225">
        <f t="shared" si="0"/>
        <v>688</v>
      </c>
      <c r="I22" s="354"/>
      <c r="J22" s="354"/>
      <c r="K22" s="329"/>
    </row>
    <row r="23" spans="1:11" ht="19.149999999999999" customHeight="1">
      <c r="A23" s="373"/>
      <c r="B23" s="367"/>
      <c r="C23" s="21" t="s">
        <v>3092</v>
      </c>
      <c r="D23" s="68" t="s">
        <v>3094</v>
      </c>
      <c r="E23" s="7"/>
      <c r="F23" s="81">
        <v>210</v>
      </c>
      <c r="G23" s="81">
        <v>148</v>
      </c>
      <c r="H23" s="225">
        <f t="shared" si="0"/>
        <v>358</v>
      </c>
      <c r="I23" s="355"/>
      <c r="J23" s="355"/>
      <c r="K23" s="330"/>
    </row>
    <row r="24" spans="1:11" ht="18" customHeight="1">
      <c r="A24" s="239"/>
      <c r="B24" s="135"/>
      <c r="C24" s="21"/>
      <c r="D24" s="68"/>
      <c r="E24" s="199" t="s">
        <v>5507</v>
      </c>
      <c r="F24" s="86">
        <f>SUM(F21:F23)</f>
        <v>936</v>
      </c>
      <c r="G24" s="86">
        <f t="shared" ref="G24:K24" si="10">SUM(G21:G23)</f>
        <v>711</v>
      </c>
      <c r="H24" s="86">
        <f t="shared" si="10"/>
        <v>1647</v>
      </c>
      <c r="I24" s="81">
        <f t="shared" si="10"/>
        <v>2</v>
      </c>
      <c r="J24" s="81">
        <f t="shared" si="10"/>
        <v>2</v>
      </c>
      <c r="K24" s="86">
        <f t="shared" si="10"/>
        <v>4</v>
      </c>
    </row>
    <row r="25" spans="1:11" ht="19.149999999999999" customHeight="1">
      <c r="A25" s="360">
        <v>6</v>
      </c>
      <c r="B25" s="365" t="s">
        <v>5682</v>
      </c>
      <c r="C25" s="21" t="s">
        <v>3092</v>
      </c>
      <c r="D25" s="68" t="s">
        <v>3095</v>
      </c>
      <c r="E25" s="7"/>
      <c r="F25" s="81">
        <v>343</v>
      </c>
      <c r="G25" s="81">
        <v>239</v>
      </c>
      <c r="H25" s="225">
        <f t="shared" si="0"/>
        <v>582</v>
      </c>
      <c r="I25" s="368">
        <v>2</v>
      </c>
      <c r="J25" s="368">
        <v>2</v>
      </c>
      <c r="K25" s="350">
        <f t="shared" ref="K25" si="11">SUM(I25:J26)</f>
        <v>4</v>
      </c>
    </row>
    <row r="26" spans="1:11" ht="19.149999999999999" customHeight="1">
      <c r="A26" s="361"/>
      <c r="B26" s="367"/>
      <c r="C26" s="21" t="s">
        <v>3092</v>
      </c>
      <c r="D26" s="68" t="s">
        <v>3096</v>
      </c>
      <c r="E26" s="7"/>
      <c r="F26" s="81">
        <v>348</v>
      </c>
      <c r="G26" s="81">
        <v>248</v>
      </c>
      <c r="H26" s="225">
        <f t="shared" si="0"/>
        <v>596</v>
      </c>
      <c r="I26" s="370"/>
      <c r="J26" s="370"/>
      <c r="K26" s="352"/>
    </row>
    <row r="27" spans="1:11" ht="19.899999999999999" customHeight="1">
      <c r="A27" s="239"/>
      <c r="B27" s="135"/>
      <c r="C27" s="21"/>
      <c r="D27" s="68"/>
      <c r="E27" s="199" t="s">
        <v>5507</v>
      </c>
      <c r="F27" s="86">
        <f>SUM(F25:F26)</f>
        <v>691</v>
      </c>
      <c r="G27" s="86">
        <f t="shared" ref="G27:K27" si="12">SUM(G25:G26)</f>
        <v>487</v>
      </c>
      <c r="H27" s="86">
        <f t="shared" si="12"/>
        <v>1178</v>
      </c>
      <c r="I27" s="81">
        <f t="shared" si="12"/>
        <v>2</v>
      </c>
      <c r="J27" s="81">
        <f t="shared" si="12"/>
        <v>2</v>
      </c>
      <c r="K27" s="86">
        <f t="shared" si="12"/>
        <v>4</v>
      </c>
    </row>
    <row r="28" spans="1:11" ht="19.149999999999999" customHeight="1">
      <c r="A28" s="360">
        <v>7</v>
      </c>
      <c r="B28" s="347" t="s">
        <v>5683</v>
      </c>
      <c r="C28" s="243" t="s">
        <v>3098</v>
      </c>
      <c r="D28" s="68" t="s">
        <v>3097</v>
      </c>
      <c r="E28" s="7"/>
      <c r="F28" s="81">
        <v>279</v>
      </c>
      <c r="G28" s="81">
        <v>175</v>
      </c>
      <c r="H28" s="225">
        <f t="shared" si="0"/>
        <v>454</v>
      </c>
      <c r="I28" s="368">
        <v>2</v>
      </c>
      <c r="J28" s="368">
        <v>2</v>
      </c>
      <c r="K28" s="350">
        <f t="shared" ref="K28" si="13">SUM(I28:J32)</f>
        <v>4</v>
      </c>
    </row>
    <row r="29" spans="1:11" ht="19.149999999999999" customHeight="1">
      <c r="A29" s="362"/>
      <c r="B29" s="366"/>
      <c r="C29" s="243" t="s">
        <v>3098</v>
      </c>
      <c r="D29" s="68" t="s">
        <v>3099</v>
      </c>
      <c r="E29" s="7"/>
      <c r="F29" s="81">
        <v>392</v>
      </c>
      <c r="G29" s="81">
        <v>260</v>
      </c>
      <c r="H29" s="225">
        <f t="shared" si="0"/>
        <v>652</v>
      </c>
      <c r="I29" s="369"/>
      <c r="J29" s="369"/>
      <c r="K29" s="351"/>
    </row>
    <row r="30" spans="1:11" ht="18.600000000000001" customHeight="1">
      <c r="A30" s="362"/>
      <c r="B30" s="366"/>
      <c r="C30" s="243" t="s">
        <v>3098</v>
      </c>
      <c r="D30" s="68" t="s">
        <v>3100</v>
      </c>
      <c r="E30" s="7"/>
      <c r="F30" s="81">
        <v>283</v>
      </c>
      <c r="G30" s="81">
        <v>189</v>
      </c>
      <c r="H30" s="225">
        <f t="shared" ref="H30:H108" si="14">SUM(F30:G30)</f>
        <v>472</v>
      </c>
      <c r="I30" s="369"/>
      <c r="J30" s="369"/>
      <c r="K30" s="351"/>
    </row>
    <row r="31" spans="1:11" ht="18.600000000000001" customHeight="1">
      <c r="A31" s="362"/>
      <c r="B31" s="366"/>
      <c r="C31" s="243" t="s">
        <v>3098</v>
      </c>
      <c r="D31" s="68" t="s">
        <v>3101</v>
      </c>
      <c r="E31" s="7"/>
      <c r="F31" s="81">
        <v>286</v>
      </c>
      <c r="G31" s="81">
        <v>192</v>
      </c>
      <c r="H31" s="225">
        <f t="shared" si="14"/>
        <v>478</v>
      </c>
      <c r="I31" s="369"/>
      <c r="J31" s="369"/>
      <c r="K31" s="351"/>
    </row>
    <row r="32" spans="1:11" ht="18.600000000000001" customHeight="1">
      <c r="A32" s="361"/>
      <c r="B32" s="367"/>
      <c r="C32" s="243" t="s">
        <v>3098</v>
      </c>
      <c r="D32" s="68" t="s">
        <v>3102</v>
      </c>
      <c r="E32" s="7"/>
      <c r="F32" s="81">
        <v>258</v>
      </c>
      <c r="G32" s="81">
        <v>186</v>
      </c>
      <c r="H32" s="225">
        <f t="shared" si="14"/>
        <v>444</v>
      </c>
      <c r="I32" s="370"/>
      <c r="J32" s="370"/>
      <c r="K32" s="352"/>
    </row>
    <row r="33" spans="1:11" ht="18.600000000000001" customHeight="1">
      <c r="A33" s="238"/>
      <c r="B33" s="135"/>
      <c r="C33" s="21"/>
      <c r="D33" s="68"/>
      <c r="E33" s="199" t="s">
        <v>5507</v>
      </c>
      <c r="F33" s="86">
        <f>SUM(F28:F32)</f>
        <v>1498</v>
      </c>
      <c r="G33" s="86">
        <f t="shared" ref="G33:K33" si="15">SUM(G28:G32)</f>
        <v>1002</v>
      </c>
      <c r="H33" s="86">
        <f t="shared" si="15"/>
        <v>2500</v>
      </c>
      <c r="I33" s="81">
        <f t="shared" si="15"/>
        <v>2</v>
      </c>
      <c r="J33" s="81">
        <f t="shared" si="15"/>
        <v>2</v>
      </c>
      <c r="K33" s="86">
        <f t="shared" si="15"/>
        <v>4</v>
      </c>
    </row>
    <row r="34" spans="1:11" ht="18.600000000000001" customHeight="1">
      <c r="A34" s="371">
        <v>8</v>
      </c>
      <c r="B34" s="347" t="s">
        <v>5683</v>
      </c>
      <c r="C34" s="21" t="s">
        <v>3104</v>
      </c>
      <c r="D34" s="68" t="s">
        <v>3103</v>
      </c>
      <c r="E34" s="7"/>
      <c r="F34" s="81">
        <v>273</v>
      </c>
      <c r="G34" s="81">
        <v>202</v>
      </c>
      <c r="H34" s="225">
        <f t="shared" si="14"/>
        <v>475</v>
      </c>
      <c r="I34" s="353">
        <v>2</v>
      </c>
      <c r="J34" s="353">
        <v>2</v>
      </c>
      <c r="K34" s="328">
        <f t="shared" ref="K34" si="16">SUM(I34:J37)</f>
        <v>4</v>
      </c>
    </row>
    <row r="35" spans="1:11" ht="18.600000000000001" customHeight="1">
      <c r="A35" s="372"/>
      <c r="B35" s="366"/>
      <c r="C35" s="21" t="s">
        <v>3104</v>
      </c>
      <c r="D35" s="68" t="s">
        <v>3105</v>
      </c>
      <c r="E35" s="7"/>
      <c r="F35" s="81">
        <v>402</v>
      </c>
      <c r="G35" s="81">
        <v>287</v>
      </c>
      <c r="H35" s="225">
        <f t="shared" si="14"/>
        <v>689</v>
      </c>
      <c r="I35" s="354"/>
      <c r="J35" s="354"/>
      <c r="K35" s="329"/>
    </row>
    <row r="36" spans="1:11" ht="18.600000000000001" customHeight="1">
      <c r="A36" s="372"/>
      <c r="B36" s="366"/>
      <c r="C36" s="21" t="s">
        <v>3104</v>
      </c>
      <c r="D36" s="68" t="s">
        <v>3106</v>
      </c>
      <c r="E36" s="7"/>
      <c r="F36" s="81">
        <v>220</v>
      </c>
      <c r="G36" s="81">
        <v>158</v>
      </c>
      <c r="H36" s="225">
        <f t="shared" si="14"/>
        <v>378</v>
      </c>
      <c r="I36" s="354"/>
      <c r="J36" s="354"/>
      <c r="K36" s="329"/>
    </row>
    <row r="37" spans="1:11" ht="18.600000000000001" customHeight="1">
      <c r="A37" s="373"/>
      <c r="B37" s="367"/>
      <c r="C37" s="21" t="s">
        <v>3104</v>
      </c>
      <c r="D37" s="68" t="s">
        <v>3107</v>
      </c>
      <c r="E37" s="7"/>
      <c r="F37" s="81">
        <v>157</v>
      </c>
      <c r="G37" s="81">
        <v>125</v>
      </c>
      <c r="H37" s="225">
        <f t="shared" si="14"/>
        <v>282</v>
      </c>
      <c r="I37" s="355"/>
      <c r="J37" s="355"/>
      <c r="K37" s="330"/>
    </row>
    <row r="38" spans="1:11" ht="18.600000000000001" customHeight="1">
      <c r="A38" s="238"/>
      <c r="B38" s="135"/>
      <c r="C38" s="21"/>
      <c r="D38" s="68"/>
      <c r="E38" s="199" t="s">
        <v>5507</v>
      </c>
      <c r="F38" s="86">
        <f>SUM(F34:F37)</f>
        <v>1052</v>
      </c>
      <c r="G38" s="86">
        <f t="shared" ref="G38:K38" si="17">SUM(G34:G37)</f>
        <v>772</v>
      </c>
      <c r="H38" s="86">
        <f t="shared" si="17"/>
        <v>1824</v>
      </c>
      <c r="I38" s="81">
        <f t="shared" si="17"/>
        <v>2</v>
      </c>
      <c r="J38" s="81">
        <f t="shared" si="17"/>
        <v>2</v>
      </c>
      <c r="K38" s="86">
        <f t="shared" si="17"/>
        <v>4</v>
      </c>
    </row>
    <row r="39" spans="1:11" ht="18.600000000000001" customHeight="1">
      <c r="A39" s="371">
        <v>9</v>
      </c>
      <c r="B39" s="347" t="s">
        <v>5683</v>
      </c>
      <c r="C39" s="21" t="s">
        <v>3104</v>
      </c>
      <c r="D39" s="68" t="s">
        <v>3108</v>
      </c>
      <c r="E39" s="7"/>
      <c r="F39" s="81">
        <v>313</v>
      </c>
      <c r="G39" s="81">
        <v>248</v>
      </c>
      <c r="H39" s="225">
        <f t="shared" si="14"/>
        <v>561</v>
      </c>
      <c r="I39" s="353">
        <v>2</v>
      </c>
      <c r="J39" s="353">
        <v>2</v>
      </c>
      <c r="K39" s="328">
        <f t="shared" ref="K39" si="18">SUM(I39:J42)</f>
        <v>4</v>
      </c>
    </row>
    <row r="40" spans="1:11" ht="18.600000000000001" customHeight="1">
      <c r="A40" s="372"/>
      <c r="B40" s="366"/>
      <c r="C40" s="21" t="s">
        <v>3104</v>
      </c>
      <c r="D40" s="68" t="s">
        <v>3109</v>
      </c>
      <c r="E40" s="7"/>
      <c r="F40" s="81">
        <v>336</v>
      </c>
      <c r="G40" s="81">
        <v>279</v>
      </c>
      <c r="H40" s="225">
        <f t="shared" si="14"/>
        <v>615</v>
      </c>
      <c r="I40" s="354"/>
      <c r="J40" s="354"/>
      <c r="K40" s="329"/>
    </row>
    <row r="41" spans="1:11" ht="18.600000000000001" customHeight="1">
      <c r="A41" s="372"/>
      <c r="B41" s="366"/>
      <c r="C41" s="21" t="s">
        <v>3104</v>
      </c>
      <c r="D41" s="68" t="s">
        <v>3110</v>
      </c>
      <c r="E41" s="7"/>
      <c r="F41" s="81">
        <v>235</v>
      </c>
      <c r="G41" s="81">
        <v>170</v>
      </c>
      <c r="H41" s="225">
        <f t="shared" si="14"/>
        <v>405</v>
      </c>
      <c r="I41" s="354"/>
      <c r="J41" s="354"/>
      <c r="K41" s="329"/>
    </row>
    <row r="42" spans="1:11" ht="18.600000000000001" customHeight="1">
      <c r="A42" s="373"/>
      <c r="B42" s="367"/>
      <c r="C42" s="21" t="s">
        <v>3104</v>
      </c>
      <c r="D42" s="68" t="s">
        <v>3111</v>
      </c>
      <c r="E42" s="7"/>
      <c r="F42" s="81">
        <v>229</v>
      </c>
      <c r="G42" s="81">
        <v>196</v>
      </c>
      <c r="H42" s="225">
        <f t="shared" si="14"/>
        <v>425</v>
      </c>
      <c r="I42" s="355"/>
      <c r="J42" s="355"/>
      <c r="K42" s="330"/>
    </row>
    <row r="43" spans="1:11" ht="18.600000000000001" customHeight="1">
      <c r="A43" s="238"/>
      <c r="B43" s="135"/>
      <c r="C43" s="21"/>
      <c r="D43" s="68"/>
      <c r="E43" s="199" t="s">
        <v>5507</v>
      </c>
      <c r="F43" s="86">
        <f>SUM(F39:F42)</f>
        <v>1113</v>
      </c>
      <c r="G43" s="86">
        <f t="shared" ref="G43:K43" si="19">SUM(G39:G42)</f>
        <v>893</v>
      </c>
      <c r="H43" s="86">
        <f t="shared" si="19"/>
        <v>2006</v>
      </c>
      <c r="I43" s="81">
        <f t="shared" si="19"/>
        <v>2</v>
      </c>
      <c r="J43" s="81">
        <f t="shared" si="19"/>
        <v>2</v>
      </c>
      <c r="K43" s="86">
        <f t="shared" si="19"/>
        <v>4</v>
      </c>
    </row>
    <row r="44" spans="1:11" ht="18.600000000000001" customHeight="1">
      <c r="A44" s="371">
        <v>10</v>
      </c>
      <c r="B44" s="347" t="s">
        <v>5684</v>
      </c>
      <c r="C44" s="21" t="s">
        <v>3113</v>
      </c>
      <c r="D44" s="68" t="s">
        <v>3112</v>
      </c>
      <c r="E44" s="7"/>
      <c r="F44" s="81">
        <v>224</v>
      </c>
      <c r="G44" s="81">
        <v>190</v>
      </c>
      <c r="H44" s="225">
        <f t="shared" si="14"/>
        <v>414</v>
      </c>
      <c r="I44" s="353">
        <v>2</v>
      </c>
      <c r="J44" s="353">
        <v>2</v>
      </c>
      <c r="K44" s="328">
        <f t="shared" ref="K44" si="20">SUM(I44:J48)</f>
        <v>4</v>
      </c>
    </row>
    <row r="45" spans="1:11" ht="18.600000000000001" customHeight="1">
      <c r="A45" s="372"/>
      <c r="B45" s="366"/>
      <c r="C45" s="21" t="s">
        <v>3113</v>
      </c>
      <c r="D45" s="68" t="s">
        <v>3114</v>
      </c>
      <c r="E45" s="7"/>
      <c r="F45" s="81">
        <v>251</v>
      </c>
      <c r="G45" s="81">
        <v>193</v>
      </c>
      <c r="H45" s="225">
        <f t="shared" si="14"/>
        <v>444</v>
      </c>
      <c r="I45" s="354"/>
      <c r="J45" s="354"/>
      <c r="K45" s="329"/>
    </row>
    <row r="46" spans="1:11" ht="18.600000000000001" customHeight="1">
      <c r="A46" s="372"/>
      <c r="B46" s="366"/>
      <c r="C46" s="21" t="s">
        <v>3113</v>
      </c>
      <c r="D46" s="68" t="s">
        <v>3115</v>
      </c>
      <c r="E46" s="7"/>
      <c r="F46" s="81">
        <v>434</v>
      </c>
      <c r="G46" s="81">
        <v>284</v>
      </c>
      <c r="H46" s="225">
        <f t="shared" si="14"/>
        <v>718</v>
      </c>
      <c r="I46" s="354"/>
      <c r="J46" s="354"/>
      <c r="K46" s="329"/>
    </row>
    <row r="47" spans="1:11" ht="18.600000000000001" customHeight="1">
      <c r="A47" s="372"/>
      <c r="B47" s="366"/>
      <c r="C47" s="21" t="s">
        <v>3113</v>
      </c>
      <c r="D47" s="68" t="s">
        <v>3116</v>
      </c>
      <c r="E47" s="7"/>
      <c r="F47" s="81">
        <v>240</v>
      </c>
      <c r="G47" s="81">
        <v>170</v>
      </c>
      <c r="H47" s="225">
        <f t="shared" si="14"/>
        <v>410</v>
      </c>
      <c r="I47" s="354"/>
      <c r="J47" s="354"/>
      <c r="K47" s="329"/>
    </row>
    <row r="48" spans="1:11" ht="18.600000000000001" customHeight="1">
      <c r="A48" s="373"/>
      <c r="B48" s="367"/>
      <c r="C48" s="21" t="s">
        <v>3113</v>
      </c>
      <c r="D48" s="68" t="s">
        <v>3117</v>
      </c>
      <c r="E48" s="7"/>
      <c r="F48" s="82">
        <v>167</v>
      </c>
      <c r="G48" s="82">
        <v>106</v>
      </c>
      <c r="H48" s="214">
        <f t="shared" si="14"/>
        <v>273</v>
      </c>
      <c r="I48" s="355"/>
      <c r="J48" s="355"/>
      <c r="K48" s="330"/>
    </row>
    <row r="49" spans="1:11" ht="18.600000000000001" customHeight="1">
      <c r="A49" s="239"/>
      <c r="B49" s="135"/>
      <c r="C49" s="21"/>
      <c r="D49" s="68"/>
      <c r="E49" s="199" t="s">
        <v>5507</v>
      </c>
      <c r="F49" s="86">
        <f>SUM(F44:F48)</f>
        <v>1316</v>
      </c>
      <c r="G49" s="86">
        <f t="shared" ref="G49:K49" si="21">SUM(G44:G48)</f>
        <v>943</v>
      </c>
      <c r="H49" s="86">
        <f t="shared" si="21"/>
        <v>2259</v>
      </c>
      <c r="I49" s="81">
        <f t="shared" si="21"/>
        <v>2</v>
      </c>
      <c r="J49" s="81">
        <f t="shared" si="21"/>
        <v>2</v>
      </c>
      <c r="K49" s="86">
        <f t="shared" si="21"/>
        <v>4</v>
      </c>
    </row>
    <row r="50" spans="1:11" ht="18.600000000000001" customHeight="1">
      <c r="A50" s="360">
        <v>11</v>
      </c>
      <c r="B50" s="347" t="s">
        <v>5685</v>
      </c>
      <c r="C50" s="21" t="s">
        <v>3119</v>
      </c>
      <c r="D50" s="68" t="s">
        <v>3118</v>
      </c>
      <c r="E50" s="7"/>
      <c r="F50" s="83">
        <v>1013</v>
      </c>
      <c r="G50" s="83">
        <v>743</v>
      </c>
      <c r="H50" s="215">
        <f t="shared" si="14"/>
        <v>1756</v>
      </c>
      <c r="I50" s="368">
        <v>2</v>
      </c>
      <c r="J50" s="368">
        <v>2</v>
      </c>
      <c r="K50" s="350">
        <f t="shared" ref="K50" si="22">SUM(I50:J51)</f>
        <v>4</v>
      </c>
    </row>
    <row r="51" spans="1:11" ht="18.600000000000001" customHeight="1">
      <c r="A51" s="361"/>
      <c r="B51" s="367"/>
      <c r="C51" s="21" t="s">
        <v>3119</v>
      </c>
      <c r="D51" s="68" t="s">
        <v>3120</v>
      </c>
      <c r="E51" s="7"/>
      <c r="F51" s="81">
        <v>293</v>
      </c>
      <c r="G51" s="81">
        <v>223</v>
      </c>
      <c r="H51" s="225">
        <f t="shared" si="14"/>
        <v>516</v>
      </c>
      <c r="I51" s="370"/>
      <c r="J51" s="370"/>
      <c r="K51" s="352"/>
    </row>
    <row r="52" spans="1:11" ht="18.600000000000001" customHeight="1">
      <c r="A52" s="239"/>
      <c r="B52" s="135"/>
      <c r="C52" s="21"/>
      <c r="D52" s="68"/>
      <c r="E52" s="199" t="s">
        <v>5507</v>
      </c>
      <c r="F52" s="86">
        <f>SUM(F50:F51)</f>
        <v>1306</v>
      </c>
      <c r="G52" s="86">
        <f t="shared" ref="G52:K52" si="23">SUM(G50:G51)</f>
        <v>966</v>
      </c>
      <c r="H52" s="86">
        <f t="shared" si="23"/>
        <v>2272</v>
      </c>
      <c r="I52" s="81">
        <f t="shared" si="23"/>
        <v>2</v>
      </c>
      <c r="J52" s="81">
        <f t="shared" si="23"/>
        <v>2</v>
      </c>
      <c r="K52" s="86">
        <f t="shared" si="23"/>
        <v>4</v>
      </c>
    </row>
    <row r="53" spans="1:11" ht="19.149999999999999" customHeight="1">
      <c r="A53" s="360">
        <v>12</v>
      </c>
      <c r="B53" s="365" t="s">
        <v>5685</v>
      </c>
      <c r="C53" s="21" t="s">
        <v>3119</v>
      </c>
      <c r="D53" s="68" t="s">
        <v>3121</v>
      </c>
      <c r="E53" s="7"/>
      <c r="F53" s="81">
        <v>678</v>
      </c>
      <c r="G53" s="81">
        <v>505</v>
      </c>
      <c r="H53" s="225">
        <f t="shared" si="14"/>
        <v>1183</v>
      </c>
      <c r="I53" s="368">
        <v>2</v>
      </c>
      <c r="J53" s="368">
        <v>2</v>
      </c>
      <c r="K53" s="350">
        <f t="shared" ref="K53" si="24">SUM(I53:J55)</f>
        <v>4</v>
      </c>
    </row>
    <row r="54" spans="1:11" ht="19.149999999999999" customHeight="1">
      <c r="A54" s="362"/>
      <c r="B54" s="366"/>
      <c r="C54" s="21" t="s">
        <v>3119</v>
      </c>
      <c r="D54" s="68" t="s">
        <v>3122</v>
      </c>
      <c r="E54" s="7"/>
      <c r="F54" s="81">
        <v>222</v>
      </c>
      <c r="G54" s="81">
        <v>155</v>
      </c>
      <c r="H54" s="225">
        <f t="shared" si="14"/>
        <v>377</v>
      </c>
      <c r="I54" s="369"/>
      <c r="J54" s="369"/>
      <c r="K54" s="351"/>
    </row>
    <row r="55" spans="1:11" ht="19.149999999999999" customHeight="1">
      <c r="A55" s="361"/>
      <c r="B55" s="367"/>
      <c r="C55" s="21" t="s">
        <v>3119</v>
      </c>
      <c r="D55" s="68" t="s">
        <v>3123</v>
      </c>
      <c r="E55" s="7"/>
      <c r="F55" s="81">
        <v>399</v>
      </c>
      <c r="G55" s="81">
        <v>301</v>
      </c>
      <c r="H55" s="225">
        <f t="shared" si="14"/>
        <v>700</v>
      </c>
      <c r="I55" s="370"/>
      <c r="J55" s="370"/>
      <c r="K55" s="352"/>
    </row>
    <row r="56" spans="1:11" ht="57" customHeight="1">
      <c r="A56" s="238"/>
      <c r="B56" s="135"/>
      <c r="C56" s="21"/>
      <c r="D56" s="68"/>
      <c r="E56" s="199" t="s">
        <v>5507</v>
      </c>
      <c r="F56" s="86">
        <f>SUM(F53:F55)</f>
        <v>1299</v>
      </c>
      <c r="G56" s="86">
        <f t="shared" ref="G56:K56" si="25">SUM(G53:G55)</f>
        <v>961</v>
      </c>
      <c r="H56" s="86">
        <f t="shared" si="25"/>
        <v>2260</v>
      </c>
      <c r="I56" s="81">
        <f t="shared" si="25"/>
        <v>2</v>
      </c>
      <c r="J56" s="81">
        <f t="shared" si="25"/>
        <v>2</v>
      </c>
      <c r="K56" s="86">
        <f t="shared" si="25"/>
        <v>4</v>
      </c>
    </row>
    <row r="57" spans="1:11" ht="19.149999999999999" customHeight="1">
      <c r="A57" s="371">
        <v>13</v>
      </c>
      <c r="B57" s="347" t="s">
        <v>5686</v>
      </c>
      <c r="C57" s="21" t="s">
        <v>3119</v>
      </c>
      <c r="D57" s="68" t="s">
        <v>3124</v>
      </c>
      <c r="E57" s="7"/>
      <c r="F57" s="81">
        <v>57</v>
      </c>
      <c r="G57" s="81">
        <v>48</v>
      </c>
      <c r="H57" s="225">
        <f t="shared" si="14"/>
        <v>105</v>
      </c>
      <c r="I57" s="353">
        <v>2</v>
      </c>
      <c r="J57" s="353">
        <v>2</v>
      </c>
      <c r="K57" s="328">
        <f t="shared" ref="K57" si="26">SUM(I57:J61)</f>
        <v>4</v>
      </c>
    </row>
    <row r="58" spans="1:11" ht="19.149999999999999" customHeight="1">
      <c r="A58" s="372"/>
      <c r="B58" s="366"/>
      <c r="C58" s="21" t="s">
        <v>3119</v>
      </c>
      <c r="D58" s="68" t="s">
        <v>3125</v>
      </c>
      <c r="E58" s="7"/>
      <c r="F58" s="81">
        <v>99</v>
      </c>
      <c r="G58" s="81">
        <v>62</v>
      </c>
      <c r="H58" s="225">
        <f t="shared" si="14"/>
        <v>161</v>
      </c>
      <c r="I58" s="354"/>
      <c r="J58" s="354"/>
      <c r="K58" s="329"/>
    </row>
    <row r="59" spans="1:11" ht="19.149999999999999" customHeight="1">
      <c r="A59" s="372"/>
      <c r="B59" s="366"/>
      <c r="C59" s="21" t="s">
        <v>3119</v>
      </c>
      <c r="D59" s="68" t="s">
        <v>3126</v>
      </c>
      <c r="E59" s="7"/>
      <c r="F59" s="81">
        <v>371</v>
      </c>
      <c r="G59" s="81">
        <v>278</v>
      </c>
      <c r="H59" s="225">
        <f t="shared" si="14"/>
        <v>649</v>
      </c>
      <c r="I59" s="354"/>
      <c r="J59" s="354"/>
      <c r="K59" s="329"/>
    </row>
    <row r="60" spans="1:11" ht="19.149999999999999" customHeight="1">
      <c r="A60" s="372"/>
      <c r="B60" s="366"/>
      <c r="C60" s="21" t="s">
        <v>3119</v>
      </c>
      <c r="D60" s="68" t="s">
        <v>3127</v>
      </c>
      <c r="E60" s="7"/>
      <c r="F60" s="81">
        <v>269</v>
      </c>
      <c r="G60" s="81">
        <v>190</v>
      </c>
      <c r="H60" s="225">
        <f t="shared" si="14"/>
        <v>459</v>
      </c>
      <c r="I60" s="354"/>
      <c r="J60" s="354"/>
      <c r="K60" s="329"/>
    </row>
    <row r="61" spans="1:11" ht="19.149999999999999" customHeight="1">
      <c r="A61" s="373"/>
      <c r="B61" s="367"/>
      <c r="C61" s="21" t="s">
        <v>3119</v>
      </c>
      <c r="D61" s="68" t="s">
        <v>3128</v>
      </c>
      <c r="E61" s="7"/>
      <c r="F61" s="81">
        <v>435</v>
      </c>
      <c r="G61" s="81">
        <v>334</v>
      </c>
      <c r="H61" s="225">
        <f t="shared" si="14"/>
        <v>769</v>
      </c>
      <c r="I61" s="355"/>
      <c r="J61" s="355"/>
      <c r="K61" s="330"/>
    </row>
    <row r="62" spans="1:11" ht="19.149999999999999" customHeight="1">
      <c r="A62" s="239"/>
      <c r="B62" s="135"/>
      <c r="C62" s="21"/>
      <c r="D62" s="68"/>
      <c r="E62" s="199" t="s">
        <v>5507</v>
      </c>
      <c r="F62" s="86">
        <f>SUM(F57:F61)</f>
        <v>1231</v>
      </c>
      <c r="G62" s="86">
        <f t="shared" ref="G62:K62" si="27">SUM(G57:G61)</f>
        <v>912</v>
      </c>
      <c r="H62" s="86">
        <f t="shared" si="27"/>
        <v>2143</v>
      </c>
      <c r="I62" s="81">
        <f t="shared" si="27"/>
        <v>2</v>
      </c>
      <c r="J62" s="81">
        <f t="shared" si="27"/>
        <v>2</v>
      </c>
      <c r="K62" s="86">
        <f t="shared" si="27"/>
        <v>4</v>
      </c>
    </row>
    <row r="63" spans="1:11" ht="19.149999999999999" customHeight="1">
      <c r="A63" s="360">
        <v>14</v>
      </c>
      <c r="B63" s="365" t="s">
        <v>5686</v>
      </c>
      <c r="C63" s="21" t="s">
        <v>3130</v>
      </c>
      <c r="D63" s="68" t="s">
        <v>3129</v>
      </c>
      <c r="E63" s="7"/>
      <c r="F63" s="81">
        <v>350</v>
      </c>
      <c r="G63" s="81">
        <v>265</v>
      </c>
      <c r="H63" s="225">
        <f t="shared" si="14"/>
        <v>615</v>
      </c>
      <c r="I63" s="368">
        <v>2</v>
      </c>
      <c r="J63" s="368">
        <v>2</v>
      </c>
      <c r="K63" s="350">
        <f t="shared" ref="K63" si="28">SUM(I63:J65)</f>
        <v>4</v>
      </c>
    </row>
    <row r="64" spans="1:11" ht="19.149999999999999" customHeight="1">
      <c r="A64" s="362"/>
      <c r="B64" s="366"/>
      <c r="C64" s="21" t="s">
        <v>3130</v>
      </c>
      <c r="D64" s="68" t="s">
        <v>3131</v>
      </c>
      <c r="E64" s="7"/>
      <c r="F64" s="81">
        <v>461</v>
      </c>
      <c r="G64" s="81">
        <v>309</v>
      </c>
      <c r="H64" s="225">
        <f t="shared" si="14"/>
        <v>770</v>
      </c>
      <c r="I64" s="369"/>
      <c r="J64" s="369"/>
      <c r="K64" s="351"/>
    </row>
    <row r="65" spans="1:11" ht="19.149999999999999" customHeight="1">
      <c r="A65" s="361"/>
      <c r="B65" s="367"/>
      <c r="C65" s="21" t="s">
        <v>3130</v>
      </c>
      <c r="D65" s="68" t="s">
        <v>3132</v>
      </c>
      <c r="E65" s="7"/>
      <c r="F65" s="81">
        <v>451</v>
      </c>
      <c r="G65" s="81">
        <v>327</v>
      </c>
      <c r="H65" s="225">
        <f t="shared" si="14"/>
        <v>778</v>
      </c>
      <c r="I65" s="370"/>
      <c r="J65" s="370"/>
      <c r="K65" s="352"/>
    </row>
    <row r="66" spans="1:11" ht="19.149999999999999" customHeight="1">
      <c r="A66" s="238"/>
      <c r="B66" s="135"/>
      <c r="C66" s="21"/>
      <c r="D66" s="68"/>
      <c r="E66" s="199" t="s">
        <v>5507</v>
      </c>
      <c r="F66" s="86">
        <f>SUM(F63:F65)</f>
        <v>1262</v>
      </c>
      <c r="G66" s="86">
        <f t="shared" ref="G66:K66" si="29">SUM(G63:G65)</f>
        <v>901</v>
      </c>
      <c r="H66" s="86">
        <f t="shared" si="29"/>
        <v>2163</v>
      </c>
      <c r="I66" s="81">
        <f t="shared" si="29"/>
        <v>2</v>
      </c>
      <c r="J66" s="81">
        <f t="shared" si="29"/>
        <v>2</v>
      </c>
      <c r="K66" s="86">
        <f t="shared" si="29"/>
        <v>4</v>
      </c>
    </row>
    <row r="67" spans="1:11" ht="19.149999999999999" customHeight="1">
      <c r="A67" s="371">
        <v>15</v>
      </c>
      <c r="B67" s="365" t="s">
        <v>5686</v>
      </c>
      <c r="C67" s="21" t="s">
        <v>3130</v>
      </c>
      <c r="D67" s="68" t="s">
        <v>3133</v>
      </c>
      <c r="E67" s="7"/>
      <c r="F67" s="81">
        <v>337</v>
      </c>
      <c r="G67" s="81">
        <v>251</v>
      </c>
      <c r="H67" s="225">
        <f t="shared" si="14"/>
        <v>588</v>
      </c>
      <c r="I67" s="353">
        <v>2</v>
      </c>
      <c r="J67" s="353">
        <v>2</v>
      </c>
      <c r="K67" s="328">
        <f t="shared" ref="K67" si="30">SUM(I67:J70)</f>
        <v>4</v>
      </c>
    </row>
    <row r="68" spans="1:11" ht="19.149999999999999" customHeight="1">
      <c r="A68" s="372"/>
      <c r="B68" s="366"/>
      <c r="C68" s="21" t="s">
        <v>3130</v>
      </c>
      <c r="D68" s="68" t="s">
        <v>3134</v>
      </c>
      <c r="E68" s="7"/>
      <c r="F68" s="81">
        <v>434</v>
      </c>
      <c r="G68" s="81">
        <v>314</v>
      </c>
      <c r="H68" s="225">
        <f t="shared" si="14"/>
        <v>748</v>
      </c>
      <c r="I68" s="354"/>
      <c r="J68" s="354"/>
      <c r="K68" s="329"/>
    </row>
    <row r="69" spans="1:11" ht="19.149999999999999" customHeight="1">
      <c r="A69" s="372"/>
      <c r="B69" s="366"/>
      <c r="C69" s="21" t="s">
        <v>3130</v>
      </c>
      <c r="D69" s="68" t="s">
        <v>3135</v>
      </c>
      <c r="E69" s="7"/>
      <c r="F69" s="81">
        <v>451</v>
      </c>
      <c r="G69" s="81">
        <v>337</v>
      </c>
      <c r="H69" s="225">
        <f t="shared" si="14"/>
        <v>788</v>
      </c>
      <c r="I69" s="354"/>
      <c r="J69" s="354"/>
      <c r="K69" s="329"/>
    </row>
    <row r="70" spans="1:11" ht="19.149999999999999" customHeight="1">
      <c r="A70" s="373"/>
      <c r="B70" s="367"/>
      <c r="C70" s="21" t="s">
        <v>3130</v>
      </c>
      <c r="D70" s="68" t="s">
        <v>3136</v>
      </c>
      <c r="E70" s="7"/>
      <c r="F70" s="81">
        <v>263</v>
      </c>
      <c r="G70" s="81">
        <v>184</v>
      </c>
      <c r="H70" s="225">
        <f t="shared" si="14"/>
        <v>447</v>
      </c>
      <c r="I70" s="355"/>
      <c r="J70" s="355"/>
      <c r="K70" s="330"/>
    </row>
    <row r="71" spans="1:11" ht="17.45" customHeight="1">
      <c r="A71" s="238"/>
      <c r="B71" s="135"/>
      <c r="C71" s="21"/>
      <c r="D71" s="68"/>
      <c r="E71" s="199" t="s">
        <v>5507</v>
      </c>
      <c r="F71" s="86">
        <f>SUM(F67:F70)</f>
        <v>1485</v>
      </c>
      <c r="G71" s="86">
        <f t="shared" ref="G71:K71" si="31">SUM(G67:G70)</f>
        <v>1086</v>
      </c>
      <c r="H71" s="86">
        <f t="shared" si="31"/>
        <v>2571</v>
      </c>
      <c r="I71" s="81">
        <f t="shared" si="31"/>
        <v>2</v>
      </c>
      <c r="J71" s="81">
        <f t="shared" si="31"/>
        <v>2</v>
      </c>
      <c r="K71" s="86">
        <f t="shared" si="31"/>
        <v>4</v>
      </c>
    </row>
    <row r="72" spans="1:11" ht="19.149999999999999" customHeight="1">
      <c r="A72" s="371">
        <v>16</v>
      </c>
      <c r="B72" s="347" t="s">
        <v>5687</v>
      </c>
      <c r="C72" s="21" t="s">
        <v>3130</v>
      </c>
      <c r="D72" s="68" t="s">
        <v>3137</v>
      </c>
      <c r="E72" s="7"/>
      <c r="F72" s="81">
        <v>9</v>
      </c>
      <c r="G72" s="81">
        <v>6</v>
      </c>
      <c r="H72" s="225">
        <f t="shared" si="14"/>
        <v>15</v>
      </c>
      <c r="I72" s="353">
        <v>2</v>
      </c>
      <c r="J72" s="353">
        <v>2</v>
      </c>
      <c r="K72" s="328">
        <f t="shared" ref="K72" si="32">SUM(I72:J74)</f>
        <v>4</v>
      </c>
    </row>
    <row r="73" spans="1:11" ht="19.149999999999999" customHeight="1">
      <c r="A73" s="372"/>
      <c r="B73" s="366"/>
      <c r="C73" s="21" t="s">
        <v>3130</v>
      </c>
      <c r="D73" s="68" t="s">
        <v>3138</v>
      </c>
      <c r="E73" s="7"/>
      <c r="F73" s="81">
        <v>210</v>
      </c>
      <c r="G73" s="81">
        <v>192</v>
      </c>
      <c r="H73" s="225">
        <f t="shared" si="14"/>
        <v>402</v>
      </c>
      <c r="I73" s="354"/>
      <c r="J73" s="354"/>
      <c r="K73" s="329"/>
    </row>
    <row r="74" spans="1:11" ht="19.149999999999999" customHeight="1">
      <c r="A74" s="373"/>
      <c r="B74" s="367"/>
      <c r="C74" s="21" t="s">
        <v>3130</v>
      </c>
      <c r="D74" s="68" t="s">
        <v>3139</v>
      </c>
      <c r="E74" s="7"/>
      <c r="F74" s="82">
        <v>164</v>
      </c>
      <c r="G74" s="82">
        <v>136</v>
      </c>
      <c r="H74" s="225">
        <f t="shared" si="14"/>
        <v>300</v>
      </c>
      <c r="I74" s="355"/>
      <c r="J74" s="355"/>
      <c r="K74" s="330"/>
    </row>
    <row r="75" spans="1:11" ht="16.899999999999999" customHeight="1">
      <c r="A75" s="239"/>
      <c r="B75" s="135"/>
      <c r="C75" s="21"/>
      <c r="D75" s="68"/>
      <c r="E75" s="199" t="s">
        <v>5507</v>
      </c>
      <c r="F75" s="86">
        <f>SUM(F72:F74)</f>
        <v>383</v>
      </c>
      <c r="G75" s="86">
        <f t="shared" ref="G75:K75" si="33">SUM(G72:G74)</f>
        <v>334</v>
      </c>
      <c r="H75" s="88">
        <f t="shared" si="33"/>
        <v>717</v>
      </c>
      <c r="I75" s="85">
        <f t="shared" si="33"/>
        <v>2</v>
      </c>
      <c r="J75" s="85">
        <f t="shared" si="33"/>
        <v>2</v>
      </c>
      <c r="K75" s="88">
        <f t="shared" si="33"/>
        <v>4</v>
      </c>
    </row>
    <row r="76" spans="1:11" ht="19.149999999999999" customHeight="1">
      <c r="A76" s="360">
        <v>17</v>
      </c>
      <c r="B76" s="347" t="s">
        <v>5688</v>
      </c>
      <c r="C76" s="21" t="s">
        <v>3141</v>
      </c>
      <c r="D76" s="68" t="s">
        <v>3140</v>
      </c>
      <c r="E76" s="7"/>
      <c r="F76" s="83">
        <v>615</v>
      </c>
      <c r="G76" s="83">
        <v>479</v>
      </c>
      <c r="H76" s="225">
        <f t="shared" si="14"/>
        <v>1094</v>
      </c>
      <c r="I76" s="368">
        <v>2</v>
      </c>
      <c r="J76" s="368">
        <v>2</v>
      </c>
      <c r="K76" s="350">
        <f t="shared" ref="K76" si="34">SUM(I76:J77)</f>
        <v>4</v>
      </c>
    </row>
    <row r="77" spans="1:11" ht="19.149999999999999" customHeight="1">
      <c r="A77" s="361"/>
      <c r="B77" s="367"/>
      <c r="C77" s="21" t="s">
        <v>3141</v>
      </c>
      <c r="D77" s="68" t="s">
        <v>3142</v>
      </c>
      <c r="E77" s="7"/>
      <c r="F77" s="81">
        <v>593</v>
      </c>
      <c r="G77" s="81">
        <v>416</v>
      </c>
      <c r="H77" s="225">
        <f t="shared" si="14"/>
        <v>1009</v>
      </c>
      <c r="I77" s="370"/>
      <c r="J77" s="370"/>
      <c r="K77" s="352"/>
    </row>
    <row r="78" spans="1:11" ht="19.149999999999999" customHeight="1">
      <c r="A78" s="239"/>
      <c r="B78" s="135"/>
      <c r="C78" s="21"/>
      <c r="D78" s="68"/>
      <c r="E78" s="199" t="s">
        <v>5507</v>
      </c>
      <c r="F78" s="86">
        <f>SUM(F76:F77)</f>
        <v>1208</v>
      </c>
      <c r="G78" s="86">
        <f t="shared" ref="G78:K78" si="35">SUM(G76:G77)</f>
        <v>895</v>
      </c>
      <c r="H78" s="86">
        <f t="shared" si="35"/>
        <v>2103</v>
      </c>
      <c r="I78" s="81">
        <f t="shared" si="35"/>
        <v>2</v>
      </c>
      <c r="J78" s="81">
        <f t="shared" si="35"/>
        <v>2</v>
      </c>
      <c r="K78" s="86">
        <f t="shared" si="35"/>
        <v>4</v>
      </c>
    </row>
    <row r="79" spans="1:11" ht="19.149999999999999" customHeight="1">
      <c r="A79" s="360">
        <v>18</v>
      </c>
      <c r="B79" s="347" t="s">
        <v>5689</v>
      </c>
      <c r="C79" s="21" t="s">
        <v>3141</v>
      </c>
      <c r="D79" s="68" t="s">
        <v>3143</v>
      </c>
      <c r="E79" s="7"/>
      <c r="F79" s="81">
        <v>428</v>
      </c>
      <c r="G79" s="81">
        <v>350</v>
      </c>
      <c r="H79" s="225">
        <f t="shared" si="14"/>
        <v>778</v>
      </c>
      <c r="I79" s="368">
        <v>2</v>
      </c>
      <c r="J79" s="368">
        <v>2</v>
      </c>
      <c r="K79" s="350">
        <f t="shared" ref="K79" si="36">SUM(I79:J80)</f>
        <v>4</v>
      </c>
    </row>
    <row r="80" spans="1:11" ht="19.149999999999999" customHeight="1">
      <c r="A80" s="361"/>
      <c r="B80" s="367"/>
      <c r="C80" s="21" t="s">
        <v>3141</v>
      </c>
      <c r="D80" s="68" t="s">
        <v>3144</v>
      </c>
      <c r="E80" s="7"/>
      <c r="F80" s="81">
        <v>290</v>
      </c>
      <c r="G80" s="81">
        <v>225</v>
      </c>
      <c r="H80" s="225">
        <f t="shared" si="14"/>
        <v>515</v>
      </c>
      <c r="I80" s="370"/>
      <c r="J80" s="370"/>
      <c r="K80" s="352"/>
    </row>
    <row r="81" spans="1:11" ht="19.149999999999999" customHeight="1">
      <c r="A81" s="239"/>
      <c r="B81" s="135"/>
      <c r="C81" s="21"/>
      <c r="D81" s="68"/>
      <c r="E81" s="199" t="s">
        <v>5507</v>
      </c>
      <c r="F81" s="86">
        <f>SUM(F79:F80)</f>
        <v>718</v>
      </c>
      <c r="G81" s="86">
        <f t="shared" ref="G81:K81" si="37">SUM(G79:G80)</f>
        <v>575</v>
      </c>
      <c r="H81" s="86">
        <f t="shared" si="37"/>
        <v>1293</v>
      </c>
      <c r="I81" s="81">
        <f t="shared" si="37"/>
        <v>2</v>
      </c>
      <c r="J81" s="81">
        <f t="shared" si="37"/>
        <v>2</v>
      </c>
      <c r="K81" s="86">
        <f t="shared" si="37"/>
        <v>4</v>
      </c>
    </row>
    <row r="82" spans="1:11" ht="19.149999999999999" customHeight="1">
      <c r="A82" s="360">
        <v>19</v>
      </c>
      <c r="B82" s="347" t="s">
        <v>5690</v>
      </c>
      <c r="C82" s="21" t="s">
        <v>3146</v>
      </c>
      <c r="D82" s="68" t="s">
        <v>3145</v>
      </c>
      <c r="E82" s="7"/>
      <c r="F82" s="81">
        <v>465</v>
      </c>
      <c r="G82" s="81">
        <v>392</v>
      </c>
      <c r="H82" s="225">
        <f t="shared" si="14"/>
        <v>857</v>
      </c>
      <c r="I82" s="368">
        <v>2</v>
      </c>
      <c r="J82" s="368">
        <v>2</v>
      </c>
      <c r="K82" s="350">
        <f t="shared" ref="K82" si="38">SUM(I82:J84)</f>
        <v>4</v>
      </c>
    </row>
    <row r="83" spans="1:11" ht="19.149999999999999" customHeight="1">
      <c r="A83" s="362"/>
      <c r="B83" s="366"/>
      <c r="C83" s="21" t="s">
        <v>3146</v>
      </c>
      <c r="D83" s="68" t="s">
        <v>3147</v>
      </c>
      <c r="E83" s="7"/>
      <c r="F83" s="81">
        <v>374</v>
      </c>
      <c r="G83" s="81">
        <v>302</v>
      </c>
      <c r="H83" s="225">
        <f t="shared" si="14"/>
        <v>676</v>
      </c>
      <c r="I83" s="369"/>
      <c r="J83" s="369"/>
      <c r="K83" s="351"/>
    </row>
    <row r="84" spans="1:11" ht="19.149999999999999" customHeight="1">
      <c r="A84" s="361"/>
      <c r="B84" s="367"/>
      <c r="C84" s="21" t="s">
        <v>3146</v>
      </c>
      <c r="D84" s="68" t="s">
        <v>3148</v>
      </c>
      <c r="E84" s="7"/>
      <c r="F84" s="81">
        <v>401</v>
      </c>
      <c r="G84" s="81">
        <v>308</v>
      </c>
      <c r="H84" s="225">
        <f t="shared" si="14"/>
        <v>709</v>
      </c>
      <c r="I84" s="370"/>
      <c r="J84" s="370"/>
      <c r="K84" s="352"/>
    </row>
    <row r="85" spans="1:11" ht="19.149999999999999" customHeight="1">
      <c r="A85" s="238"/>
      <c r="B85" s="135"/>
      <c r="C85" s="21"/>
      <c r="D85" s="68"/>
      <c r="E85" s="199" t="s">
        <v>5507</v>
      </c>
      <c r="F85" s="86">
        <f>SUM(F82:F84)</f>
        <v>1240</v>
      </c>
      <c r="G85" s="86">
        <f t="shared" ref="G85:K85" si="39">SUM(G82:G84)</f>
        <v>1002</v>
      </c>
      <c r="H85" s="86">
        <f t="shared" si="39"/>
        <v>2242</v>
      </c>
      <c r="I85" s="81">
        <f t="shared" si="39"/>
        <v>2</v>
      </c>
      <c r="J85" s="81">
        <f t="shared" si="39"/>
        <v>2</v>
      </c>
      <c r="K85" s="86">
        <f t="shared" si="39"/>
        <v>4</v>
      </c>
    </row>
    <row r="86" spans="1:11" ht="19.149999999999999" customHeight="1">
      <c r="A86" s="371">
        <v>20</v>
      </c>
      <c r="B86" s="365" t="s">
        <v>5690</v>
      </c>
      <c r="C86" s="21" t="s">
        <v>3146</v>
      </c>
      <c r="D86" s="68" t="s">
        <v>3149</v>
      </c>
      <c r="E86" s="7"/>
      <c r="F86" s="81">
        <v>547</v>
      </c>
      <c r="G86" s="81">
        <v>500</v>
      </c>
      <c r="H86" s="225">
        <f t="shared" si="14"/>
        <v>1047</v>
      </c>
      <c r="I86" s="353">
        <v>2</v>
      </c>
      <c r="J86" s="353">
        <v>2</v>
      </c>
      <c r="K86" s="328">
        <f t="shared" ref="K86" si="40">SUM(I86:J87)</f>
        <v>4</v>
      </c>
    </row>
    <row r="87" spans="1:11" ht="19.149999999999999" customHeight="1">
      <c r="A87" s="373"/>
      <c r="B87" s="367"/>
      <c r="C87" s="21" t="s">
        <v>3146</v>
      </c>
      <c r="D87" s="68" t="s">
        <v>3150</v>
      </c>
      <c r="E87" s="7"/>
      <c r="F87" s="81">
        <v>315</v>
      </c>
      <c r="G87" s="81">
        <v>273</v>
      </c>
      <c r="H87" s="225">
        <f t="shared" si="14"/>
        <v>588</v>
      </c>
      <c r="I87" s="355"/>
      <c r="J87" s="355"/>
      <c r="K87" s="330"/>
    </row>
    <row r="88" spans="1:11" ht="19.149999999999999" customHeight="1">
      <c r="A88" s="238"/>
      <c r="B88" s="135"/>
      <c r="C88" s="21"/>
      <c r="D88" s="68"/>
      <c r="E88" s="199" t="s">
        <v>5507</v>
      </c>
      <c r="F88" s="86">
        <f>SUM(F86:F87)</f>
        <v>862</v>
      </c>
      <c r="G88" s="86">
        <f t="shared" ref="G88:K88" si="41">SUM(G86:G87)</f>
        <v>773</v>
      </c>
      <c r="H88" s="86">
        <f t="shared" si="41"/>
        <v>1635</v>
      </c>
      <c r="I88" s="81">
        <f t="shared" si="41"/>
        <v>2</v>
      </c>
      <c r="J88" s="81">
        <f t="shared" si="41"/>
        <v>2</v>
      </c>
      <c r="K88" s="86">
        <f t="shared" si="41"/>
        <v>4</v>
      </c>
    </row>
    <row r="89" spans="1:11" s="57" customFormat="1" ht="46.15" customHeight="1">
      <c r="A89" s="152">
        <v>21</v>
      </c>
      <c r="B89" s="116" t="s">
        <v>5691</v>
      </c>
      <c r="C89" s="249" t="s">
        <v>3152</v>
      </c>
      <c r="D89" s="68" t="s">
        <v>3151</v>
      </c>
      <c r="E89" s="9"/>
      <c r="F89" s="81">
        <v>1037</v>
      </c>
      <c r="G89" s="81">
        <v>861</v>
      </c>
      <c r="H89" s="225">
        <f t="shared" si="14"/>
        <v>1898</v>
      </c>
      <c r="I89" s="79">
        <v>2</v>
      </c>
      <c r="J89" s="79">
        <v>2</v>
      </c>
      <c r="K89" s="225">
        <f>SUM(I89:J89)</f>
        <v>4</v>
      </c>
    </row>
    <row r="90" spans="1:11" ht="19.149999999999999" customHeight="1">
      <c r="A90" s="239"/>
      <c r="B90" s="135"/>
      <c r="C90" s="21"/>
      <c r="D90" s="68"/>
      <c r="E90" s="199" t="s">
        <v>5507</v>
      </c>
      <c r="F90" s="86">
        <f>SUM(F89)</f>
        <v>1037</v>
      </c>
      <c r="G90" s="86">
        <f t="shared" ref="G90:K90" si="42">SUM(G89)</f>
        <v>861</v>
      </c>
      <c r="H90" s="86">
        <f t="shared" si="42"/>
        <v>1898</v>
      </c>
      <c r="I90" s="81">
        <f t="shared" si="42"/>
        <v>2</v>
      </c>
      <c r="J90" s="81">
        <f t="shared" si="42"/>
        <v>2</v>
      </c>
      <c r="K90" s="86">
        <f t="shared" si="42"/>
        <v>4</v>
      </c>
    </row>
    <row r="91" spans="1:11" ht="19.149999999999999" customHeight="1">
      <c r="A91" s="360">
        <v>22</v>
      </c>
      <c r="B91" s="365" t="s">
        <v>5688</v>
      </c>
      <c r="C91" s="21" t="s">
        <v>3152</v>
      </c>
      <c r="D91" s="68" t="s">
        <v>3153</v>
      </c>
      <c r="E91" s="7"/>
      <c r="F91" s="81">
        <v>459</v>
      </c>
      <c r="G91" s="81">
        <v>350</v>
      </c>
      <c r="H91" s="225">
        <f t="shared" si="14"/>
        <v>809</v>
      </c>
      <c r="I91" s="368">
        <v>2</v>
      </c>
      <c r="J91" s="368">
        <v>2</v>
      </c>
      <c r="K91" s="350">
        <f t="shared" ref="K91" si="43">SUM(I91:J93)</f>
        <v>4</v>
      </c>
    </row>
    <row r="92" spans="1:11" ht="19.149999999999999" customHeight="1">
      <c r="A92" s="362"/>
      <c r="B92" s="366"/>
      <c r="C92" s="21" t="s">
        <v>3152</v>
      </c>
      <c r="D92" s="68" t="s">
        <v>3154</v>
      </c>
      <c r="E92" s="7"/>
      <c r="F92" s="81">
        <v>400</v>
      </c>
      <c r="G92" s="81">
        <v>306</v>
      </c>
      <c r="H92" s="225">
        <f t="shared" si="14"/>
        <v>706</v>
      </c>
      <c r="I92" s="369"/>
      <c r="J92" s="369"/>
      <c r="K92" s="351"/>
    </row>
    <row r="93" spans="1:11" ht="19.149999999999999" customHeight="1">
      <c r="A93" s="361"/>
      <c r="B93" s="367"/>
      <c r="C93" s="21" t="s">
        <v>3152</v>
      </c>
      <c r="D93" s="68" t="s">
        <v>3155</v>
      </c>
      <c r="E93" s="7"/>
      <c r="F93" s="81">
        <v>446</v>
      </c>
      <c r="G93" s="81">
        <v>373</v>
      </c>
      <c r="H93" s="225">
        <f t="shared" si="14"/>
        <v>819</v>
      </c>
      <c r="I93" s="370"/>
      <c r="J93" s="370"/>
      <c r="K93" s="352"/>
    </row>
    <row r="94" spans="1:11" ht="19.149999999999999" customHeight="1">
      <c r="A94" s="238"/>
      <c r="B94" s="135"/>
      <c r="C94" s="21"/>
      <c r="D94" s="68"/>
      <c r="E94" s="199" t="s">
        <v>5507</v>
      </c>
      <c r="F94" s="86">
        <f>SUM(F91:F93)</f>
        <v>1305</v>
      </c>
      <c r="G94" s="86">
        <f t="shared" ref="G94:K94" si="44">SUM(G91:G93)</f>
        <v>1029</v>
      </c>
      <c r="H94" s="86">
        <f t="shared" si="44"/>
        <v>2334</v>
      </c>
      <c r="I94" s="81">
        <f t="shared" si="44"/>
        <v>2</v>
      </c>
      <c r="J94" s="81">
        <f t="shared" si="44"/>
        <v>2</v>
      </c>
      <c r="K94" s="86">
        <f t="shared" si="44"/>
        <v>4</v>
      </c>
    </row>
    <row r="95" spans="1:11" ht="19.149999999999999" customHeight="1">
      <c r="A95" s="371">
        <v>23</v>
      </c>
      <c r="B95" s="365" t="s">
        <v>5688</v>
      </c>
      <c r="C95" s="21" t="s">
        <v>3152</v>
      </c>
      <c r="D95" s="68" t="s">
        <v>3156</v>
      </c>
      <c r="E95" s="7"/>
      <c r="F95" s="81">
        <v>274</v>
      </c>
      <c r="G95" s="81">
        <v>217</v>
      </c>
      <c r="H95" s="225">
        <f t="shared" si="14"/>
        <v>491</v>
      </c>
      <c r="I95" s="353">
        <v>2</v>
      </c>
      <c r="J95" s="353">
        <v>2</v>
      </c>
      <c r="K95" s="328">
        <f t="shared" ref="K95" si="45">SUM(I95:J98)</f>
        <v>4</v>
      </c>
    </row>
    <row r="96" spans="1:11" ht="19.149999999999999" customHeight="1">
      <c r="A96" s="372"/>
      <c r="B96" s="366"/>
      <c r="C96" s="21" t="s">
        <v>3152</v>
      </c>
      <c r="D96" s="68" t="s">
        <v>3157</v>
      </c>
      <c r="E96" s="7"/>
      <c r="F96" s="81">
        <v>6</v>
      </c>
      <c r="G96" s="81">
        <v>2</v>
      </c>
      <c r="H96" s="225">
        <f t="shared" si="14"/>
        <v>8</v>
      </c>
      <c r="I96" s="354"/>
      <c r="J96" s="354"/>
      <c r="K96" s="329"/>
    </row>
    <row r="97" spans="1:11" ht="19.149999999999999" customHeight="1">
      <c r="A97" s="372"/>
      <c r="B97" s="366"/>
      <c r="C97" s="21" t="s">
        <v>3152</v>
      </c>
      <c r="D97" s="68" t="s">
        <v>3158</v>
      </c>
      <c r="E97" s="7"/>
      <c r="F97" s="81">
        <v>569</v>
      </c>
      <c r="G97" s="81">
        <v>430</v>
      </c>
      <c r="H97" s="225">
        <f t="shared" si="14"/>
        <v>999</v>
      </c>
      <c r="I97" s="354"/>
      <c r="J97" s="354"/>
      <c r="K97" s="329"/>
    </row>
    <row r="98" spans="1:11" ht="19.149999999999999" customHeight="1">
      <c r="A98" s="373"/>
      <c r="B98" s="367"/>
      <c r="C98" s="21" t="s">
        <v>3152</v>
      </c>
      <c r="D98" s="68" t="s">
        <v>3159</v>
      </c>
      <c r="E98" s="7"/>
      <c r="F98" s="81">
        <v>360</v>
      </c>
      <c r="G98" s="81">
        <v>309</v>
      </c>
      <c r="H98" s="225">
        <f t="shared" si="14"/>
        <v>669</v>
      </c>
      <c r="I98" s="355"/>
      <c r="J98" s="355"/>
      <c r="K98" s="330"/>
    </row>
    <row r="99" spans="1:11" ht="19.149999999999999" customHeight="1">
      <c r="A99" s="238"/>
      <c r="B99" s="135"/>
      <c r="C99" s="21"/>
      <c r="D99" s="68"/>
      <c r="E99" s="199" t="s">
        <v>5507</v>
      </c>
      <c r="F99" s="86">
        <f>SUM(F95:F98)</f>
        <v>1209</v>
      </c>
      <c r="G99" s="86">
        <f t="shared" ref="G99" si="46">SUM(G95:G98)</f>
        <v>958</v>
      </c>
      <c r="H99" s="86">
        <f>SUM(H95:H98)</f>
        <v>2167</v>
      </c>
      <c r="I99" s="81">
        <f t="shared" ref="I99:K99" si="47">SUM(I95:I98)</f>
        <v>2</v>
      </c>
      <c r="J99" s="81">
        <f t="shared" si="47"/>
        <v>2</v>
      </c>
      <c r="K99" s="86">
        <f t="shared" si="47"/>
        <v>4</v>
      </c>
    </row>
    <row r="100" spans="1:11" ht="19.149999999999999" customHeight="1">
      <c r="A100" s="371">
        <v>24</v>
      </c>
      <c r="B100" s="347" t="s">
        <v>5692</v>
      </c>
      <c r="C100" s="21" t="s">
        <v>3161</v>
      </c>
      <c r="D100" s="68" t="s">
        <v>3160</v>
      </c>
      <c r="E100" s="7"/>
      <c r="F100" s="81">
        <v>531</v>
      </c>
      <c r="G100" s="81">
        <v>449</v>
      </c>
      <c r="H100" s="225">
        <f t="shared" si="14"/>
        <v>980</v>
      </c>
      <c r="I100" s="353">
        <v>2</v>
      </c>
      <c r="J100" s="353">
        <v>2</v>
      </c>
      <c r="K100" s="328">
        <f t="shared" ref="K100" si="48">SUM(I100:J102)</f>
        <v>4</v>
      </c>
    </row>
    <row r="101" spans="1:11" ht="19.149999999999999" customHeight="1">
      <c r="A101" s="372"/>
      <c r="B101" s="366"/>
      <c r="C101" s="21" t="s">
        <v>3161</v>
      </c>
      <c r="D101" s="68" t="s">
        <v>3162</v>
      </c>
      <c r="E101" s="7"/>
      <c r="F101" s="81">
        <v>333</v>
      </c>
      <c r="G101" s="81">
        <v>262</v>
      </c>
      <c r="H101" s="225">
        <f t="shared" si="14"/>
        <v>595</v>
      </c>
      <c r="I101" s="354"/>
      <c r="J101" s="354"/>
      <c r="K101" s="329"/>
    </row>
    <row r="102" spans="1:11" ht="19.149999999999999" customHeight="1">
      <c r="A102" s="373"/>
      <c r="B102" s="367"/>
      <c r="C102" s="21" t="s">
        <v>3161</v>
      </c>
      <c r="D102" s="68" t="s">
        <v>3163</v>
      </c>
      <c r="E102" s="7"/>
      <c r="F102" s="81">
        <v>539</v>
      </c>
      <c r="G102" s="81">
        <v>447</v>
      </c>
      <c r="H102" s="225">
        <f t="shared" si="14"/>
        <v>986</v>
      </c>
      <c r="I102" s="355"/>
      <c r="J102" s="355"/>
      <c r="K102" s="330"/>
    </row>
    <row r="103" spans="1:11" ht="36" customHeight="1">
      <c r="A103" s="239"/>
      <c r="B103" s="135"/>
      <c r="C103" s="21"/>
      <c r="D103" s="68"/>
      <c r="E103" s="199" t="s">
        <v>5507</v>
      </c>
      <c r="F103" s="86">
        <f>SUM(F100:F102)</f>
        <v>1403</v>
      </c>
      <c r="G103" s="86">
        <f t="shared" ref="G103:K103" si="49">SUM(G100:G102)</f>
        <v>1158</v>
      </c>
      <c r="H103" s="86">
        <f t="shared" si="49"/>
        <v>2561</v>
      </c>
      <c r="I103" s="81">
        <f t="shared" si="49"/>
        <v>2</v>
      </c>
      <c r="J103" s="81">
        <f t="shared" si="49"/>
        <v>2</v>
      </c>
      <c r="K103" s="86">
        <f t="shared" si="49"/>
        <v>4</v>
      </c>
    </row>
    <row r="104" spans="1:11" ht="19.149999999999999" customHeight="1">
      <c r="A104" s="360">
        <v>25</v>
      </c>
      <c r="B104" s="365" t="s">
        <v>5692</v>
      </c>
      <c r="C104" s="21" t="s">
        <v>3161</v>
      </c>
      <c r="D104" s="68" t="s">
        <v>3164</v>
      </c>
      <c r="E104" s="7"/>
      <c r="F104" s="81">
        <v>424</v>
      </c>
      <c r="G104" s="81">
        <v>301</v>
      </c>
      <c r="H104" s="225">
        <f t="shared" si="14"/>
        <v>725</v>
      </c>
      <c r="I104" s="368">
        <v>2</v>
      </c>
      <c r="J104" s="368">
        <v>2</v>
      </c>
      <c r="K104" s="350">
        <f t="shared" ref="K104" si="50">SUM(I104:J105)</f>
        <v>4</v>
      </c>
    </row>
    <row r="105" spans="1:11" ht="19.149999999999999" customHeight="1">
      <c r="A105" s="361"/>
      <c r="B105" s="367"/>
      <c r="C105" s="21" t="s">
        <v>3166</v>
      </c>
      <c r="D105" s="68" t="s">
        <v>3165</v>
      </c>
      <c r="E105" s="7"/>
      <c r="F105" s="81">
        <v>876</v>
      </c>
      <c r="G105" s="81">
        <v>667</v>
      </c>
      <c r="H105" s="225">
        <f t="shared" si="14"/>
        <v>1543</v>
      </c>
      <c r="I105" s="370"/>
      <c r="J105" s="370"/>
      <c r="K105" s="352"/>
    </row>
    <row r="106" spans="1:11" ht="19.149999999999999" customHeight="1">
      <c r="A106" s="239"/>
      <c r="B106" s="135"/>
      <c r="C106" s="21"/>
      <c r="D106" s="68"/>
      <c r="E106" s="199" t="s">
        <v>5507</v>
      </c>
      <c r="F106" s="86">
        <f>SUM(F104:F105)</f>
        <v>1300</v>
      </c>
      <c r="G106" s="86">
        <f t="shared" ref="G106:K106" si="51">SUM(G104:G105)</f>
        <v>968</v>
      </c>
      <c r="H106" s="86">
        <f t="shared" si="51"/>
        <v>2268</v>
      </c>
      <c r="I106" s="81">
        <f t="shared" si="51"/>
        <v>2</v>
      </c>
      <c r="J106" s="81">
        <f t="shared" si="51"/>
        <v>2</v>
      </c>
      <c r="K106" s="86">
        <f t="shared" si="51"/>
        <v>4</v>
      </c>
    </row>
    <row r="107" spans="1:11" ht="19.149999999999999" customHeight="1">
      <c r="A107" s="360">
        <v>26</v>
      </c>
      <c r="B107" s="365" t="s">
        <v>5692</v>
      </c>
      <c r="C107" s="21" t="s">
        <v>3166</v>
      </c>
      <c r="D107" s="68" t="s">
        <v>3167</v>
      </c>
      <c r="E107" s="7"/>
      <c r="F107" s="81">
        <v>343</v>
      </c>
      <c r="G107" s="81">
        <v>288</v>
      </c>
      <c r="H107" s="225">
        <f t="shared" si="14"/>
        <v>631</v>
      </c>
      <c r="I107" s="368">
        <v>2</v>
      </c>
      <c r="J107" s="368">
        <v>2</v>
      </c>
      <c r="K107" s="350">
        <f t="shared" ref="K107" si="52">SUM(I107:J108)</f>
        <v>4</v>
      </c>
    </row>
    <row r="108" spans="1:11" ht="19.149999999999999" customHeight="1">
      <c r="A108" s="361"/>
      <c r="B108" s="367"/>
      <c r="C108" s="21" t="s">
        <v>3161</v>
      </c>
      <c r="D108" s="68" t="s">
        <v>3168</v>
      </c>
      <c r="E108" s="7"/>
      <c r="F108" s="82">
        <v>605</v>
      </c>
      <c r="G108" s="82">
        <v>525</v>
      </c>
      <c r="H108" s="214">
        <f t="shared" si="14"/>
        <v>1130</v>
      </c>
      <c r="I108" s="370"/>
      <c r="J108" s="370"/>
      <c r="K108" s="352"/>
    </row>
    <row r="109" spans="1:11" ht="19.149999999999999" customHeight="1">
      <c r="A109" s="239"/>
      <c r="B109" s="135"/>
      <c r="C109" s="21"/>
      <c r="D109" s="68"/>
      <c r="E109" s="199" t="s">
        <v>5507</v>
      </c>
      <c r="F109" s="86">
        <f>SUM(F107:F108)</f>
        <v>948</v>
      </c>
      <c r="G109" s="86">
        <f t="shared" ref="G109:K109" si="53">SUM(G107:G108)</f>
        <v>813</v>
      </c>
      <c r="H109" s="86">
        <f t="shared" si="53"/>
        <v>1761</v>
      </c>
      <c r="I109" s="81">
        <f t="shared" si="53"/>
        <v>2</v>
      </c>
      <c r="J109" s="81">
        <f t="shared" si="53"/>
        <v>2</v>
      </c>
      <c r="K109" s="86">
        <f t="shared" si="53"/>
        <v>4</v>
      </c>
    </row>
    <row r="110" spans="1:11" ht="19.149999999999999" customHeight="1">
      <c r="A110" s="371">
        <v>27</v>
      </c>
      <c r="B110" s="347" t="s">
        <v>5698</v>
      </c>
      <c r="C110" s="60" t="s">
        <v>3358</v>
      </c>
      <c r="D110" s="68" t="s">
        <v>3357</v>
      </c>
      <c r="E110" s="7"/>
      <c r="F110" s="53">
        <v>596</v>
      </c>
      <c r="G110" s="53">
        <v>454</v>
      </c>
      <c r="H110" s="225">
        <f t="shared" ref="H110:H157" si="54">SUM(F110:G110)</f>
        <v>1050</v>
      </c>
      <c r="I110" s="353">
        <v>2</v>
      </c>
      <c r="J110" s="353">
        <v>2</v>
      </c>
      <c r="K110" s="328">
        <f t="shared" ref="K110" si="55">SUM(I110:J112)</f>
        <v>4</v>
      </c>
    </row>
    <row r="111" spans="1:11" ht="19.149999999999999" customHeight="1">
      <c r="A111" s="372"/>
      <c r="B111" s="366"/>
      <c r="C111" s="60" t="s">
        <v>3358</v>
      </c>
      <c r="D111" s="68" t="s">
        <v>3359</v>
      </c>
      <c r="E111" s="7"/>
      <c r="F111" s="53">
        <v>410</v>
      </c>
      <c r="G111" s="53">
        <v>324</v>
      </c>
      <c r="H111" s="225">
        <f t="shared" si="54"/>
        <v>734</v>
      </c>
      <c r="I111" s="354"/>
      <c r="J111" s="354"/>
      <c r="K111" s="329"/>
    </row>
    <row r="112" spans="1:11" s="15" customFormat="1" ht="19.149999999999999" customHeight="1">
      <c r="A112" s="373"/>
      <c r="B112" s="367"/>
      <c r="C112" s="60" t="s">
        <v>3358</v>
      </c>
      <c r="D112" s="68" t="s">
        <v>3360</v>
      </c>
      <c r="E112" s="14"/>
      <c r="F112" s="53">
        <v>157</v>
      </c>
      <c r="G112" s="53">
        <v>102</v>
      </c>
      <c r="H112" s="225">
        <f t="shared" si="54"/>
        <v>259</v>
      </c>
      <c r="I112" s="355"/>
      <c r="J112" s="355"/>
      <c r="K112" s="330"/>
    </row>
    <row r="113" spans="1:11" s="15" customFormat="1" ht="19.149999999999999" customHeight="1">
      <c r="A113" s="239"/>
      <c r="B113" s="135"/>
      <c r="C113" s="60"/>
      <c r="D113" s="68"/>
      <c r="E113" s="199" t="s">
        <v>5507</v>
      </c>
      <c r="F113" s="63">
        <f>SUM(F110:F112)</f>
        <v>1163</v>
      </c>
      <c r="G113" s="63">
        <f t="shared" ref="G113:K113" si="56">SUM(G110:G112)</f>
        <v>880</v>
      </c>
      <c r="H113" s="63">
        <f t="shared" si="56"/>
        <v>2043</v>
      </c>
      <c r="I113" s="53">
        <f t="shared" si="56"/>
        <v>2</v>
      </c>
      <c r="J113" s="53">
        <f t="shared" si="56"/>
        <v>2</v>
      </c>
      <c r="K113" s="63">
        <f t="shared" si="56"/>
        <v>4</v>
      </c>
    </row>
    <row r="114" spans="1:11" s="15" customFormat="1" ht="19.149999999999999" customHeight="1">
      <c r="A114" s="360">
        <v>28</v>
      </c>
      <c r="B114" s="347" t="s">
        <v>5699</v>
      </c>
      <c r="C114" s="60" t="s">
        <v>3358</v>
      </c>
      <c r="D114" s="68" t="s">
        <v>3361</v>
      </c>
      <c r="E114" s="14"/>
      <c r="F114" s="53">
        <v>400</v>
      </c>
      <c r="G114" s="53">
        <v>291</v>
      </c>
      <c r="H114" s="225">
        <f t="shared" si="54"/>
        <v>691</v>
      </c>
      <c r="I114" s="368">
        <v>2</v>
      </c>
      <c r="J114" s="368">
        <v>2</v>
      </c>
      <c r="K114" s="350">
        <f t="shared" ref="K114" si="57">SUM(I114:J116)</f>
        <v>4</v>
      </c>
    </row>
    <row r="115" spans="1:11" s="15" customFormat="1" ht="19.149999999999999" customHeight="1">
      <c r="A115" s="362"/>
      <c r="B115" s="366"/>
      <c r="C115" s="60" t="s">
        <v>3358</v>
      </c>
      <c r="D115" s="68" t="s">
        <v>3362</v>
      </c>
      <c r="E115" s="14"/>
      <c r="F115" s="53">
        <v>428</v>
      </c>
      <c r="G115" s="53">
        <v>322</v>
      </c>
      <c r="H115" s="225">
        <f t="shared" si="54"/>
        <v>750</v>
      </c>
      <c r="I115" s="369"/>
      <c r="J115" s="369"/>
      <c r="K115" s="351"/>
    </row>
    <row r="116" spans="1:11" s="15" customFormat="1" ht="19.149999999999999" customHeight="1">
      <c r="A116" s="361"/>
      <c r="B116" s="367"/>
      <c r="C116" s="60" t="s">
        <v>3358</v>
      </c>
      <c r="D116" s="68" t="s">
        <v>3363</v>
      </c>
      <c r="E116" s="14"/>
      <c r="F116" s="53">
        <v>487</v>
      </c>
      <c r="G116" s="53">
        <v>387</v>
      </c>
      <c r="H116" s="225">
        <f t="shared" si="54"/>
        <v>874</v>
      </c>
      <c r="I116" s="370"/>
      <c r="J116" s="370"/>
      <c r="K116" s="352"/>
    </row>
    <row r="117" spans="1:11" s="15" customFormat="1" ht="19.149999999999999" customHeight="1">
      <c r="A117" s="238"/>
      <c r="B117" s="135"/>
      <c r="C117" s="60"/>
      <c r="D117" s="68"/>
      <c r="E117" s="199" t="s">
        <v>5507</v>
      </c>
      <c r="F117" s="63">
        <f>SUM(F114:F116)</f>
        <v>1315</v>
      </c>
      <c r="G117" s="63">
        <f t="shared" ref="G117:K117" si="58">SUM(G114:G116)</f>
        <v>1000</v>
      </c>
      <c r="H117" s="63">
        <f t="shared" si="58"/>
        <v>2315</v>
      </c>
      <c r="I117" s="53">
        <f t="shared" si="58"/>
        <v>2</v>
      </c>
      <c r="J117" s="53">
        <f t="shared" si="58"/>
        <v>2</v>
      </c>
      <c r="K117" s="63">
        <f t="shared" si="58"/>
        <v>4</v>
      </c>
    </row>
    <row r="118" spans="1:11" s="15" customFormat="1" ht="19.149999999999999" customHeight="1">
      <c r="A118" s="371">
        <v>29</v>
      </c>
      <c r="B118" s="365" t="s">
        <v>5699</v>
      </c>
      <c r="C118" s="60" t="s">
        <v>3358</v>
      </c>
      <c r="D118" s="68" t="s">
        <v>3364</v>
      </c>
      <c r="E118" s="14"/>
      <c r="F118" s="53">
        <v>489</v>
      </c>
      <c r="G118" s="53">
        <v>372</v>
      </c>
      <c r="H118" s="225">
        <f t="shared" si="54"/>
        <v>861</v>
      </c>
      <c r="I118" s="353">
        <v>2</v>
      </c>
      <c r="J118" s="353">
        <v>2</v>
      </c>
      <c r="K118" s="328">
        <f t="shared" ref="K118" si="59">SUM(I118:J119)</f>
        <v>4</v>
      </c>
    </row>
    <row r="119" spans="1:11" s="15" customFormat="1" ht="19.149999999999999" customHeight="1">
      <c r="A119" s="373"/>
      <c r="B119" s="367"/>
      <c r="C119" s="60" t="s">
        <v>3366</v>
      </c>
      <c r="D119" s="68" t="s">
        <v>3365</v>
      </c>
      <c r="E119" s="14"/>
      <c r="F119" s="53">
        <v>462</v>
      </c>
      <c r="G119" s="53">
        <v>318</v>
      </c>
      <c r="H119" s="225">
        <f t="shared" si="54"/>
        <v>780</v>
      </c>
      <c r="I119" s="355"/>
      <c r="J119" s="355"/>
      <c r="K119" s="330"/>
    </row>
    <row r="120" spans="1:11" s="15" customFormat="1" ht="19.149999999999999" customHeight="1">
      <c r="A120" s="238"/>
      <c r="B120" s="135"/>
      <c r="C120" s="60"/>
      <c r="D120" s="68"/>
      <c r="E120" s="199" t="s">
        <v>5507</v>
      </c>
      <c r="F120" s="63">
        <f>SUM(F118:F119)</f>
        <v>951</v>
      </c>
      <c r="G120" s="63">
        <f t="shared" ref="G120:K120" si="60">SUM(G118:G119)</f>
        <v>690</v>
      </c>
      <c r="H120" s="63">
        <f t="shared" si="60"/>
        <v>1641</v>
      </c>
      <c r="I120" s="63">
        <f t="shared" si="60"/>
        <v>2</v>
      </c>
      <c r="J120" s="63">
        <f t="shared" si="60"/>
        <v>2</v>
      </c>
      <c r="K120" s="63">
        <f t="shared" si="60"/>
        <v>4</v>
      </c>
    </row>
    <row r="121" spans="1:11" s="15" customFormat="1" ht="19.149999999999999" customHeight="1">
      <c r="A121" s="371">
        <v>30</v>
      </c>
      <c r="B121" s="365" t="s">
        <v>5699</v>
      </c>
      <c r="C121" s="60" t="s">
        <v>5340</v>
      </c>
      <c r="D121" s="68" t="s">
        <v>3367</v>
      </c>
      <c r="E121" s="14"/>
      <c r="F121" s="53">
        <v>633</v>
      </c>
      <c r="G121" s="53">
        <v>448</v>
      </c>
      <c r="H121" s="225">
        <f t="shared" si="54"/>
        <v>1081</v>
      </c>
      <c r="I121" s="353">
        <v>2</v>
      </c>
      <c r="J121" s="353">
        <v>2</v>
      </c>
      <c r="K121" s="328">
        <f t="shared" ref="K121" si="61">SUM(I121:J122)</f>
        <v>4</v>
      </c>
    </row>
    <row r="122" spans="1:11" s="15" customFormat="1" ht="19.149999999999999" customHeight="1">
      <c r="A122" s="373"/>
      <c r="B122" s="367"/>
      <c r="C122" s="60" t="s">
        <v>5341</v>
      </c>
      <c r="D122" s="68" t="s">
        <v>3368</v>
      </c>
      <c r="E122" s="14"/>
      <c r="F122" s="53">
        <v>489</v>
      </c>
      <c r="G122" s="53">
        <v>423</v>
      </c>
      <c r="H122" s="225">
        <f t="shared" si="54"/>
        <v>912</v>
      </c>
      <c r="I122" s="355"/>
      <c r="J122" s="355"/>
      <c r="K122" s="330"/>
    </row>
    <row r="123" spans="1:11" s="15" customFormat="1" ht="19.149999999999999" customHeight="1">
      <c r="A123" s="238"/>
      <c r="B123" s="135"/>
      <c r="C123" s="60"/>
      <c r="D123" s="68"/>
      <c r="E123" s="199" t="s">
        <v>5507</v>
      </c>
      <c r="F123" s="63">
        <f>SUM(F121:F122)</f>
        <v>1122</v>
      </c>
      <c r="G123" s="63">
        <f t="shared" ref="G123:K123" si="62">SUM(G121:G122)</f>
        <v>871</v>
      </c>
      <c r="H123" s="63">
        <f t="shared" si="62"/>
        <v>1993</v>
      </c>
      <c r="I123" s="63">
        <f t="shared" si="62"/>
        <v>2</v>
      </c>
      <c r="J123" s="63">
        <f t="shared" si="62"/>
        <v>2</v>
      </c>
      <c r="K123" s="63">
        <f t="shared" si="62"/>
        <v>4</v>
      </c>
    </row>
    <row r="124" spans="1:11" s="15" customFormat="1" ht="19.149999999999999" customHeight="1">
      <c r="A124" s="371">
        <v>31</v>
      </c>
      <c r="B124" s="347" t="s">
        <v>5700</v>
      </c>
      <c r="C124" s="60" t="s">
        <v>3369</v>
      </c>
      <c r="D124" s="68" t="s">
        <v>3370</v>
      </c>
      <c r="E124" s="14"/>
      <c r="F124" s="53">
        <v>484</v>
      </c>
      <c r="G124" s="53">
        <v>366</v>
      </c>
      <c r="H124" s="225">
        <f t="shared" si="54"/>
        <v>850</v>
      </c>
      <c r="I124" s="353">
        <v>2</v>
      </c>
      <c r="J124" s="353">
        <v>2</v>
      </c>
      <c r="K124" s="328">
        <f t="shared" ref="K124" si="63">SUM(I124:J126)</f>
        <v>4</v>
      </c>
    </row>
    <row r="125" spans="1:11" s="15" customFormat="1" ht="19.149999999999999" customHeight="1">
      <c r="A125" s="372"/>
      <c r="B125" s="366"/>
      <c r="C125" s="60" t="s">
        <v>3369</v>
      </c>
      <c r="D125" s="68" t="s">
        <v>3371</v>
      </c>
      <c r="E125" s="14"/>
      <c r="F125" s="53">
        <v>366</v>
      </c>
      <c r="G125" s="53">
        <v>276</v>
      </c>
      <c r="H125" s="225">
        <f t="shared" si="54"/>
        <v>642</v>
      </c>
      <c r="I125" s="354"/>
      <c r="J125" s="354"/>
      <c r="K125" s="329"/>
    </row>
    <row r="126" spans="1:11" s="15" customFormat="1" ht="19.149999999999999" customHeight="1">
      <c r="A126" s="373"/>
      <c r="B126" s="367"/>
      <c r="C126" s="60" t="s">
        <v>3369</v>
      </c>
      <c r="D126" s="68" t="s">
        <v>3372</v>
      </c>
      <c r="E126" s="14"/>
      <c r="F126" s="53">
        <v>251</v>
      </c>
      <c r="G126" s="53">
        <v>187</v>
      </c>
      <c r="H126" s="225">
        <f t="shared" si="54"/>
        <v>438</v>
      </c>
      <c r="I126" s="355"/>
      <c r="J126" s="355"/>
      <c r="K126" s="330"/>
    </row>
    <row r="127" spans="1:11" s="15" customFormat="1" ht="19.149999999999999" customHeight="1">
      <c r="A127" s="239"/>
      <c r="B127" s="135"/>
      <c r="C127" s="60"/>
      <c r="D127" s="68"/>
      <c r="E127" s="199" t="s">
        <v>5507</v>
      </c>
      <c r="F127" s="63">
        <f>SUM(F124:F126)</f>
        <v>1101</v>
      </c>
      <c r="G127" s="63">
        <f t="shared" ref="G127:K127" si="64">SUM(G124:G126)</f>
        <v>829</v>
      </c>
      <c r="H127" s="63">
        <f t="shared" si="64"/>
        <v>1930</v>
      </c>
      <c r="I127" s="63">
        <f t="shared" si="64"/>
        <v>2</v>
      </c>
      <c r="J127" s="63">
        <f t="shared" si="64"/>
        <v>2</v>
      </c>
      <c r="K127" s="63">
        <f t="shared" si="64"/>
        <v>4</v>
      </c>
    </row>
    <row r="128" spans="1:11" s="15" customFormat="1" ht="18.600000000000001" customHeight="1">
      <c r="A128" s="360">
        <v>32</v>
      </c>
      <c r="B128" s="365" t="s">
        <v>5700</v>
      </c>
      <c r="C128" s="60" t="s">
        <v>5339</v>
      </c>
      <c r="D128" s="68" t="s">
        <v>3373</v>
      </c>
      <c r="E128" s="14"/>
      <c r="F128" s="53">
        <v>240</v>
      </c>
      <c r="G128" s="53">
        <v>167</v>
      </c>
      <c r="H128" s="225">
        <f t="shared" si="54"/>
        <v>407</v>
      </c>
      <c r="I128" s="368">
        <v>2</v>
      </c>
      <c r="J128" s="368">
        <v>2</v>
      </c>
      <c r="K128" s="350">
        <f t="shared" ref="K128" si="65">SUM(I128:J129)</f>
        <v>4</v>
      </c>
    </row>
    <row r="129" spans="1:11" s="15" customFormat="1" ht="18.600000000000001" customHeight="1">
      <c r="A129" s="361"/>
      <c r="B129" s="367"/>
      <c r="C129" s="60" t="s">
        <v>5339</v>
      </c>
      <c r="D129" s="68" t="s">
        <v>3374</v>
      </c>
      <c r="E129" s="14"/>
      <c r="F129" s="53">
        <v>536</v>
      </c>
      <c r="G129" s="53">
        <v>375</v>
      </c>
      <c r="H129" s="225">
        <f t="shared" si="54"/>
        <v>911</v>
      </c>
      <c r="I129" s="370"/>
      <c r="J129" s="370"/>
      <c r="K129" s="352"/>
    </row>
    <row r="130" spans="1:11" s="15" customFormat="1" ht="18.600000000000001" customHeight="1">
      <c r="A130" s="239"/>
      <c r="B130" s="135"/>
      <c r="C130" s="60"/>
      <c r="D130" s="68"/>
      <c r="E130" s="199" t="s">
        <v>5507</v>
      </c>
      <c r="F130" s="63">
        <f>SUM(F128:F129)</f>
        <v>776</v>
      </c>
      <c r="G130" s="63">
        <f t="shared" ref="G130:K130" si="66">SUM(G128:G129)</f>
        <v>542</v>
      </c>
      <c r="H130" s="63">
        <f t="shared" si="66"/>
        <v>1318</v>
      </c>
      <c r="I130" s="63">
        <f t="shared" si="66"/>
        <v>2</v>
      </c>
      <c r="J130" s="63">
        <f t="shared" si="66"/>
        <v>2</v>
      </c>
      <c r="K130" s="63">
        <f t="shared" si="66"/>
        <v>4</v>
      </c>
    </row>
    <row r="131" spans="1:11" s="15" customFormat="1" ht="18.600000000000001" customHeight="1">
      <c r="A131" s="360">
        <v>33</v>
      </c>
      <c r="B131" s="347" t="s">
        <v>5701</v>
      </c>
      <c r="C131" s="60" t="s">
        <v>3376</v>
      </c>
      <c r="D131" s="68" t="s">
        <v>3375</v>
      </c>
      <c r="E131" s="14"/>
      <c r="F131" s="53">
        <v>660</v>
      </c>
      <c r="G131" s="53">
        <v>467</v>
      </c>
      <c r="H131" s="225">
        <f t="shared" si="54"/>
        <v>1127</v>
      </c>
      <c r="I131" s="368">
        <v>2</v>
      </c>
      <c r="J131" s="368">
        <v>2</v>
      </c>
      <c r="K131" s="350">
        <f t="shared" ref="K131" si="67">SUM(I131:J132)</f>
        <v>4</v>
      </c>
    </row>
    <row r="132" spans="1:11" s="15" customFormat="1" ht="24.4" customHeight="1">
      <c r="A132" s="361"/>
      <c r="B132" s="367"/>
      <c r="C132" s="60" t="s">
        <v>3376</v>
      </c>
      <c r="D132" s="68" t="s">
        <v>3377</v>
      </c>
      <c r="E132" s="14"/>
      <c r="F132" s="53">
        <v>126</v>
      </c>
      <c r="G132" s="53">
        <v>101</v>
      </c>
      <c r="H132" s="225">
        <f t="shared" si="54"/>
        <v>227</v>
      </c>
      <c r="I132" s="370"/>
      <c r="J132" s="370"/>
      <c r="K132" s="352"/>
    </row>
    <row r="133" spans="1:11" s="15" customFormat="1" ht="18.600000000000001" customHeight="1">
      <c r="A133" s="239"/>
      <c r="B133" s="135"/>
      <c r="C133" s="60"/>
      <c r="D133" s="68"/>
      <c r="E133" s="199" t="s">
        <v>5507</v>
      </c>
      <c r="F133" s="63">
        <f>SUM(F131:F132)</f>
        <v>786</v>
      </c>
      <c r="G133" s="63">
        <f t="shared" ref="G133:K133" si="68">SUM(G131:G132)</f>
        <v>568</v>
      </c>
      <c r="H133" s="63">
        <f t="shared" si="68"/>
        <v>1354</v>
      </c>
      <c r="I133" s="63">
        <f t="shared" si="68"/>
        <v>2</v>
      </c>
      <c r="J133" s="63">
        <f t="shared" si="68"/>
        <v>2</v>
      </c>
      <c r="K133" s="63">
        <f t="shared" si="68"/>
        <v>4</v>
      </c>
    </row>
    <row r="134" spans="1:11" s="15" customFormat="1" ht="18.600000000000001" customHeight="1">
      <c r="A134" s="360">
        <v>34</v>
      </c>
      <c r="B134" s="347" t="s">
        <v>5701</v>
      </c>
      <c r="C134" s="60" t="s">
        <v>3379</v>
      </c>
      <c r="D134" s="68" t="s">
        <v>3378</v>
      </c>
      <c r="E134" s="14"/>
      <c r="F134" s="53">
        <v>307</v>
      </c>
      <c r="G134" s="53">
        <v>222</v>
      </c>
      <c r="H134" s="225">
        <f t="shared" si="54"/>
        <v>529</v>
      </c>
      <c r="I134" s="368">
        <v>2</v>
      </c>
      <c r="J134" s="368">
        <v>2</v>
      </c>
      <c r="K134" s="350">
        <f t="shared" ref="K134" si="69">SUM(I134:J136)</f>
        <v>4</v>
      </c>
    </row>
    <row r="135" spans="1:11" s="15" customFormat="1" ht="18.600000000000001" customHeight="1">
      <c r="A135" s="362"/>
      <c r="B135" s="366"/>
      <c r="C135" s="60" t="s">
        <v>3379</v>
      </c>
      <c r="D135" s="68" t="s">
        <v>3380</v>
      </c>
      <c r="E135" s="14"/>
      <c r="F135" s="53">
        <v>326</v>
      </c>
      <c r="G135" s="53">
        <v>207</v>
      </c>
      <c r="H135" s="225">
        <f t="shared" si="54"/>
        <v>533</v>
      </c>
      <c r="I135" s="369"/>
      <c r="J135" s="369"/>
      <c r="K135" s="351"/>
    </row>
    <row r="136" spans="1:11" s="15" customFormat="1" ht="18.600000000000001" customHeight="1">
      <c r="A136" s="361"/>
      <c r="B136" s="367"/>
      <c r="C136" s="60" t="s">
        <v>3379</v>
      </c>
      <c r="D136" s="68" t="s">
        <v>3381</v>
      </c>
      <c r="E136" s="14"/>
      <c r="F136" s="53">
        <v>376</v>
      </c>
      <c r="G136" s="53">
        <v>267</v>
      </c>
      <c r="H136" s="225">
        <f t="shared" si="54"/>
        <v>643</v>
      </c>
      <c r="I136" s="370"/>
      <c r="J136" s="370"/>
      <c r="K136" s="352"/>
    </row>
    <row r="137" spans="1:11" s="15" customFormat="1" ht="18.600000000000001" customHeight="1">
      <c r="A137" s="238"/>
      <c r="B137" s="135"/>
      <c r="C137" s="60"/>
      <c r="D137" s="68"/>
      <c r="E137" s="199" t="s">
        <v>5507</v>
      </c>
      <c r="F137" s="63">
        <f>SUM(F134:F136)</f>
        <v>1009</v>
      </c>
      <c r="G137" s="63">
        <f t="shared" ref="G137:K137" si="70">SUM(G134:G136)</f>
        <v>696</v>
      </c>
      <c r="H137" s="63">
        <f t="shared" si="70"/>
        <v>1705</v>
      </c>
      <c r="I137" s="63">
        <f t="shared" si="70"/>
        <v>2</v>
      </c>
      <c r="J137" s="63">
        <f t="shared" si="70"/>
        <v>2</v>
      </c>
      <c r="K137" s="63">
        <f t="shared" si="70"/>
        <v>4</v>
      </c>
    </row>
    <row r="138" spans="1:11" s="15" customFormat="1" ht="18.600000000000001" customHeight="1">
      <c r="A138" s="371">
        <v>35</v>
      </c>
      <c r="B138" s="347" t="s">
        <v>5682</v>
      </c>
      <c r="C138" s="60" t="s">
        <v>3383</v>
      </c>
      <c r="D138" s="68" t="s">
        <v>3382</v>
      </c>
      <c r="E138" s="14"/>
      <c r="F138" s="53">
        <v>269</v>
      </c>
      <c r="G138" s="53">
        <v>154</v>
      </c>
      <c r="H138" s="225">
        <f t="shared" si="54"/>
        <v>423</v>
      </c>
      <c r="I138" s="353">
        <v>2</v>
      </c>
      <c r="J138" s="353">
        <v>2</v>
      </c>
      <c r="K138" s="328">
        <f t="shared" ref="K138" si="71">SUM(I138:J140)</f>
        <v>4</v>
      </c>
    </row>
    <row r="139" spans="1:11" s="15" customFormat="1" ht="18.600000000000001" customHeight="1">
      <c r="A139" s="372"/>
      <c r="B139" s="366"/>
      <c r="C139" s="60" t="s">
        <v>3383</v>
      </c>
      <c r="D139" s="68" t="s">
        <v>3384</v>
      </c>
      <c r="E139" s="14"/>
      <c r="F139" s="53">
        <v>295</v>
      </c>
      <c r="G139" s="53">
        <v>229</v>
      </c>
      <c r="H139" s="225">
        <f t="shared" si="54"/>
        <v>524</v>
      </c>
      <c r="I139" s="354"/>
      <c r="J139" s="354"/>
      <c r="K139" s="329"/>
    </row>
    <row r="140" spans="1:11" s="15" customFormat="1" ht="18.600000000000001" customHeight="1">
      <c r="A140" s="373"/>
      <c r="B140" s="367"/>
      <c r="C140" s="60" t="s">
        <v>3383</v>
      </c>
      <c r="D140" s="68" t="s">
        <v>3385</v>
      </c>
      <c r="E140" s="14"/>
      <c r="F140" s="53">
        <v>416</v>
      </c>
      <c r="G140" s="53">
        <v>268</v>
      </c>
      <c r="H140" s="225">
        <f t="shared" si="54"/>
        <v>684</v>
      </c>
      <c r="I140" s="355"/>
      <c r="J140" s="355"/>
      <c r="K140" s="330"/>
    </row>
    <row r="141" spans="1:11" s="15" customFormat="1" ht="18.600000000000001" customHeight="1">
      <c r="A141" s="239"/>
      <c r="B141" s="135"/>
      <c r="C141" s="60"/>
      <c r="D141" s="68"/>
      <c r="E141" s="199" t="s">
        <v>5507</v>
      </c>
      <c r="F141" s="63">
        <f>SUM(F138:F140)</f>
        <v>980</v>
      </c>
      <c r="G141" s="63">
        <f t="shared" ref="G141:K141" si="72">SUM(G138:G140)</f>
        <v>651</v>
      </c>
      <c r="H141" s="63">
        <f t="shared" si="72"/>
        <v>1631</v>
      </c>
      <c r="I141" s="63">
        <f t="shared" si="72"/>
        <v>2</v>
      </c>
      <c r="J141" s="63">
        <f t="shared" si="72"/>
        <v>2</v>
      </c>
      <c r="K141" s="63">
        <f t="shared" si="72"/>
        <v>4</v>
      </c>
    </row>
    <row r="142" spans="1:11" s="15" customFormat="1" ht="18.600000000000001" customHeight="1">
      <c r="A142" s="360">
        <v>36</v>
      </c>
      <c r="B142" s="347" t="s">
        <v>5682</v>
      </c>
      <c r="C142" s="60" t="s">
        <v>3383</v>
      </c>
      <c r="D142" s="68" t="s">
        <v>3386</v>
      </c>
      <c r="E142" s="14"/>
      <c r="F142" s="53">
        <v>110</v>
      </c>
      <c r="G142" s="53">
        <v>62</v>
      </c>
      <c r="H142" s="225">
        <f t="shared" si="54"/>
        <v>172</v>
      </c>
      <c r="I142" s="368">
        <v>2</v>
      </c>
      <c r="J142" s="368">
        <v>2</v>
      </c>
      <c r="K142" s="350">
        <f t="shared" ref="K142" si="73">SUM(I142:J144)</f>
        <v>4</v>
      </c>
    </row>
    <row r="143" spans="1:11" s="15" customFormat="1" ht="18.600000000000001" customHeight="1">
      <c r="A143" s="362"/>
      <c r="B143" s="366"/>
      <c r="C143" s="60" t="s">
        <v>3383</v>
      </c>
      <c r="D143" s="68" t="s">
        <v>3387</v>
      </c>
      <c r="E143" s="14"/>
      <c r="F143" s="53">
        <v>248</v>
      </c>
      <c r="G143" s="53">
        <v>173</v>
      </c>
      <c r="H143" s="225">
        <f t="shared" si="54"/>
        <v>421</v>
      </c>
      <c r="I143" s="369"/>
      <c r="J143" s="369"/>
      <c r="K143" s="351"/>
    </row>
    <row r="144" spans="1:11" s="15" customFormat="1" ht="18.600000000000001" customHeight="1">
      <c r="A144" s="361"/>
      <c r="B144" s="367"/>
      <c r="C144" s="60" t="s">
        <v>3383</v>
      </c>
      <c r="D144" s="68" t="s">
        <v>3388</v>
      </c>
      <c r="E144" s="14"/>
      <c r="F144" s="53">
        <v>487</v>
      </c>
      <c r="G144" s="53">
        <v>392</v>
      </c>
      <c r="H144" s="225">
        <f t="shared" si="54"/>
        <v>879</v>
      </c>
      <c r="I144" s="370"/>
      <c r="J144" s="370"/>
      <c r="K144" s="352"/>
    </row>
    <row r="145" spans="1:11" s="15" customFormat="1" ht="18.600000000000001" customHeight="1">
      <c r="A145" s="238"/>
      <c r="B145" s="135"/>
      <c r="C145" s="60"/>
      <c r="D145" s="68"/>
      <c r="E145" s="199" t="s">
        <v>5507</v>
      </c>
      <c r="F145" s="63">
        <f>SUM(F142:F144)</f>
        <v>845</v>
      </c>
      <c r="G145" s="63">
        <f t="shared" ref="G145:K145" si="74">SUM(G142:G144)</f>
        <v>627</v>
      </c>
      <c r="H145" s="63">
        <f t="shared" si="74"/>
        <v>1472</v>
      </c>
      <c r="I145" s="63">
        <f t="shared" si="74"/>
        <v>2</v>
      </c>
      <c r="J145" s="63">
        <f t="shared" si="74"/>
        <v>2</v>
      </c>
      <c r="K145" s="63">
        <f t="shared" si="74"/>
        <v>4</v>
      </c>
    </row>
    <row r="146" spans="1:11" s="15" customFormat="1" ht="18.600000000000001" customHeight="1">
      <c r="A146" s="371">
        <v>37</v>
      </c>
      <c r="B146" s="347" t="s">
        <v>5682</v>
      </c>
      <c r="C146" s="60" t="s">
        <v>3383</v>
      </c>
      <c r="D146" s="68" t="s">
        <v>3389</v>
      </c>
      <c r="E146" s="14"/>
      <c r="F146" s="53">
        <v>302</v>
      </c>
      <c r="G146" s="53">
        <v>250</v>
      </c>
      <c r="H146" s="225">
        <f t="shared" si="54"/>
        <v>552</v>
      </c>
      <c r="I146" s="353">
        <v>2</v>
      </c>
      <c r="J146" s="353">
        <v>2</v>
      </c>
      <c r="K146" s="328">
        <f t="shared" ref="K146" si="75">SUM(I146:J148)</f>
        <v>4</v>
      </c>
    </row>
    <row r="147" spans="1:11" s="15" customFormat="1" ht="18.600000000000001" customHeight="1">
      <c r="A147" s="372"/>
      <c r="B147" s="366"/>
      <c r="C147" s="60" t="s">
        <v>3383</v>
      </c>
      <c r="D147" s="68" t="s">
        <v>3390</v>
      </c>
      <c r="E147" s="14"/>
      <c r="F147" s="53">
        <v>453</v>
      </c>
      <c r="G147" s="53">
        <v>354</v>
      </c>
      <c r="H147" s="225">
        <f t="shared" si="54"/>
        <v>807</v>
      </c>
      <c r="I147" s="354"/>
      <c r="J147" s="354"/>
      <c r="K147" s="329"/>
    </row>
    <row r="148" spans="1:11" s="15" customFormat="1" ht="18.600000000000001" customHeight="1">
      <c r="A148" s="373"/>
      <c r="B148" s="367"/>
      <c r="C148" s="60" t="s">
        <v>3383</v>
      </c>
      <c r="D148" s="68" t="s">
        <v>3391</v>
      </c>
      <c r="E148" s="14"/>
      <c r="F148" s="53">
        <v>388</v>
      </c>
      <c r="G148" s="53">
        <v>269</v>
      </c>
      <c r="H148" s="225">
        <f t="shared" si="54"/>
        <v>657</v>
      </c>
      <c r="I148" s="355"/>
      <c r="J148" s="355"/>
      <c r="K148" s="330"/>
    </row>
    <row r="149" spans="1:11" s="15" customFormat="1" ht="18.600000000000001" customHeight="1">
      <c r="A149" s="239"/>
      <c r="B149" s="135"/>
      <c r="C149" s="60"/>
      <c r="D149" s="68"/>
      <c r="E149" s="199" t="s">
        <v>5507</v>
      </c>
      <c r="F149" s="63">
        <f>SUM(F146:F148)</f>
        <v>1143</v>
      </c>
      <c r="G149" s="63">
        <f t="shared" ref="G149:K149" si="76">SUM(G146:G148)</f>
        <v>873</v>
      </c>
      <c r="H149" s="63">
        <f t="shared" si="76"/>
        <v>2016</v>
      </c>
      <c r="I149" s="63">
        <f t="shared" si="76"/>
        <v>2</v>
      </c>
      <c r="J149" s="63">
        <f t="shared" si="76"/>
        <v>2</v>
      </c>
      <c r="K149" s="63">
        <f t="shared" si="76"/>
        <v>4</v>
      </c>
    </row>
    <row r="150" spans="1:11" s="15" customFormat="1" ht="18.600000000000001" customHeight="1">
      <c r="A150" s="360">
        <v>38</v>
      </c>
      <c r="B150" s="365" t="s">
        <v>5682</v>
      </c>
      <c r="C150" s="60" t="s">
        <v>3383</v>
      </c>
      <c r="D150" s="68" t="s">
        <v>3392</v>
      </c>
      <c r="E150" s="14"/>
      <c r="F150" s="53">
        <v>289</v>
      </c>
      <c r="G150" s="53">
        <v>215</v>
      </c>
      <c r="H150" s="225">
        <f t="shared" si="54"/>
        <v>504</v>
      </c>
      <c r="I150" s="368">
        <v>2</v>
      </c>
      <c r="J150" s="368">
        <v>2</v>
      </c>
      <c r="K150" s="350">
        <f t="shared" ref="K150" si="77">SUM(I150:J151)</f>
        <v>4</v>
      </c>
    </row>
    <row r="151" spans="1:11" s="15" customFormat="1" ht="18.600000000000001" customHeight="1">
      <c r="A151" s="361"/>
      <c r="B151" s="367"/>
      <c r="C151" s="60" t="s">
        <v>3383</v>
      </c>
      <c r="D151" s="68" t="s">
        <v>3393</v>
      </c>
      <c r="E151" s="14"/>
      <c r="F151" s="53">
        <v>366</v>
      </c>
      <c r="G151" s="53">
        <v>273</v>
      </c>
      <c r="H151" s="225">
        <f t="shared" si="54"/>
        <v>639</v>
      </c>
      <c r="I151" s="370"/>
      <c r="J151" s="370"/>
      <c r="K151" s="352"/>
    </row>
    <row r="152" spans="1:11" s="15" customFormat="1" ht="15" customHeight="1">
      <c r="A152" s="239"/>
      <c r="B152" s="135"/>
      <c r="C152" s="60"/>
      <c r="D152" s="68"/>
      <c r="E152" s="199" t="s">
        <v>5507</v>
      </c>
      <c r="F152" s="63">
        <f>SUM(F150:F151)</f>
        <v>655</v>
      </c>
      <c r="G152" s="63">
        <f t="shared" ref="G152:K152" si="78">SUM(G150:G151)</f>
        <v>488</v>
      </c>
      <c r="H152" s="63">
        <f t="shared" si="78"/>
        <v>1143</v>
      </c>
      <c r="I152" s="63">
        <f t="shared" si="78"/>
        <v>2</v>
      </c>
      <c r="J152" s="63">
        <f t="shared" si="78"/>
        <v>2</v>
      </c>
      <c r="K152" s="63">
        <f t="shared" si="78"/>
        <v>4</v>
      </c>
    </row>
    <row r="153" spans="1:11" s="15" customFormat="1" ht="19.149999999999999" customHeight="1">
      <c r="A153" s="360">
        <v>39</v>
      </c>
      <c r="B153" s="347" t="s">
        <v>5681</v>
      </c>
      <c r="C153" s="60" t="s">
        <v>3395</v>
      </c>
      <c r="D153" s="68" t="s">
        <v>3394</v>
      </c>
      <c r="E153" s="14"/>
      <c r="F153" s="53">
        <v>282</v>
      </c>
      <c r="G153" s="53">
        <v>182</v>
      </c>
      <c r="H153" s="225">
        <f t="shared" si="54"/>
        <v>464</v>
      </c>
      <c r="I153" s="368">
        <v>2</v>
      </c>
      <c r="J153" s="368">
        <v>2</v>
      </c>
      <c r="K153" s="350">
        <f t="shared" ref="K153" si="79">SUM(I153:J155)</f>
        <v>4</v>
      </c>
    </row>
    <row r="154" spans="1:11" s="15" customFormat="1" ht="19.149999999999999" customHeight="1">
      <c r="A154" s="362"/>
      <c r="B154" s="366"/>
      <c r="C154" s="60" t="s">
        <v>3395</v>
      </c>
      <c r="D154" s="68" t="s">
        <v>3396</v>
      </c>
      <c r="E154" s="14"/>
      <c r="F154" s="53">
        <v>403</v>
      </c>
      <c r="G154" s="53">
        <v>251</v>
      </c>
      <c r="H154" s="225">
        <f t="shared" si="54"/>
        <v>654</v>
      </c>
      <c r="I154" s="369"/>
      <c r="J154" s="369"/>
      <c r="K154" s="351"/>
    </row>
    <row r="155" spans="1:11" s="15" customFormat="1" ht="19.149999999999999" customHeight="1">
      <c r="A155" s="361"/>
      <c r="B155" s="367"/>
      <c r="C155" s="60" t="s">
        <v>3395</v>
      </c>
      <c r="D155" s="68" t="s">
        <v>3397</v>
      </c>
      <c r="E155" s="14"/>
      <c r="F155" s="53">
        <v>246</v>
      </c>
      <c r="G155" s="53">
        <v>183</v>
      </c>
      <c r="H155" s="225">
        <f t="shared" si="54"/>
        <v>429</v>
      </c>
      <c r="I155" s="370"/>
      <c r="J155" s="370"/>
      <c r="K155" s="352"/>
    </row>
    <row r="156" spans="1:11" s="15" customFormat="1" ht="16.149999999999999" customHeight="1">
      <c r="A156" s="238"/>
      <c r="B156" s="135"/>
      <c r="C156" s="60"/>
      <c r="D156" s="68"/>
      <c r="E156" s="199" t="s">
        <v>5507</v>
      </c>
      <c r="F156" s="63">
        <f>SUM(F153:F155)</f>
        <v>931</v>
      </c>
      <c r="G156" s="63">
        <f t="shared" ref="G156:K156" si="80">SUM(G153:G155)</f>
        <v>616</v>
      </c>
      <c r="H156" s="63">
        <f t="shared" si="80"/>
        <v>1547</v>
      </c>
      <c r="I156" s="63">
        <f t="shared" si="80"/>
        <v>2</v>
      </c>
      <c r="J156" s="63">
        <f t="shared" si="80"/>
        <v>2</v>
      </c>
      <c r="K156" s="63">
        <f t="shared" si="80"/>
        <v>4</v>
      </c>
    </row>
    <row r="157" spans="1:11" s="15" customFormat="1" ht="19.149999999999999" customHeight="1">
      <c r="A157" s="371">
        <v>40</v>
      </c>
      <c r="B157" s="365" t="s">
        <v>5681</v>
      </c>
      <c r="C157" s="60" t="s">
        <v>3395</v>
      </c>
      <c r="D157" s="68" t="s">
        <v>3398</v>
      </c>
      <c r="E157" s="14"/>
      <c r="F157" s="53">
        <v>339</v>
      </c>
      <c r="G157" s="53">
        <v>243</v>
      </c>
      <c r="H157" s="225">
        <f t="shared" si="54"/>
        <v>582</v>
      </c>
      <c r="I157" s="353">
        <v>2</v>
      </c>
      <c r="J157" s="353">
        <v>2</v>
      </c>
      <c r="K157" s="328">
        <f t="shared" ref="K157" si="81">SUM(I157:J158)</f>
        <v>4</v>
      </c>
    </row>
    <row r="158" spans="1:11" s="15" customFormat="1" ht="19.149999999999999" customHeight="1">
      <c r="A158" s="373"/>
      <c r="B158" s="367"/>
      <c r="C158" s="60" t="s">
        <v>3395</v>
      </c>
      <c r="D158" s="68" t="s">
        <v>3399</v>
      </c>
      <c r="E158" s="14"/>
      <c r="F158" s="53">
        <v>443</v>
      </c>
      <c r="G158" s="53">
        <v>323</v>
      </c>
      <c r="H158" s="225">
        <f t="shared" ref="H158:H182" si="82">SUM(F158:G158)</f>
        <v>766</v>
      </c>
      <c r="I158" s="355"/>
      <c r="J158" s="355"/>
      <c r="K158" s="330"/>
    </row>
    <row r="159" spans="1:11" s="15" customFormat="1" ht="14.45" customHeight="1">
      <c r="A159" s="238"/>
      <c r="B159" s="135"/>
      <c r="C159" s="60"/>
      <c r="D159" s="68"/>
      <c r="E159" s="199" t="s">
        <v>5507</v>
      </c>
      <c r="F159" s="63">
        <f>SUM(F157:F158)</f>
        <v>782</v>
      </c>
      <c r="G159" s="63">
        <f t="shared" ref="G159:K159" si="83">SUM(G157:G158)</f>
        <v>566</v>
      </c>
      <c r="H159" s="63">
        <f t="shared" si="83"/>
        <v>1348</v>
      </c>
      <c r="I159" s="63">
        <f t="shared" si="83"/>
        <v>2</v>
      </c>
      <c r="J159" s="63">
        <f t="shared" si="83"/>
        <v>2</v>
      </c>
      <c r="K159" s="63">
        <f t="shared" si="83"/>
        <v>4</v>
      </c>
    </row>
    <row r="160" spans="1:11" s="15" customFormat="1" ht="19.149999999999999" customHeight="1">
      <c r="A160" s="371">
        <v>41</v>
      </c>
      <c r="B160" s="347" t="s">
        <v>5685</v>
      </c>
      <c r="C160" s="60" t="s">
        <v>3401</v>
      </c>
      <c r="D160" s="68" t="s">
        <v>3400</v>
      </c>
      <c r="E160" s="14"/>
      <c r="F160" s="53">
        <v>485</v>
      </c>
      <c r="G160" s="53">
        <v>311</v>
      </c>
      <c r="H160" s="225">
        <f t="shared" si="82"/>
        <v>796</v>
      </c>
      <c r="I160" s="353">
        <v>2</v>
      </c>
      <c r="J160" s="353">
        <v>2</v>
      </c>
      <c r="K160" s="328">
        <f t="shared" ref="K160" si="84">SUM(I160:J161)</f>
        <v>4</v>
      </c>
    </row>
    <row r="161" spans="1:11" s="15" customFormat="1" ht="19.149999999999999" customHeight="1">
      <c r="A161" s="373"/>
      <c r="B161" s="367"/>
      <c r="C161" s="60" t="s">
        <v>3401</v>
      </c>
      <c r="D161" s="68" t="s">
        <v>3402</v>
      </c>
      <c r="E161" s="14"/>
      <c r="F161" s="53">
        <v>354</v>
      </c>
      <c r="G161" s="53">
        <v>228</v>
      </c>
      <c r="H161" s="225">
        <f t="shared" si="82"/>
        <v>582</v>
      </c>
      <c r="I161" s="355"/>
      <c r="J161" s="355"/>
      <c r="K161" s="330"/>
    </row>
    <row r="162" spans="1:11" s="15" customFormat="1" ht="19.149999999999999" customHeight="1">
      <c r="A162" s="238"/>
      <c r="B162" s="135"/>
      <c r="C162" s="60"/>
      <c r="D162" s="68"/>
      <c r="E162" s="199" t="s">
        <v>5507</v>
      </c>
      <c r="F162" s="63">
        <f>SUM(F160:F161)</f>
        <v>839</v>
      </c>
      <c r="G162" s="63">
        <f t="shared" ref="G162:K162" si="85">SUM(G160:G161)</f>
        <v>539</v>
      </c>
      <c r="H162" s="63">
        <f t="shared" si="85"/>
        <v>1378</v>
      </c>
      <c r="I162" s="63">
        <f t="shared" si="85"/>
        <v>2</v>
      </c>
      <c r="J162" s="63">
        <f t="shared" si="85"/>
        <v>2</v>
      </c>
      <c r="K162" s="63">
        <f t="shared" si="85"/>
        <v>4</v>
      </c>
    </row>
    <row r="163" spans="1:11" s="15" customFormat="1" ht="19.149999999999999" customHeight="1">
      <c r="A163" s="371">
        <v>42</v>
      </c>
      <c r="B163" s="347" t="s">
        <v>5686</v>
      </c>
      <c r="C163" s="60" t="s">
        <v>3401</v>
      </c>
      <c r="D163" s="68" t="s">
        <v>3403</v>
      </c>
      <c r="E163" s="14"/>
      <c r="F163" s="53">
        <v>231</v>
      </c>
      <c r="G163" s="53">
        <v>131</v>
      </c>
      <c r="H163" s="225">
        <f t="shared" si="82"/>
        <v>362</v>
      </c>
      <c r="I163" s="353">
        <v>2</v>
      </c>
      <c r="J163" s="353">
        <v>2</v>
      </c>
      <c r="K163" s="328">
        <f t="shared" ref="K163" si="86">SUM(I163:J164)</f>
        <v>4</v>
      </c>
    </row>
    <row r="164" spans="1:11" s="15" customFormat="1" ht="22.5" customHeight="1">
      <c r="A164" s="373"/>
      <c r="B164" s="367"/>
      <c r="C164" s="60" t="s">
        <v>3401</v>
      </c>
      <c r="D164" s="68" t="s">
        <v>3404</v>
      </c>
      <c r="E164" s="14"/>
      <c r="F164" s="53">
        <v>591</v>
      </c>
      <c r="G164" s="53">
        <v>349</v>
      </c>
      <c r="H164" s="225">
        <f t="shared" si="82"/>
        <v>940</v>
      </c>
      <c r="I164" s="355"/>
      <c r="J164" s="355"/>
      <c r="K164" s="330"/>
    </row>
    <row r="165" spans="1:11" s="15" customFormat="1" ht="19.149999999999999" customHeight="1">
      <c r="A165" s="238"/>
      <c r="B165" s="135"/>
      <c r="C165" s="60"/>
      <c r="D165" s="68"/>
      <c r="E165" s="199" t="s">
        <v>5507</v>
      </c>
      <c r="F165" s="63">
        <f>SUM(F163:F164)</f>
        <v>822</v>
      </c>
      <c r="G165" s="63">
        <f t="shared" ref="G165:K165" si="87">SUM(G163:G164)</f>
        <v>480</v>
      </c>
      <c r="H165" s="63">
        <f t="shared" si="87"/>
        <v>1302</v>
      </c>
      <c r="I165" s="63">
        <f t="shared" si="87"/>
        <v>2</v>
      </c>
      <c r="J165" s="63">
        <f t="shared" si="87"/>
        <v>2</v>
      </c>
      <c r="K165" s="63">
        <f t="shared" si="87"/>
        <v>4</v>
      </c>
    </row>
    <row r="166" spans="1:11" s="15" customFormat="1" ht="19.149999999999999" customHeight="1">
      <c r="A166" s="371">
        <v>43</v>
      </c>
      <c r="B166" s="347" t="s">
        <v>5686</v>
      </c>
      <c r="C166" s="60" t="s">
        <v>3401</v>
      </c>
      <c r="D166" s="68" t="s">
        <v>3405</v>
      </c>
      <c r="E166" s="14"/>
      <c r="F166" s="53">
        <v>405</v>
      </c>
      <c r="G166" s="53">
        <v>292</v>
      </c>
      <c r="H166" s="225">
        <f t="shared" si="82"/>
        <v>697</v>
      </c>
      <c r="I166" s="353">
        <v>2</v>
      </c>
      <c r="J166" s="353">
        <v>2</v>
      </c>
      <c r="K166" s="328">
        <f t="shared" ref="K166" si="88">SUM(I166:J167)</f>
        <v>4</v>
      </c>
    </row>
    <row r="167" spans="1:11" s="15" customFormat="1" ht="24.4" customHeight="1">
      <c r="A167" s="373"/>
      <c r="B167" s="367"/>
      <c r="C167" s="60" t="s">
        <v>3401</v>
      </c>
      <c r="D167" s="68" t="s">
        <v>3406</v>
      </c>
      <c r="E167" s="14"/>
      <c r="F167" s="53">
        <v>870</v>
      </c>
      <c r="G167" s="53">
        <v>607</v>
      </c>
      <c r="H167" s="225">
        <f t="shared" si="82"/>
        <v>1477</v>
      </c>
      <c r="I167" s="355"/>
      <c r="J167" s="355"/>
      <c r="K167" s="330"/>
    </row>
    <row r="168" spans="1:11" s="15" customFormat="1" ht="13.9" customHeight="1">
      <c r="A168" s="238"/>
      <c r="B168" s="135"/>
      <c r="C168" s="60"/>
      <c r="D168" s="68"/>
      <c r="E168" s="199" t="s">
        <v>5507</v>
      </c>
      <c r="F168" s="63">
        <f>SUM(F166:F167)</f>
        <v>1275</v>
      </c>
      <c r="G168" s="63">
        <f t="shared" ref="G168:K168" si="89">SUM(G166:G167)</f>
        <v>899</v>
      </c>
      <c r="H168" s="63">
        <f t="shared" si="89"/>
        <v>2174</v>
      </c>
      <c r="I168" s="63">
        <f t="shared" si="89"/>
        <v>2</v>
      </c>
      <c r="J168" s="63">
        <f t="shared" si="89"/>
        <v>2</v>
      </c>
      <c r="K168" s="63">
        <f t="shared" si="89"/>
        <v>4</v>
      </c>
    </row>
    <row r="169" spans="1:11" s="15" customFormat="1" ht="19.149999999999999" customHeight="1">
      <c r="A169" s="371">
        <v>44</v>
      </c>
      <c r="B169" s="347" t="s">
        <v>5687</v>
      </c>
      <c r="C169" s="60" t="s">
        <v>3401</v>
      </c>
      <c r="D169" s="68" t="s">
        <v>3407</v>
      </c>
      <c r="E169" s="14"/>
      <c r="F169" s="53">
        <v>323</v>
      </c>
      <c r="G169" s="53">
        <v>236</v>
      </c>
      <c r="H169" s="225">
        <f t="shared" si="82"/>
        <v>559</v>
      </c>
      <c r="I169" s="353">
        <v>2</v>
      </c>
      <c r="J169" s="353">
        <v>2</v>
      </c>
      <c r="K169" s="328">
        <f t="shared" ref="K169" si="90">SUM(I169:J172)</f>
        <v>4</v>
      </c>
    </row>
    <row r="170" spans="1:11" s="15" customFormat="1" ht="19.149999999999999" customHeight="1">
      <c r="A170" s="372"/>
      <c r="B170" s="366"/>
      <c r="C170" s="60" t="s">
        <v>3401</v>
      </c>
      <c r="D170" s="68" t="s">
        <v>3408</v>
      </c>
      <c r="E170" s="14"/>
      <c r="F170" s="53">
        <v>380</v>
      </c>
      <c r="G170" s="53">
        <v>272</v>
      </c>
      <c r="H170" s="225">
        <f t="shared" si="82"/>
        <v>652</v>
      </c>
      <c r="I170" s="354"/>
      <c r="J170" s="354"/>
      <c r="K170" s="329"/>
    </row>
    <row r="171" spans="1:11" s="15" customFormat="1" ht="19.149999999999999" customHeight="1">
      <c r="A171" s="372"/>
      <c r="B171" s="366"/>
      <c r="C171" s="60" t="s">
        <v>3401</v>
      </c>
      <c r="D171" s="68" t="s">
        <v>3409</v>
      </c>
      <c r="E171" s="14"/>
      <c r="F171" s="53">
        <v>241</v>
      </c>
      <c r="G171" s="53">
        <v>186</v>
      </c>
      <c r="H171" s="225">
        <f t="shared" si="82"/>
        <v>427</v>
      </c>
      <c r="I171" s="354"/>
      <c r="J171" s="354"/>
      <c r="K171" s="329"/>
    </row>
    <row r="172" spans="1:11" s="15" customFormat="1" ht="19.149999999999999" customHeight="1">
      <c r="A172" s="373"/>
      <c r="B172" s="367"/>
      <c r="C172" s="60" t="s">
        <v>3401</v>
      </c>
      <c r="D172" s="68" t="s">
        <v>3410</v>
      </c>
      <c r="E172" s="14"/>
      <c r="F172" s="53">
        <v>248</v>
      </c>
      <c r="G172" s="53">
        <v>168</v>
      </c>
      <c r="H172" s="225">
        <f t="shared" si="82"/>
        <v>416</v>
      </c>
      <c r="I172" s="355"/>
      <c r="J172" s="355"/>
      <c r="K172" s="330"/>
    </row>
    <row r="173" spans="1:11" s="15" customFormat="1" ht="19.149999999999999" customHeight="1">
      <c r="A173" s="238"/>
      <c r="B173" s="135"/>
      <c r="C173" s="60"/>
      <c r="D173" s="68"/>
      <c r="E173" s="199" t="s">
        <v>5507</v>
      </c>
      <c r="F173" s="63">
        <f>SUM(F169:F172)</f>
        <v>1192</v>
      </c>
      <c r="G173" s="63">
        <f t="shared" ref="G173:K173" si="91">SUM(G169:G172)</f>
        <v>862</v>
      </c>
      <c r="H173" s="63">
        <f t="shared" si="91"/>
        <v>2054</v>
      </c>
      <c r="I173" s="63">
        <f t="shared" si="91"/>
        <v>2</v>
      </c>
      <c r="J173" s="63">
        <f t="shared" si="91"/>
        <v>2</v>
      </c>
      <c r="K173" s="63">
        <f t="shared" si="91"/>
        <v>4</v>
      </c>
    </row>
    <row r="174" spans="1:11" s="15" customFormat="1" ht="19.149999999999999" customHeight="1">
      <c r="A174" s="371">
        <v>45</v>
      </c>
      <c r="B174" s="347" t="s">
        <v>5702</v>
      </c>
      <c r="C174" s="60" t="s">
        <v>3412</v>
      </c>
      <c r="D174" s="68" t="s">
        <v>3411</v>
      </c>
      <c r="E174" s="14"/>
      <c r="F174" s="53">
        <v>587</v>
      </c>
      <c r="G174" s="53">
        <v>393</v>
      </c>
      <c r="H174" s="225">
        <f t="shared" si="82"/>
        <v>980</v>
      </c>
      <c r="I174" s="353">
        <v>2</v>
      </c>
      <c r="J174" s="353">
        <v>2</v>
      </c>
      <c r="K174" s="328">
        <f t="shared" ref="K174" si="92">SUM(I174:J175)</f>
        <v>4</v>
      </c>
    </row>
    <row r="175" spans="1:11" s="15" customFormat="1" ht="24" customHeight="1">
      <c r="A175" s="373"/>
      <c r="B175" s="367"/>
      <c r="C175" s="60" t="s">
        <v>3412</v>
      </c>
      <c r="D175" s="68" t="s">
        <v>3413</v>
      </c>
      <c r="E175" s="14"/>
      <c r="F175" s="53">
        <v>703</v>
      </c>
      <c r="G175" s="53">
        <v>531</v>
      </c>
      <c r="H175" s="225">
        <f t="shared" si="82"/>
        <v>1234</v>
      </c>
      <c r="I175" s="355"/>
      <c r="J175" s="355"/>
      <c r="K175" s="330"/>
    </row>
    <row r="176" spans="1:11" s="15" customFormat="1" ht="19.149999999999999" customHeight="1">
      <c r="A176" s="238"/>
      <c r="B176" s="135"/>
      <c r="C176" s="60"/>
      <c r="D176" s="68"/>
      <c r="E176" s="199" t="s">
        <v>5507</v>
      </c>
      <c r="F176" s="63">
        <f>SUM(F174:F175)</f>
        <v>1290</v>
      </c>
      <c r="G176" s="63">
        <f t="shared" ref="G176:K176" si="93">SUM(G174:G175)</f>
        <v>924</v>
      </c>
      <c r="H176" s="63">
        <f t="shared" si="93"/>
        <v>2214</v>
      </c>
      <c r="I176" s="63">
        <f t="shared" si="93"/>
        <v>2</v>
      </c>
      <c r="J176" s="63">
        <f t="shared" si="93"/>
        <v>2</v>
      </c>
      <c r="K176" s="63">
        <f t="shared" si="93"/>
        <v>4</v>
      </c>
    </row>
    <row r="177" spans="1:11" s="15" customFormat="1" ht="13.9" customHeight="1">
      <c r="A177" s="371">
        <v>46</v>
      </c>
      <c r="B177" s="347" t="s">
        <v>5703</v>
      </c>
      <c r="C177" s="60" t="s">
        <v>3412</v>
      </c>
      <c r="D177" s="68" t="s">
        <v>3414</v>
      </c>
      <c r="E177" s="14"/>
      <c r="F177" s="53">
        <v>382</v>
      </c>
      <c r="G177" s="53">
        <v>255</v>
      </c>
      <c r="H177" s="225">
        <f t="shared" si="82"/>
        <v>637</v>
      </c>
      <c r="I177" s="353">
        <v>2</v>
      </c>
      <c r="J177" s="353">
        <v>2</v>
      </c>
      <c r="K177" s="328">
        <f t="shared" ref="K177" si="94">SUM(I177:J178)</f>
        <v>4</v>
      </c>
    </row>
    <row r="178" spans="1:11" s="15" customFormat="1" ht="13.9" customHeight="1">
      <c r="A178" s="373"/>
      <c r="B178" s="367"/>
      <c r="C178" s="60" t="s">
        <v>3412</v>
      </c>
      <c r="D178" s="68" t="s">
        <v>3415</v>
      </c>
      <c r="E178" s="14"/>
      <c r="F178" s="53">
        <v>627</v>
      </c>
      <c r="G178" s="53">
        <v>428</v>
      </c>
      <c r="H178" s="225">
        <f t="shared" si="82"/>
        <v>1055</v>
      </c>
      <c r="I178" s="355"/>
      <c r="J178" s="355"/>
      <c r="K178" s="330"/>
    </row>
    <row r="179" spans="1:11" s="15" customFormat="1" ht="16.149999999999999" customHeight="1">
      <c r="A179" s="238"/>
      <c r="B179" s="135"/>
      <c r="C179" s="60"/>
      <c r="D179" s="68"/>
      <c r="E179" s="199" t="s">
        <v>5507</v>
      </c>
      <c r="F179" s="63">
        <f>SUM(F177:F178)</f>
        <v>1009</v>
      </c>
      <c r="G179" s="63">
        <f t="shared" ref="G179:K179" si="95">SUM(G177:G178)</f>
        <v>683</v>
      </c>
      <c r="H179" s="63">
        <f t="shared" si="95"/>
        <v>1692</v>
      </c>
      <c r="I179" s="63">
        <f t="shared" si="95"/>
        <v>2</v>
      </c>
      <c r="J179" s="63">
        <f t="shared" si="95"/>
        <v>2</v>
      </c>
      <c r="K179" s="63">
        <f t="shared" si="95"/>
        <v>4</v>
      </c>
    </row>
    <row r="180" spans="1:11" s="15" customFormat="1" ht="19.149999999999999" customHeight="1">
      <c r="A180" s="371">
        <v>47</v>
      </c>
      <c r="B180" s="365" t="s">
        <v>5703</v>
      </c>
      <c r="C180" s="60" t="s">
        <v>3412</v>
      </c>
      <c r="D180" s="68" t="s">
        <v>3416</v>
      </c>
      <c r="E180" s="14"/>
      <c r="F180" s="53">
        <v>306</v>
      </c>
      <c r="G180" s="53">
        <v>222</v>
      </c>
      <c r="H180" s="225">
        <f t="shared" si="82"/>
        <v>528</v>
      </c>
      <c r="I180" s="353">
        <v>2</v>
      </c>
      <c r="J180" s="353">
        <v>2</v>
      </c>
      <c r="K180" s="328">
        <f t="shared" ref="K180" si="96">SUM(I180:J182)</f>
        <v>4</v>
      </c>
    </row>
    <row r="181" spans="1:11" s="15" customFormat="1" ht="19.149999999999999" customHeight="1">
      <c r="A181" s="372"/>
      <c r="B181" s="366"/>
      <c r="C181" s="60" t="s">
        <v>3412</v>
      </c>
      <c r="D181" s="68" t="s">
        <v>3417</v>
      </c>
      <c r="E181" s="14"/>
      <c r="F181" s="53">
        <v>494</v>
      </c>
      <c r="G181" s="53">
        <v>340</v>
      </c>
      <c r="H181" s="225">
        <f t="shared" si="82"/>
        <v>834</v>
      </c>
      <c r="I181" s="354"/>
      <c r="J181" s="354"/>
      <c r="K181" s="329"/>
    </row>
    <row r="182" spans="1:11" s="15" customFormat="1" ht="19.149999999999999" customHeight="1">
      <c r="A182" s="373"/>
      <c r="B182" s="367"/>
      <c r="C182" s="60" t="s">
        <v>3412</v>
      </c>
      <c r="D182" s="68" t="s">
        <v>3418</v>
      </c>
      <c r="E182" s="14"/>
      <c r="F182" s="53">
        <v>274</v>
      </c>
      <c r="G182" s="53">
        <v>201</v>
      </c>
      <c r="H182" s="225">
        <f t="shared" si="82"/>
        <v>475</v>
      </c>
      <c r="I182" s="355"/>
      <c r="J182" s="355"/>
      <c r="K182" s="330"/>
    </row>
    <row r="183" spans="1:11" s="15" customFormat="1" ht="19.149999999999999" customHeight="1">
      <c r="A183" s="240"/>
      <c r="B183" s="136"/>
      <c r="C183" s="208"/>
      <c r="D183" s="207"/>
      <c r="E183" s="199" t="s">
        <v>5507</v>
      </c>
      <c r="F183" s="206">
        <f>SUM(F180:F182)</f>
        <v>1074</v>
      </c>
      <c r="G183" s="206">
        <f t="shared" ref="G183:K183" si="97">SUM(G180:G182)</f>
        <v>763</v>
      </c>
      <c r="H183" s="206">
        <f t="shared" si="97"/>
        <v>1837</v>
      </c>
      <c r="I183" s="206">
        <f t="shared" si="97"/>
        <v>2</v>
      </c>
      <c r="J183" s="206">
        <f t="shared" si="97"/>
        <v>2</v>
      </c>
      <c r="K183" s="206">
        <f t="shared" si="97"/>
        <v>4</v>
      </c>
    </row>
    <row r="184" spans="1:11" ht="15.6" customHeight="1">
      <c r="A184" s="333">
        <v>48</v>
      </c>
      <c r="B184" s="331" t="s">
        <v>5614</v>
      </c>
      <c r="C184" s="21" t="s">
        <v>3751</v>
      </c>
      <c r="D184" s="68" t="s">
        <v>3750</v>
      </c>
      <c r="E184" s="7"/>
      <c r="F184" s="55">
        <v>330</v>
      </c>
      <c r="G184" s="55">
        <v>237</v>
      </c>
      <c r="H184" s="215">
        <f t="shared" ref="H184:H221" si="98">SUM(F184:G184)</f>
        <v>567</v>
      </c>
      <c r="I184" s="333">
        <v>2</v>
      </c>
      <c r="J184" s="333">
        <v>2</v>
      </c>
      <c r="K184" s="328">
        <f>SUM(I184:J187)</f>
        <v>4</v>
      </c>
    </row>
    <row r="185" spans="1:11" ht="15.6" customHeight="1">
      <c r="A185" s="336"/>
      <c r="B185" s="335"/>
      <c r="C185" s="21" t="s">
        <v>3751</v>
      </c>
      <c r="D185" s="68" t="s">
        <v>3752</v>
      </c>
      <c r="E185" s="7"/>
      <c r="F185" s="53">
        <v>297</v>
      </c>
      <c r="G185" s="53">
        <v>182</v>
      </c>
      <c r="H185" s="225">
        <f t="shared" si="98"/>
        <v>479</v>
      </c>
      <c r="I185" s="336"/>
      <c r="J185" s="336"/>
      <c r="K185" s="329"/>
    </row>
    <row r="186" spans="1:11" ht="15.6" customHeight="1">
      <c r="A186" s="336"/>
      <c r="B186" s="335"/>
      <c r="C186" s="21" t="s">
        <v>3751</v>
      </c>
      <c r="D186" s="68" t="s">
        <v>3753</v>
      </c>
      <c r="E186" s="7"/>
      <c r="F186" s="53">
        <v>367</v>
      </c>
      <c r="G186" s="53">
        <v>239</v>
      </c>
      <c r="H186" s="225">
        <f t="shared" si="98"/>
        <v>606</v>
      </c>
      <c r="I186" s="336"/>
      <c r="J186" s="336"/>
      <c r="K186" s="329"/>
    </row>
    <row r="187" spans="1:11" ht="15.6" customHeight="1">
      <c r="A187" s="334"/>
      <c r="B187" s="332"/>
      <c r="C187" s="21" t="s">
        <v>3751</v>
      </c>
      <c r="D187" s="68" t="s">
        <v>3754</v>
      </c>
      <c r="E187" s="7"/>
      <c r="F187" s="53">
        <v>489</v>
      </c>
      <c r="G187" s="53">
        <v>329</v>
      </c>
      <c r="H187" s="225">
        <f t="shared" si="98"/>
        <v>818</v>
      </c>
      <c r="I187" s="334"/>
      <c r="J187" s="334"/>
      <c r="K187" s="330"/>
    </row>
    <row r="188" spans="1:11" ht="15.6" customHeight="1">
      <c r="A188" s="9"/>
      <c r="B188" s="134"/>
      <c r="C188" s="21"/>
      <c r="D188" s="68"/>
      <c r="E188" s="225" t="s">
        <v>5640</v>
      </c>
      <c r="F188" s="63">
        <f>SUM(F184:F187)</f>
        <v>1483</v>
      </c>
      <c r="G188" s="63">
        <f t="shared" ref="G188:K188" si="99">SUM(G184:G187)</f>
        <v>987</v>
      </c>
      <c r="H188" s="63">
        <f t="shared" si="99"/>
        <v>2470</v>
      </c>
      <c r="I188" s="63">
        <f t="shared" si="99"/>
        <v>2</v>
      </c>
      <c r="J188" s="63">
        <f t="shared" si="99"/>
        <v>2</v>
      </c>
      <c r="K188" s="63">
        <f t="shared" si="99"/>
        <v>4</v>
      </c>
    </row>
    <row r="189" spans="1:11" ht="15.6" customHeight="1">
      <c r="A189" s="333">
        <v>49</v>
      </c>
      <c r="B189" s="331" t="s">
        <v>5614</v>
      </c>
      <c r="C189" s="21" t="s">
        <v>3751</v>
      </c>
      <c r="D189" s="68" t="s">
        <v>3755</v>
      </c>
      <c r="E189" s="7"/>
      <c r="F189" s="53">
        <v>710</v>
      </c>
      <c r="G189" s="53">
        <v>481</v>
      </c>
      <c r="H189" s="225">
        <f t="shared" si="98"/>
        <v>1191</v>
      </c>
      <c r="I189" s="333">
        <v>2</v>
      </c>
      <c r="J189" s="333">
        <v>2</v>
      </c>
      <c r="K189" s="328">
        <f>SUM(I189:J190)</f>
        <v>4</v>
      </c>
    </row>
    <row r="190" spans="1:11" ht="15.6" customHeight="1">
      <c r="A190" s="334"/>
      <c r="B190" s="332"/>
      <c r="C190" s="21" t="s">
        <v>3751</v>
      </c>
      <c r="D190" s="68" t="s">
        <v>3756</v>
      </c>
      <c r="E190" s="7"/>
      <c r="F190" s="53">
        <v>337</v>
      </c>
      <c r="G190" s="53">
        <v>226</v>
      </c>
      <c r="H190" s="225">
        <f t="shared" si="98"/>
        <v>563</v>
      </c>
      <c r="I190" s="334"/>
      <c r="J190" s="334"/>
      <c r="K190" s="330"/>
    </row>
    <row r="191" spans="1:11" ht="15.6" customHeight="1">
      <c r="A191" s="9"/>
      <c r="B191" s="134"/>
      <c r="C191" s="21"/>
      <c r="D191" s="68"/>
      <c r="E191" s="225" t="s">
        <v>5640</v>
      </c>
      <c r="F191" s="63">
        <f>SUM(F189:F190)</f>
        <v>1047</v>
      </c>
      <c r="G191" s="63">
        <f t="shared" ref="G191:K191" si="100">SUM(G189:G190)</f>
        <v>707</v>
      </c>
      <c r="H191" s="63">
        <f t="shared" si="100"/>
        <v>1754</v>
      </c>
      <c r="I191" s="63">
        <f t="shared" si="100"/>
        <v>2</v>
      </c>
      <c r="J191" s="63">
        <f t="shared" si="100"/>
        <v>2</v>
      </c>
      <c r="K191" s="63">
        <f t="shared" si="100"/>
        <v>4</v>
      </c>
    </row>
    <row r="192" spans="1:11" ht="15.6" customHeight="1">
      <c r="A192" s="333">
        <v>50</v>
      </c>
      <c r="B192" s="331" t="s">
        <v>5615</v>
      </c>
      <c r="C192" s="21" t="s">
        <v>3751</v>
      </c>
      <c r="D192" s="68" t="s">
        <v>3757</v>
      </c>
      <c r="E192" s="7"/>
      <c r="F192" s="53">
        <v>456</v>
      </c>
      <c r="G192" s="53">
        <v>318</v>
      </c>
      <c r="H192" s="225">
        <f t="shared" si="98"/>
        <v>774</v>
      </c>
      <c r="I192" s="333">
        <v>2</v>
      </c>
      <c r="J192" s="333">
        <v>2</v>
      </c>
      <c r="K192" s="328">
        <f>SUM(I192:J193)</f>
        <v>4</v>
      </c>
    </row>
    <row r="193" spans="1:11" ht="15.6" customHeight="1">
      <c r="A193" s="334"/>
      <c r="B193" s="332"/>
      <c r="C193" s="21" t="s">
        <v>3751</v>
      </c>
      <c r="D193" s="68" t="s">
        <v>3758</v>
      </c>
      <c r="E193" s="7"/>
      <c r="F193" s="53">
        <v>404</v>
      </c>
      <c r="G193" s="53">
        <v>267</v>
      </c>
      <c r="H193" s="225">
        <f t="shared" si="98"/>
        <v>671</v>
      </c>
      <c r="I193" s="334"/>
      <c r="J193" s="334"/>
      <c r="K193" s="330"/>
    </row>
    <row r="194" spans="1:11" ht="15.6" customHeight="1">
      <c r="A194" s="9"/>
      <c r="B194" s="134"/>
      <c r="C194" s="21"/>
      <c r="D194" s="68"/>
      <c r="E194" s="225" t="s">
        <v>5640</v>
      </c>
      <c r="F194" s="63">
        <f>SUM(F192:F193)</f>
        <v>860</v>
      </c>
      <c r="G194" s="63">
        <f t="shared" ref="G194:K194" si="101">SUM(G192:G193)</f>
        <v>585</v>
      </c>
      <c r="H194" s="63">
        <f t="shared" si="101"/>
        <v>1445</v>
      </c>
      <c r="I194" s="63">
        <f t="shared" si="101"/>
        <v>2</v>
      </c>
      <c r="J194" s="63">
        <f t="shared" si="101"/>
        <v>2</v>
      </c>
      <c r="K194" s="63">
        <f t="shared" si="101"/>
        <v>4</v>
      </c>
    </row>
    <row r="195" spans="1:11" ht="15.6" customHeight="1">
      <c r="A195" s="333">
        <v>51</v>
      </c>
      <c r="B195" s="331" t="s">
        <v>5615</v>
      </c>
      <c r="C195" s="21" t="s">
        <v>3751</v>
      </c>
      <c r="D195" s="68" t="s">
        <v>3759</v>
      </c>
      <c r="E195" s="7"/>
      <c r="F195" s="53">
        <v>845</v>
      </c>
      <c r="G195" s="53">
        <v>578</v>
      </c>
      <c r="H195" s="225">
        <f t="shared" si="98"/>
        <v>1423</v>
      </c>
      <c r="I195" s="333">
        <v>2</v>
      </c>
      <c r="J195" s="333">
        <v>2</v>
      </c>
      <c r="K195" s="328">
        <f>SUM(I195:J196)</f>
        <v>4</v>
      </c>
    </row>
    <row r="196" spans="1:11" ht="15.6" customHeight="1">
      <c r="A196" s="334"/>
      <c r="B196" s="332"/>
      <c r="C196" s="21" t="s">
        <v>3751</v>
      </c>
      <c r="D196" s="68" t="s">
        <v>3760</v>
      </c>
      <c r="E196" s="7"/>
      <c r="F196" s="53">
        <v>377</v>
      </c>
      <c r="G196" s="53">
        <v>217</v>
      </c>
      <c r="H196" s="225">
        <f t="shared" si="98"/>
        <v>594</v>
      </c>
      <c r="I196" s="334"/>
      <c r="J196" s="334"/>
      <c r="K196" s="330"/>
    </row>
    <row r="197" spans="1:11" ht="15.6" customHeight="1">
      <c r="A197" s="9"/>
      <c r="B197" s="134"/>
      <c r="C197" s="21"/>
      <c r="D197" s="68"/>
      <c r="E197" s="225" t="s">
        <v>5640</v>
      </c>
      <c r="F197" s="63">
        <f>SUM(F195:F196)</f>
        <v>1222</v>
      </c>
      <c r="G197" s="63">
        <f t="shared" ref="G197:K197" si="102">SUM(G195:G196)</f>
        <v>795</v>
      </c>
      <c r="H197" s="63">
        <f t="shared" si="102"/>
        <v>2017</v>
      </c>
      <c r="I197" s="63">
        <f t="shared" si="102"/>
        <v>2</v>
      </c>
      <c r="J197" s="63">
        <f t="shared" si="102"/>
        <v>2</v>
      </c>
      <c r="K197" s="63">
        <f t="shared" si="102"/>
        <v>4</v>
      </c>
    </row>
    <row r="198" spans="1:11" ht="15.6" customHeight="1">
      <c r="A198" s="333">
        <v>52</v>
      </c>
      <c r="B198" s="331" t="s">
        <v>5616</v>
      </c>
      <c r="C198" s="21" t="s">
        <v>3762</v>
      </c>
      <c r="D198" s="68" t="s">
        <v>3761</v>
      </c>
      <c r="E198" s="7"/>
      <c r="F198" s="53">
        <v>297</v>
      </c>
      <c r="G198" s="53">
        <v>195</v>
      </c>
      <c r="H198" s="225">
        <f t="shared" si="98"/>
        <v>492</v>
      </c>
      <c r="I198" s="333">
        <v>2</v>
      </c>
      <c r="J198" s="333">
        <v>2</v>
      </c>
      <c r="K198" s="328">
        <f>SUM(I198:J200)</f>
        <v>4</v>
      </c>
    </row>
    <row r="199" spans="1:11" ht="15.6" customHeight="1">
      <c r="A199" s="336"/>
      <c r="B199" s="335"/>
      <c r="C199" s="21" t="s">
        <v>3762</v>
      </c>
      <c r="D199" s="68" t="s">
        <v>3763</v>
      </c>
      <c r="E199" s="7"/>
      <c r="F199" s="53">
        <v>352</v>
      </c>
      <c r="G199" s="53">
        <v>225</v>
      </c>
      <c r="H199" s="225">
        <f t="shared" si="98"/>
        <v>577</v>
      </c>
      <c r="I199" s="336"/>
      <c r="J199" s="336"/>
      <c r="K199" s="329"/>
    </row>
    <row r="200" spans="1:11" ht="15.6" customHeight="1">
      <c r="A200" s="334"/>
      <c r="B200" s="332"/>
      <c r="C200" s="21" t="s">
        <v>3762</v>
      </c>
      <c r="D200" s="68" t="s">
        <v>3764</v>
      </c>
      <c r="E200" s="7"/>
      <c r="F200" s="53">
        <v>247</v>
      </c>
      <c r="G200" s="53">
        <v>179</v>
      </c>
      <c r="H200" s="225">
        <f t="shared" si="98"/>
        <v>426</v>
      </c>
      <c r="I200" s="334"/>
      <c r="J200" s="334"/>
      <c r="K200" s="330"/>
    </row>
    <row r="201" spans="1:11" ht="15.6" customHeight="1">
      <c r="A201" s="9"/>
      <c r="B201" s="134"/>
      <c r="C201" s="21"/>
      <c r="D201" s="68"/>
      <c r="E201" s="225" t="s">
        <v>5640</v>
      </c>
      <c r="F201" s="63">
        <f>SUM(F198:F200)</f>
        <v>896</v>
      </c>
      <c r="G201" s="63">
        <f t="shared" ref="G201:K201" si="103">SUM(G198:G200)</f>
        <v>599</v>
      </c>
      <c r="H201" s="63">
        <f t="shared" si="103"/>
        <v>1495</v>
      </c>
      <c r="I201" s="63">
        <f t="shared" si="103"/>
        <v>2</v>
      </c>
      <c r="J201" s="63">
        <f t="shared" si="103"/>
        <v>2</v>
      </c>
      <c r="K201" s="63">
        <f t="shared" si="103"/>
        <v>4</v>
      </c>
    </row>
    <row r="202" spans="1:11" ht="15.6" customHeight="1">
      <c r="A202" s="333">
        <v>53</v>
      </c>
      <c r="B202" s="331" t="s">
        <v>5616</v>
      </c>
      <c r="C202" s="21" t="s">
        <v>3762</v>
      </c>
      <c r="D202" s="68" t="s">
        <v>3765</v>
      </c>
      <c r="E202" s="7"/>
      <c r="F202" s="53">
        <v>377</v>
      </c>
      <c r="G202" s="53">
        <v>212</v>
      </c>
      <c r="H202" s="225">
        <f t="shared" si="98"/>
        <v>589</v>
      </c>
      <c r="I202" s="333">
        <v>2</v>
      </c>
      <c r="J202" s="333">
        <v>2</v>
      </c>
      <c r="K202" s="328">
        <f>SUM(I202:J203)</f>
        <v>4</v>
      </c>
    </row>
    <row r="203" spans="1:11" ht="15.6" customHeight="1">
      <c r="A203" s="334"/>
      <c r="B203" s="332"/>
      <c r="C203" s="21" t="s">
        <v>3762</v>
      </c>
      <c r="D203" s="68" t="s">
        <v>3766</v>
      </c>
      <c r="E203" s="7"/>
      <c r="F203" s="53">
        <v>579</v>
      </c>
      <c r="G203" s="53">
        <v>359</v>
      </c>
      <c r="H203" s="225">
        <f t="shared" si="98"/>
        <v>938</v>
      </c>
      <c r="I203" s="334"/>
      <c r="J203" s="334"/>
      <c r="K203" s="330"/>
    </row>
    <row r="204" spans="1:11" ht="15.6" customHeight="1">
      <c r="A204" s="9"/>
      <c r="B204" s="134"/>
      <c r="C204" s="21"/>
      <c r="D204" s="68"/>
      <c r="E204" s="225" t="s">
        <v>5640</v>
      </c>
      <c r="F204" s="63">
        <f>SUM(F202:F203)</f>
        <v>956</v>
      </c>
      <c r="G204" s="63">
        <f t="shared" ref="G204:K204" si="104">SUM(G202:G203)</f>
        <v>571</v>
      </c>
      <c r="H204" s="63">
        <f t="shared" si="104"/>
        <v>1527</v>
      </c>
      <c r="I204" s="63">
        <f t="shared" si="104"/>
        <v>2</v>
      </c>
      <c r="J204" s="63">
        <f t="shared" si="104"/>
        <v>2</v>
      </c>
      <c r="K204" s="63">
        <f t="shared" si="104"/>
        <v>4</v>
      </c>
    </row>
    <row r="205" spans="1:11" ht="15.6" customHeight="1">
      <c r="A205" s="333">
        <v>54</v>
      </c>
      <c r="B205" s="331" t="s">
        <v>5614</v>
      </c>
      <c r="C205" s="21" t="s">
        <v>3762</v>
      </c>
      <c r="D205" s="68" t="s">
        <v>3767</v>
      </c>
      <c r="E205" s="7"/>
      <c r="F205" s="53">
        <v>573</v>
      </c>
      <c r="G205" s="53">
        <v>403</v>
      </c>
      <c r="H205" s="225">
        <f t="shared" si="98"/>
        <v>976</v>
      </c>
      <c r="I205" s="333">
        <v>2</v>
      </c>
      <c r="J205" s="333">
        <v>2</v>
      </c>
      <c r="K205" s="328">
        <f>SUM(I205:J207)</f>
        <v>4</v>
      </c>
    </row>
    <row r="206" spans="1:11" ht="15.6" customHeight="1">
      <c r="A206" s="336"/>
      <c r="B206" s="335"/>
      <c r="C206" s="21" t="s">
        <v>3762</v>
      </c>
      <c r="D206" s="68" t="s">
        <v>3768</v>
      </c>
      <c r="E206" s="7"/>
      <c r="F206" s="53">
        <v>211</v>
      </c>
      <c r="G206" s="53">
        <v>110</v>
      </c>
      <c r="H206" s="225">
        <f t="shared" si="98"/>
        <v>321</v>
      </c>
      <c r="I206" s="336"/>
      <c r="J206" s="336"/>
      <c r="K206" s="329"/>
    </row>
    <row r="207" spans="1:11" ht="15.6" customHeight="1">
      <c r="A207" s="334"/>
      <c r="B207" s="332"/>
      <c r="C207" s="21" t="s">
        <v>3762</v>
      </c>
      <c r="D207" s="68" t="s">
        <v>3769</v>
      </c>
      <c r="E207" s="7"/>
      <c r="F207" s="53">
        <v>379</v>
      </c>
      <c r="G207" s="53">
        <v>252</v>
      </c>
      <c r="H207" s="225">
        <f t="shared" si="98"/>
        <v>631</v>
      </c>
      <c r="I207" s="334"/>
      <c r="J207" s="334"/>
      <c r="K207" s="330"/>
    </row>
    <row r="208" spans="1:11" ht="15.6" customHeight="1">
      <c r="A208" s="9"/>
      <c r="B208" s="134"/>
      <c r="C208" s="21"/>
      <c r="D208" s="68"/>
      <c r="E208" s="225" t="s">
        <v>5640</v>
      </c>
      <c r="F208" s="63">
        <f>SUM(F205:F207)</f>
        <v>1163</v>
      </c>
      <c r="G208" s="63">
        <f t="shared" ref="G208:K208" si="105">SUM(G205:G207)</f>
        <v>765</v>
      </c>
      <c r="H208" s="63">
        <f t="shared" si="105"/>
        <v>1928</v>
      </c>
      <c r="I208" s="63">
        <f t="shared" si="105"/>
        <v>2</v>
      </c>
      <c r="J208" s="63">
        <f t="shared" si="105"/>
        <v>2</v>
      </c>
      <c r="K208" s="63">
        <f t="shared" si="105"/>
        <v>4</v>
      </c>
    </row>
    <row r="209" spans="1:11" ht="15.6" customHeight="1">
      <c r="A209" s="333">
        <v>55</v>
      </c>
      <c r="B209" s="331" t="s">
        <v>5614</v>
      </c>
      <c r="C209" s="21" t="s">
        <v>3762</v>
      </c>
      <c r="D209" s="68" t="s">
        <v>3770</v>
      </c>
      <c r="E209" s="7"/>
      <c r="F209" s="53">
        <v>400</v>
      </c>
      <c r="G209" s="53">
        <v>258</v>
      </c>
      <c r="H209" s="225">
        <f t="shared" si="98"/>
        <v>658</v>
      </c>
      <c r="I209" s="333">
        <v>2</v>
      </c>
      <c r="J209" s="333">
        <v>2</v>
      </c>
      <c r="K209" s="328">
        <f>SUM(I209:J211)</f>
        <v>4</v>
      </c>
    </row>
    <row r="210" spans="1:11" ht="15.6" customHeight="1">
      <c r="A210" s="336"/>
      <c r="B210" s="335"/>
      <c r="C210" s="21" t="s">
        <v>3762</v>
      </c>
      <c r="D210" s="68" t="s">
        <v>3771</v>
      </c>
      <c r="E210" s="7"/>
      <c r="F210" s="53">
        <v>381</v>
      </c>
      <c r="G210" s="53">
        <v>244</v>
      </c>
      <c r="H210" s="225">
        <f t="shared" si="98"/>
        <v>625</v>
      </c>
      <c r="I210" s="336"/>
      <c r="J210" s="336"/>
      <c r="K210" s="329"/>
    </row>
    <row r="211" spans="1:11" ht="15.6" customHeight="1">
      <c r="A211" s="334"/>
      <c r="B211" s="332"/>
      <c r="C211" s="21" t="s">
        <v>3762</v>
      </c>
      <c r="D211" s="68" t="s">
        <v>3772</v>
      </c>
      <c r="E211" s="7"/>
      <c r="F211" s="53">
        <v>179</v>
      </c>
      <c r="G211" s="53">
        <v>106</v>
      </c>
      <c r="H211" s="225">
        <f t="shared" si="98"/>
        <v>285</v>
      </c>
      <c r="I211" s="334"/>
      <c r="J211" s="334"/>
      <c r="K211" s="330"/>
    </row>
    <row r="212" spans="1:11" ht="15.6" customHeight="1">
      <c r="A212" s="9"/>
      <c r="B212" s="134"/>
      <c r="C212" s="21"/>
      <c r="D212" s="68"/>
      <c r="E212" s="225" t="s">
        <v>5640</v>
      </c>
      <c r="F212" s="63">
        <f>SUM(F209:F211)</f>
        <v>960</v>
      </c>
      <c r="G212" s="63">
        <f t="shared" ref="G212:K212" si="106">SUM(G209:G211)</f>
        <v>608</v>
      </c>
      <c r="H212" s="63">
        <f t="shared" si="106"/>
        <v>1568</v>
      </c>
      <c r="I212" s="63">
        <f t="shared" si="106"/>
        <v>2</v>
      </c>
      <c r="J212" s="63">
        <f t="shared" si="106"/>
        <v>2</v>
      </c>
      <c r="K212" s="63">
        <f t="shared" si="106"/>
        <v>4</v>
      </c>
    </row>
    <row r="213" spans="1:11" ht="15.6" customHeight="1">
      <c r="A213" s="333">
        <v>56</v>
      </c>
      <c r="B213" s="331" t="s">
        <v>5614</v>
      </c>
      <c r="C213" s="21" t="s">
        <v>3762</v>
      </c>
      <c r="D213" s="68" t="s">
        <v>3773</v>
      </c>
      <c r="E213" s="7"/>
      <c r="F213" s="53">
        <v>352</v>
      </c>
      <c r="G213" s="53">
        <v>260</v>
      </c>
      <c r="H213" s="225">
        <f t="shared" si="98"/>
        <v>612</v>
      </c>
      <c r="I213" s="333">
        <v>2</v>
      </c>
      <c r="J213" s="333">
        <v>2</v>
      </c>
      <c r="K213" s="328">
        <f>SUM(I213:J214)</f>
        <v>4</v>
      </c>
    </row>
    <row r="214" spans="1:11" ht="15.6" customHeight="1">
      <c r="A214" s="334"/>
      <c r="B214" s="332"/>
      <c r="C214" s="21" t="s">
        <v>3762</v>
      </c>
      <c r="D214" s="68" t="s">
        <v>3774</v>
      </c>
      <c r="E214" s="7"/>
      <c r="F214" s="53">
        <v>641</v>
      </c>
      <c r="G214" s="53">
        <v>467</v>
      </c>
      <c r="H214" s="225">
        <f t="shared" si="98"/>
        <v>1108</v>
      </c>
      <c r="I214" s="334"/>
      <c r="J214" s="334"/>
      <c r="K214" s="330"/>
    </row>
    <row r="215" spans="1:11" ht="15.6" customHeight="1">
      <c r="A215" s="9"/>
      <c r="B215" s="134"/>
      <c r="C215" s="21"/>
      <c r="D215" s="68"/>
      <c r="E215" s="225" t="s">
        <v>5640</v>
      </c>
      <c r="F215" s="63">
        <f>SUM(F213:F214)</f>
        <v>993</v>
      </c>
      <c r="G215" s="63">
        <f t="shared" ref="G215:K215" si="107">SUM(G213:G214)</f>
        <v>727</v>
      </c>
      <c r="H215" s="63">
        <f t="shared" si="107"/>
        <v>1720</v>
      </c>
      <c r="I215" s="63">
        <f t="shared" si="107"/>
        <v>2</v>
      </c>
      <c r="J215" s="63">
        <f t="shared" si="107"/>
        <v>2</v>
      </c>
      <c r="K215" s="63">
        <f t="shared" si="107"/>
        <v>4</v>
      </c>
    </row>
    <row r="216" spans="1:11" ht="15.6" customHeight="1">
      <c r="A216" s="333">
        <v>57</v>
      </c>
      <c r="B216" s="331" t="s">
        <v>5614</v>
      </c>
      <c r="C216" s="21" t="s">
        <v>3762</v>
      </c>
      <c r="D216" s="68" t="s">
        <v>3775</v>
      </c>
      <c r="E216" s="7"/>
      <c r="F216" s="53">
        <v>459</v>
      </c>
      <c r="G216" s="53">
        <v>320</v>
      </c>
      <c r="H216" s="225">
        <f t="shared" si="98"/>
        <v>779</v>
      </c>
      <c r="I216" s="333">
        <v>2</v>
      </c>
      <c r="J216" s="333">
        <v>2</v>
      </c>
      <c r="K216" s="328">
        <f>SUM(I216:J218)</f>
        <v>4</v>
      </c>
    </row>
    <row r="217" spans="1:11" ht="15.6" customHeight="1">
      <c r="A217" s="336"/>
      <c r="B217" s="335"/>
      <c r="C217" s="21" t="s">
        <v>3762</v>
      </c>
      <c r="D217" s="68" t="s">
        <v>3776</v>
      </c>
      <c r="E217" s="7"/>
      <c r="F217" s="53">
        <v>475</v>
      </c>
      <c r="G217" s="53">
        <v>376</v>
      </c>
      <c r="H217" s="225">
        <f t="shared" si="98"/>
        <v>851</v>
      </c>
      <c r="I217" s="336"/>
      <c r="J217" s="336"/>
      <c r="K217" s="329"/>
    </row>
    <row r="218" spans="1:11" ht="15.6" customHeight="1">
      <c r="A218" s="334"/>
      <c r="B218" s="332"/>
      <c r="C218" s="21" t="s">
        <v>3762</v>
      </c>
      <c r="D218" s="68" t="s">
        <v>3777</v>
      </c>
      <c r="E218" s="7"/>
      <c r="F218" s="53">
        <v>245</v>
      </c>
      <c r="G218" s="53">
        <v>199</v>
      </c>
      <c r="H218" s="225">
        <f t="shared" si="98"/>
        <v>444</v>
      </c>
      <c r="I218" s="334"/>
      <c r="J218" s="334"/>
      <c r="K218" s="330"/>
    </row>
    <row r="219" spans="1:11" ht="15.6" customHeight="1">
      <c r="A219" s="9"/>
      <c r="B219" s="134"/>
      <c r="C219" s="21"/>
      <c r="D219" s="68"/>
      <c r="E219" s="225" t="s">
        <v>5640</v>
      </c>
      <c r="F219" s="63">
        <f>SUM(F216:F218)</f>
        <v>1179</v>
      </c>
      <c r="G219" s="63">
        <f t="shared" ref="G219:K219" si="108">SUM(G216:G218)</f>
        <v>895</v>
      </c>
      <c r="H219" s="63">
        <f t="shared" si="108"/>
        <v>2074</v>
      </c>
      <c r="I219" s="63">
        <f t="shared" si="108"/>
        <v>2</v>
      </c>
      <c r="J219" s="63">
        <f t="shared" si="108"/>
        <v>2</v>
      </c>
      <c r="K219" s="63">
        <f t="shared" si="108"/>
        <v>4</v>
      </c>
    </row>
    <row r="220" spans="1:11" ht="15.6" customHeight="1">
      <c r="A220" s="333">
        <v>58</v>
      </c>
      <c r="B220" s="331" t="s">
        <v>5614</v>
      </c>
      <c r="C220" s="21" t="s">
        <v>3762</v>
      </c>
      <c r="D220" s="68" t="s">
        <v>3778</v>
      </c>
      <c r="E220" s="7"/>
      <c r="F220" s="53">
        <v>652</v>
      </c>
      <c r="G220" s="53">
        <v>565</v>
      </c>
      <c r="H220" s="225">
        <f t="shared" si="98"/>
        <v>1217</v>
      </c>
      <c r="I220" s="333">
        <v>2</v>
      </c>
      <c r="J220" s="333">
        <v>2</v>
      </c>
      <c r="K220" s="328">
        <f>SUM(I220:J221)</f>
        <v>4</v>
      </c>
    </row>
    <row r="221" spans="1:11" ht="15.6" customHeight="1">
      <c r="A221" s="334"/>
      <c r="B221" s="332"/>
      <c r="C221" s="21" t="s">
        <v>3762</v>
      </c>
      <c r="D221" s="68" t="s">
        <v>3779</v>
      </c>
      <c r="E221" s="7"/>
      <c r="F221" s="53">
        <v>691</v>
      </c>
      <c r="G221" s="53">
        <v>485</v>
      </c>
      <c r="H221" s="225">
        <f t="shared" si="98"/>
        <v>1176</v>
      </c>
      <c r="I221" s="334"/>
      <c r="J221" s="334"/>
      <c r="K221" s="330"/>
    </row>
    <row r="222" spans="1:11" ht="13.15" customHeight="1">
      <c r="A222" s="9"/>
      <c r="B222" s="134"/>
      <c r="C222" s="21"/>
      <c r="D222" s="68"/>
      <c r="E222" s="225" t="s">
        <v>5640</v>
      </c>
      <c r="F222" s="63">
        <f>SUM(F220:F221)</f>
        <v>1343</v>
      </c>
      <c r="G222" s="63">
        <f t="shared" ref="G222:K222" si="109">SUM(G220:G221)</f>
        <v>1050</v>
      </c>
      <c r="H222" s="63">
        <f t="shared" si="109"/>
        <v>2393</v>
      </c>
      <c r="I222" s="63">
        <f t="shared" si="109"/>
        <v>2</v>
      </c>
      <c r="J222" s="63">
        <f t="shared" si="109"/>
        <v>2</v>
      </c>
      <c r="K222" s="63">
        <f t="shared" si="109"/>
        <v>4</v>
      </c>
    </row>
    <row r="223" spans="1:11" ht="15.6" customHeight="1">
      <c r="A223" s="333">
        <v>59</v>
      </c>
      <c r="B223" s="331" t="s">
        <v>5614</v>
      </c>
      <c r="C223" s="21" t="s">
        <v>3781</v>
      </c>
      <c r="D223" s="68" t="s">
        <v>3780</v>
      </c>
      <c r="E223" s="7"/>
      <c r="F223" s="53">
        <v>521</v>
      </c>
      <c r="G223" s="53">
        <v>340</v>
      </c>
      <c r="H223" s="225">
        <f t="shared" ref="H223:H305" si="110">SUM(F223:G223)</f>
        <v>861</v>
      </c>
      <c r="I223" s="333">
        <v>2</v>
      </c>
      <c r="J223" s="333">
        <v>2</v>
      </c>
      <c r="K223" s="328">
        <f>SUM(I223:J226)</f>
        <v>4</v>
      </c>
    </row>
    <row r="224" spans="1:11" ht="15.6" customHeight="1">
      <c r="A224" s="336"/>
      <c r="B224" s="335"/>
      <c r="C224" s="21" t="s">
        <v>3781</v>
      </c>
      <c r="D224" s="68" t="s">
        <v>3782</v>
      </c>
      <c r="E224" s="7"/>
      <c r="F224" s="53">
        <v>139</v>
      </c>
      <c r="G224" s="53">
        <v>102</v>
      </c>
      <c r="H224" s="225">
        <f t="shared" si="110"/>
        <v>241</v>
      </c>
      <c r="I224" s="336"/>
      <c r="J224" s="336"/>
      <c r="K224" s="329"/>
    </row>
    <row r="225" spans="1:11" ht="15.6" customHeight="1">
      <c r="A225" s="336"/>
      <c r="B225" s="335"/>
      <c r="C225" s="21" t="s">
        <v>3781</v>
      </c>
      <c r="D225" s="68" t="s">
        <v>3783</v>
      </c>
      <c r="E225" s="7"/>
      <c r="F225" s="53">
        <v>325</v>
      </c>
      <c r="G225" s="53">
        <v>194</v>
      </c>
      <c r="H225" s="225">
        <f t="shared" si="110"/>
        <v>519</v>
      </c>
      <c r="I225" s="336"/>
      <c r="J225" s="336"/>
      <c r="K225" s="329"/>
    </row>
    <row r="226" spans="1:11" ht="15.6" customHeight="1">
      <c r="A226" s="334"/>
      <c r="B226" s="332"/>
      <c r="C226" s="21" t="s">
        <v>3781</v>
      </c>
      <c r="D226" s="68" t="s">
        <v>3784</v>
      </c>
      <c r="E226" s="7"/>
      <c r="F226" s="54">
        <v>149</v>
      </c>
      <c r="G226" s="54">
        <v>95</v>
      </c>
      <c r="H226" s="214">
        <f t="shared" si="110"/>
        <v>244</v>
      </c>
      <c r="I226" s="334"/>
      <c r="J226" s="334"/>
      <c r="K226" s="330"/>
    </row>
    <row r="227" spans="1:11" ht="13.15" customHeight="1">
      <c r="A227" s="9"/>
      <c r="B227" s="134"/>
      <c r="C227" s="21"/>
      <c r="D227" s="68"/>
      <c r="E227" s="225" t="s">
        <v>5640</v>
      </c>
      <c r="F227" s="63">
        <f>SUM(F223:F226)</f>
        <v>1134</v>
      </c>
      <c r="G227" s="63">
        <f t="shared" ref="G227:K227" si="111">SUM(G223:G226)</f>
        <v>731</v>
      </c>
      <c r="H227" s="63">
        <f t="shared" si="111"/>
        <v>1865</v>
      </c>
      <c r="I227" s="63">
        <f t="shared" si="111"/>
        <v>2</v>
      </c>
      <c r="J227" s="63">
        <f t="shared" si="111"/>
        <v>2</v>
      </c>
      <c r="K227" s="63">
        <f t="shared" si="111"/>
        <v>4</v>
      </c>
    </row>
    <row r="228" spans="1:11" ht="15.6" customHeight="1">
      <c r="A228" s="333">
        <v>60</v>
      </c>
      <c r="B228" s="331" t="s">
        <v>5617</v>
      </c>
      <c r="C228" s="21" t="s">
        <v>3786</v>
      </c>
      <c r="D228" s="68" t="s">
        <v>3785</v>
      </c>
      <c r="E228" s="7"/>
      <c r="F228" s="55">
        <v>262</v>
      </c>
      <c r="G228" s="55">
        <v>189</v>
      </c>
      <c r="H228" s="215">
        <f t="shared" si="110"/>
        <v>451</v>
      </c>
      <c r="I228" s="333">
        <v>2</v>
      </c>
      <c r="J228" s="333">
        <v>2</v>
      </c>
      <c r="K228" s="328">
        <f>SUM(I228:J230)</f>
        <v>4</v>
      </c>
    </row>
    <row r="229" spans="1:11" ht="15.6" customHeight="1">
      <c r="A229" s="336"/>
      <c r="B229" s="335"/>
      <c r="C229" s="21" t="s">
        <v>3786</v>
      </c>
      <c r="D229" s="68" t="s">
        <v>3787</v>
      </c>
      <c r="E229" s="7"/>
      <c r="F229" s="53">
        <v>284</v>
      </c>
      <c r="G229" s="53">
        <v>192</v>
      </c>
      <c r="H229" s="225">
        <f t="shared" si="110"/>
        <v>476</v>
      </c>
      <c r="I229" s="336"/>
      <c r="J229" s="336"/>
      <c r="K229" s="329"/>
    </row>
    <row r="230" spans="1:11" ht="15.6" customHeight="1">
      <c r="A230" s="334"/>
      <c r="B230" s="332"/>
      <c r="C230" s="21" t="s">
        <v>3786</v>
      </c>
      <c r="D230" s="68" t="s">
        <v>3788</v>
      </c>
      <c r="E230" s="7"/>
      <c r="F230" s="53">
        <v>411</v>
      </c>
      <c r="G230" s="53">
        <v>287</v>
      </c>
      <c r="H230" s="225">
        <f t="shared" si="110"/>
        <v>698</v>
      </c>
      <c r="I230" s="334"/>
      <c r="J230" s="334"/>
      <c r="K230" s="330"/>
    </row>
    <row r="231" spans="1:11" ht="12.6" customHeight="1">
      <c r="A231" s="9"/>
      <c r="B231" s="134"/>
      <c r="C231" s="21"/>
      <c r="D231" s="68"/>
      <c r="E231" s="225" t="s">
        <v>5640</v>
      </c>
      <c r="F231" s="63">
        <f>SUM(F228:F230)</f>
        <v>957</v>
      </c>
      <c r="G231" s="63">
        <f t="shared" ref="G231:K231" si="112">SUM(G228:G230)</f>
        <v>668</v>
      </c>
      <c r="H231" s="63">
        <f t="shared" si="112"/>
        <v>1625</v>
      </c>
      <c r="I231" s="63">
        <f t="shared" si="112"/>
        <v>2</v>
      </c>
      <c r="J231" s="63">
        <f t="shared" si="112"/>
        <v>2</v>
      </c>
      <c r="K231" s="63">
        <f t="shared" si="112"/>
        <v>4</v>
      </c>
    </row>
    <row r="232" spans="1:11" ht="15.6" customHeight="1">
      <c r="A232" s="333">
        <v>61</v>
      </c>
      <c r="B232" s="331" t="s">
        <v>5617</v>
      </c>
      <c r="C232" s="21" t="s">
        <v>3786</v>
      </c>
      <c r="D232" s="68" t="s">
        <v>3789</v>
      </c>
      <c r="E232" s="7"/>
      <c r="F232" s="53">
        <v>329</v>
      </c>
      <c r="G232" s="53">
        <v>221</v>
      </c>
      <c r="H232" s="225">
        <f t="shared" si="110"/>
        <v>550</v>
      </c>
      <c r="I232" s="333">
        <v>2</v>
      </c>
      <c r="J232" s="333">
        <v>2</v>
      </c>
      <c r="K232" s="328">
        <f>SUM(I232:J235)</f>
        <v>4</v>
      </c>
    </row>
    <row r="233" spans="1:11" ht="15.6" customHeight="1">
      <c r="A233" s="336"/>
      <c r="B233" s="335"/>
      <c r="C233" s="21" t="s">
        <v>3786</v>
      </c>
      <c r="D233" s="68" t="s">
        <v>3790</v>
      </c>
      <c r="E233" s="7"/>
      <c r="F233" s="53">
        <v>424</v>
      </c>
      <c r="G233" s="53">
        <v>294</v>
      </c>
      <c r="H233" s="225">
        <f t="shared" si="110"/>
        <v>718</v>
      </c>
      <c r="I233" s="336"/>
      <c r="J233" s="336"/>
      <c r="K233" s="329"/>
    </row>
    <row r="234" spans="1:11" ht="15.6" customHeight="1">
      <c r="A234" s="336"/>
      <c r="B234" s="335"/>
      <c r="C234" s="21" t="s">
        <v>3786</v>
      </c>
      <c r="D234" s="68" t="s">
        <v>3791</v>
      </c>
      <c r="E234" s="7"/>
      <c r="F234" s="53">
        <v>381</v>
      </c>
      <c r="G234" s="53">
        <v>246</v>
      </c>
      <c r="H234" s="225">
        <f t="shared" si="110"/>
        <v>627</v>
      </c>
      <c r="I234" s="336"/>
      <c r="J234" s="336"/>
      <c r="K234" s="329"/>
    </row>
    <row r="235" spans="1:11" ht="15.6" customHeight="1">
      <c r="A235" s="334"/>
      <c r="B235" s="332"/>
      <c r="C235" s="21" t="s">
        <v>3786</v>
      </c>
      <c r="D235" s="68" t="s">
        <v>3792</v>
      </c>
      <c r="E235" s="7"/>
      <c r="F235" s="53">
        <v>353</v>
      </c>
      <c r="G235" s="53">
        <v>273</v>
      </c>
      <c r="H235" s="225">
        <f t="shared" si="110"/>
        <v>626</v>
      </c>
      <c r="I235" s="334"/>
      <c r="J235" s="334"/>
      <c r="K235" s="330"/>
    </row>
    <row r="236" spans="1:11" ht="12.6" customHeight="1">
      <c r="A236" s="9"/>
      <c r="B236" s="134"/>
      <c r="C236" s="21"/>
      <c r="D236" s="68"/>
      <c r="E236" s="225" t="s">
        <v>5640</v>
      </c>
      <c r="F236" s="63">
        <f>SUM(F232:F235)</f>
        <v>1487</v>
      </c>
      <c r="G236" s="63">
        <f t="shared" ref="G236:K236" si="113">SUM(G232:G235)</f>
        <v>1034</v>
      </c>
      <c r="H236" s="63">
        <f t="shared" si="113"/>
        <v>2521</v>
      </c>
      <c r="I236" s="63">
        <f t="shared" si="113"/>
        <v>2</v>
      </c>
      <c r="J236" s="63">
        <f t="shared" si="113"/>
        <v>2</v>
      </c>
      <c r="K236" s="63">
        <f t="shared" si="113"/>
        <v>4</v>
      </c>
    </row>
    <row r="237" spans="1:11" ht="15.6" customHeight="1">
      <c r="A237" s="333">
        <v>62</v>
      </c>
      <c r="B237" s="331" t="s">
        <v>5617</v>
      </c>
      <c r="C237" s="21" t="s">
        <v>3794</v>
      </c>
      <c r="D237" s="68" t="s">
        <v>3793</v>
      </c>
      <c r="E237" s="7"/>
      <c r="F237" s="53">
        <v>519</v>
      </c>
      <c r="G237" s="53">
        <v>407</v>
      </c>
      <c r="H237" s="225">
        <f t="shared" si="110"/>
        <v>926</v>
      </c>
      <c r="I237" s="333">
        <v>2</v>
      </c>
      <c r="J237" s="333">
        <v>2</v>
      </c>
      <c r="K237" s="328">
        <f>SUM(I237:J239)</f>
        <v>4</v>
      </c>
    </row>
    <row r="238" spans="1:11" ht="15.6" customHeight="1">
      <c r="A238" s="336"/>
      <c r="B238" s="335"/>
      <c r="C238" s="21" t="s">
        <v>3794</v>
      </c>
      <c r="D238" s="68" t="s">
        <v>3795</v>
      </c>
      <c r="E238" s="7"/>
      <c r="F238" s="53">
        <v>331</v>
      </c>
      <c r="G238" s="53">
        <v>220</v>
      </c>
      <c r="H238" s="225">
        <f t="shared" si="110"/>
        <v>551</v>
      </c>
      <c r="I238" s="336"/>
      <c r="J238" s="336"/>
      <c r="K238" s="329"/>
    </row>
    <row r="239" spans="1:11" ht="15.6" customHeight="1">
      <c r="A239" s="334"/>
      <c r="B239" s="332"/>
      <c r="C239" s="21" t="s">
        <v>3797</v>
      </c>
      <c r="D239" s="68" t="s">
        <v>3796</v>
      </c>
      <c r="E239" s="7"/>
      <c r="F239" s="53">
        <v>416</v>
      </c>
      <c r="G239" s="53">
        <v>284</v>
      </c>
      <c r="H239" s="225">
        <f t="shared" si="110"/>
        <v>700</v>
      </c>
      <c r="I239" s="334"/>
      <c r="J239" s="334"/>
      <c r="K239" s="330"/>
    </row>
    <row r="240" spans="1:11" ht="12" customHeight="1">
      <c r="A240" s="9"/>
      <c r="B240" s="134"/>
      <c r="C240" s="21"/>
      <c r="D240" s="68"/>
      <c r="E240" s="225" t="s">
        <v>5640</v>
      </c>
      <c r="F240" s="63">
        <f>SUM(F237:F239)</f>
        <v>1266</v>
      </c>
      <c r="G240" s="63">
        <f t="shared" ref="G240:K240" si="114">SUM(G237:G239)</f>
        <v>911</v>
      </c>
      <c r="H240" s="63">
        <f t="shared" si="114"/>
        <v>2177</v>
      </c>
      <c r="I240" s="63">
        <f t="shared" si="114"/>
        <v>2</v>
      </c>
      <c r="J240" s="63">
        <f t="shared" si="114"/>
        <v>2</v>
      </c>
      <c r="K240" s="63">
        <f t="shared" si="114"/>
        <v>4</v>
      </c>
    </row>
    <row r="241" spans="1:11" ht="15.6" customHeight="1">
      <c r="A241" s="333">
        <v>63</v>
      </c>
      <c r="B241" s="331" t="s">
        <v>5617</v>
      </c>
      <c r="C241" s="21" t="s">
        <v>3797</v>
      </c>
      <c r="D241" s="68" t="s">
        <v>3798</v>
      </c>
      <c r="E241" s="7"/>
      <c r="F241" s="53">
        <v>317</v>
      </c>
      <c r="G241" s="53">
        <v>188</v>
      </c>
      <c r="H241" s="225">
        <f t="shared" si="110"/>
        <v>505</v>
      </c>
      <c r="I241" s="333">
        <v>2</v>
      </c>
      <c r="J241" s="333">
        <v>2</v>
      </c>
      <c r="K241" s="328">
        <f>SUM(I241:J243)</f>
        <v>4</v>
      </c>
    </row>
    <row r="242" spans="1:11" ht="15.6" customHeight="1">
      <c r="A242" s="336"/>
      <c r="B242" s="335"/>
      <c r="C242" s="21" t="s">
        <v>3797</v>
      </c>
      <c r="D242" s="68" t="s">
        <v>3799</v>
      </c>
      <c r="E242" s="7"/>
      <c r="F242" s="53">
        <v>357</v>
      </c>
      <c r="G242" s="53">
        <v>246</v>
      </c>
      <c r="H242" s="225">
        <f t="shared" si="110"/>
        <v>603</v>
      </c>
      <c r="I242" s="336"/>
      <c r="J242" s="336"/>
      <c r="K242" s="329"/>
    </row>
    <row r="243" spans="1:11" ht="15.6" customHeight="1">
      <c r="A243" s="334"/>
      <c r="B243" s="332"/>
      <c r="C243" s="21" t="s">
        <v>3797</v>
      </c>
      <c r="D243" s="68" t="s">
        <v>3800</v>
      </c>
      <c r="E243" s="7"/>
      <c r="F243" s="53">
        <v>291</v>
      </c>
      <c r="G243" s="53">
        <v>205</v>
      </c>
      <c r="H243" s="225">
        <f t="shared" si="110"/>
        <v>496</v>
      </c>
      <c r="I243" s="334"/>
      <c r="J243" s="334"/>
      <c r="K243" s="330"/>
    </row>
    <row r="244" spans="1:11" ht="15.6" customHeight="1">
      <c r="A244" s="9"/>
      <c r="B244" s="134"/>
      <c r="C244" s="21"/>
      <c r="D244" s="68"/>
      <c r="E244" s="225" t="s">
        <v>5640</v>
      </c>
      <c r="F244" s="63">
        <f>SUM(F241:F243)</f>
        <v>965</v>
      </c>
      <c r="G244" s="63">
        <f t="shared" ref="G244:K244" si="115">SUM(G241:G243)</f>
        <v>639</v>
      </c>
      <c r="H244" s="63">
        <f t="shared" si="115"/>
        <v>1604</v>
      </c>
      <c r="I244" s="63">
        <f t="shared" si="115"/>
        <v>2</v>
      </c>
      <c r="J244" s="63">
        <f t="shared" si="115"/>
        <v>2</v>
      </c>
      <c r="K244" s="63">
        <f t="shared" si="115"/>
        <v>4</v>
      </c>
    </row>
    <row r="245" spans="1:11" ht="15.6" customHeight="1">
      <c r="A245" s="333">
        <v>64</v>
      </c>
      <c r="B245" s="331" t="s">
        <v>5618</v>
      </c>
      <c r="C245" s="21" t="s">
        <v>3802</v>
      </c>
      <c r="D245" s="68" t="s">
        <v>3801</v>
      </c>
      <c r="E245" s="7"/>
      <c r="F245" s="53">
        <v>210</v>
      </c>
      <c r="G245" s="53">
        <v>132</v>
      </c>
      <c r="H245" s="225">
        <f t="shared" si="110"/>
        <v>342</v>
      </c>
      <c r="I245" s="333">
        <v>2</v>
      </c>
      <c r="J245" s="333">
        <v>2</v>
      </c>
      <c r="K245" s="328">
        <f>SUM(I245:J247)</f>
        <v>4</v>
      </c>
    </row>
    <row r="246" spans="1:11" ht="15.6" customHeight="1">
      <c r="A246" s="336"/>
      <c r="B246" s="335"/>
      <c r="C246" s="21" t="s">
        <v>3802</v>
      </c>
      <c r="D246" s="68" t="s">
        <v>3803</v>
      </c>
      <c r="E246" s="7"/>
      <c r="F246" s="53">
        <v>205</v>
      </c>
      <c r="G246" s="53">
        <v>118</v>
      </c>
      <c r="H246" s="225">
        <f t="shared" si="110"/>
        <v>323</v>
      </c>
      <c r="I246" s="336"/>
      <c r="J246" s="336"/>
      <c r="K246" s="329"/>
    </row>
    <row r="247" spans="1:11" ht="15.6" customHeight="1">
      <c r="A247" s="334"/>
      <c r="B247" s="332"/>
      <c r="C247" s="21" t="s">
        <v>3802</v>
      </c>
      <c r="D247" s="68" t="s">
        <v>3804</v>
      </c>
      <c r="E247" s="7"/>
      <c r="F247" s="53">
        <v>407</v>
      </c>
      <c r="G247" s="53">
        <v>282</v>
      </c>
      <c r="H247" s="225">
        <f t="shared" si="110"/>
        <v>689</v>
      </c>
      <c r="I247" s="334"/>
      <c r="J247" s="334"/>
      <c r="K247" s="330"/>
    </row>
    <row r="248" spans="1:11" ht="15.6" customHeight="1">
      <c r="A248" s="9"/>
      <c r="B248" s="134"/>
      <c r="C248" s="21"/>
      <c r="D248" s="68"/>
      <c r="E248" s="225" t="s">
        <v>5640</v>
      </c>
      <c r="F248" s="63">
        <f>SUM(F245:F247)</f>
        <v>822</v>
      </c>
      <c r="G248" s="63">
        <f t="shared" ref="G248:K248" si="116">SUM(G245:G247)</f>
        <v>532</v>
      </c>
      <c r="H248" s="63">
        <f t="shared" si="116"/>
        <v>1354</v>
      </c>
      <c r="I248" s="63">
        <f t="shared" si="116"/>
        <v>2</v>
      </c>
      <c r="J248" s="63">
        <f t="shared" si="116"/>
        <v>2</v>
      </c>
      <c r="K248" s="63">
        <f t="shared" si="116"/>
        <v>4</v>
      </c>
    </row>
    <row r="249" spans="1:11" ht="15.6" customHeight="1">
      <c r="A249" s="333">
        <v>65</v>
      </c>
      <c r="B249" s="331" t="s">
        <v>5618</v>
      </c>
      <c r="C249" s="21" t="s">
        <v>3802</v>
      </c>
      <c r="D249" s="68" t="s">
        <v>3805</v>
      </c>
      <c r="E249" s="7"/>
      <c r="F249" s="53">
        <v>371</v>
      </c>
      <c r="G249" s="53">
        <v>279</v>
      </c>
      <c r="H249" s="225">
        <f t="shared" si="110"/>
        <v>650</v>
      </c>
      <c r="I249" s="333">
        <v>2</v>
      </c>
      <c r="J249" s="333">
        <v>2</v>
      </c>
      <c r="K249" s="328">
        <f>SUM(I249:J250)</f>
        <v>4</v>
      </c>
    </row>
    <row r="250" spans="1:11" ht="15.6" customHeight="1">
      <c r="A250" s="334"/>
      <c r="B250" s="332"/>
      <c r="C250" s="21" t="s">
        <v>3802</v>
      </c>
      <c r="D250" s="68" t="s">
        <v>3806</v>
      </c>
      <c r="E250" s="7"/>
      <c r="F250" s="53">
        <v>480</v>
      </c>
      <c r="G250" s="53">
        <v>399</v>
      </c>
      <c r="H250" s="225">
        <f t="shared" si="110"/>
        <v>879</v>
      </c>
      <c r="I250" s="334"/>
      <c r="J250" s="334"/>
      <c r="K250" s="330"/>
    </row>
    <row r="251" spans="1:11" ht="15.6" customHeight="1">
      <c r="A251" s="9"/>
      <c r="B251" s="134"/>
      <c r="C251" s="21"/>
      <c r="D251" s="68"/>
      <c r="E251" s="225" t="s">
        <v>5640</v>
      </c>
      <c r="F251" s="63">
        <f>SUM(F249:F250)</f>
        <v>851</v>
      </c>
      <c r="G251" s="63">
        <f t="shared" ref="G251:K251" si="117">SUM(G249:G250)</f>
        <v>678</v>
      </c>
      <c r="H251" s="63">
        <f t="shared" si="117"/>
        <v>1529</v>
      </c>
      <c r="I251" s="63">
        <f t="shared" si="117"/>
        <v>2</v>
      </c>
      <c r="J251" s="63">
        <f t="shared" si="117"/>
        <v>2</v>
      </c>
      <c r="K251" s="63">
        <f t="shared" si="117"/>
        <v>4</v>
      </c>
    </row>
    <row r="252" spans="1:11" ht="15.6" customHeight="1">
      <c r="A252" s="333">
        <v>66</v>
      </c>
      <c r="B252" s="331" t="s">
        <v>5619</v>
      </c>
      <c r="C252" s="21" t="s">
        <v>3808</v>
      </c>
      <c r="D252" s="68" t="s">
        <v>3807</v>
      </c>
      <c r="E252" s="7"/>
      <c r="F252" s="53">
        <v>148</v>
      </c>
      <c r="G252" s="53">
        <v>88</v>
      </c>
      <c r="H252" s="225">
        <f t="shared" si="110"/>
        <v>236</v>
      </c>
      <c r="I252" s="333">
        <v>2</v>
      </c>
      <c r="J252" s="333">
        <v>2</v>
      </c>
      <c r="K252" s="328">
        <f>SUM(I252:J255)</f>
        <v>4</v>
      </c>
    </row>
    <row r="253" spans="1:11" ht="15.6" customHeight="1">
      <c r="A253" s="336"/>
      <c r="B253" s="335"/>
      <c r="C253" s="21" t="s">
        <v>3810</v>
      </c>
      <c r="D253" s="68" t="s">
        <v>3809</v>
      </c>
      <c r="E253" s="7"/>
      <c r="F253" s="53">
        <v>188</v>
      </c>
      <c r="G253" s="53">
        <v>130</v>
      </c>
      <c r="H253" s="225">
        <f t="shared" si="110"/>
        <v>318</v>
      </c>
      <c r="I253" s="336"/>
      <c r="J253" s="336"/>
      <c r="K253" s="329"/>
    </row>
    <row r="254" spans="1:11" ht="15.6" customHeight="1">
      <c r="A254" s="336"/>
      <c r="B254" s="335"/>
      <c r="C254" s="21" t="s">
        <v>3810</v>
      </c>
      <c r="D254" s="68" t="s">
        <v>3811</v>
      </c>
      <c r="E254" s="7"/>
      <c r="F254" s="53">
        <v>212</v>
      </c>
      <c r="G254" s="53">
        <v>156</v>
      </c>
      <c r="H254" s="225">
        <f t="shared" si="110"/>
        <v>368</v>
      </c>
      <c r="I254" s="336"/>
      <c r="J254" s="336"/>
      <c r="K254" s="329"/>
    </row>
    <row r="255" spans="1:11" ht="15.6" customHeight="1">
      <c r="A255" s="334"/>
      <c r="B255" s="332"/>
      <c r="C255" s="21" t="s">
        <v>3813</v>
      </c>
      <c r="D255" s="68" t="s">
        <v>3812</v>
      </c>
      <c r="E255" s="7"/>
      <c r="F255" s="53">
        <v>302</v>
      </c>
      <c r="G255" s="53">
        <v>159</v>
      </c>
      <c r="H255" s="225">
        <f t="shared" si="110"/>
        <v>461</v>
      </c>
      <c r="I255" s="334"/>
      <c r="J255" s="334"/>
      <c r="K255" s="330"/>
    </row>
    <row r="256" spans="1:11" ht="23.45" customHeight="1">
      <c r="A256" s="9"/>
      <c r="B256" s="134"/>
      <c r="C256" s="21"/>
      <c r="D256" s="68"/>
      <c r="E256" s="225" t="s">
        <v>5640</v>
      </c>
      <c r="F256" s="63">
        <f>SUM(F252:F255)</f>
        <v>850</v>
      </c>
      <c r="G256" s="63">
        <f t="shared" ref="G256:K256" si="118">SUM(G252:G255)</f>
        <v>533</v>
      </c>
      <c r="H256" s="63">
        <f t="shared" si="118"/>
        <v>1383</v>
      </c>
      <c r="I256" s="63">
        <f t="shared" si="118"/>
        <v>2</v>
      </c>
      <c r="J256" s="63">
        <f t="shared" si="118"/>
        <v>2</v>
      </c>
      <c r="K256" s="63">
        <f t="shared" si="118"/>
        <v>4</v>
      </c>
    </row>
    <row r="257" spans="1:11" ht="15.6" customHeight="1">
      <c r="A257" s="333">
        <v>67</v>
      </c>
      <c r="B257" s="331" t="s">
        <v>5619</v>
      </c>
      <c r="C257" s="21" t="s">
        <v>3813</v>
      </c>
      <c r="D257" s="68" t="s">
        <v>3814</v>
      </c>
      <c r="E257" s="7"/>
      <c r="F257" s="53">
        <v>383</v>
      </c>
      <c r="G257" s="53">
        <v>276</v>
      </c>
      <c r="H257" s="225">
        <f t="shared" si="110"/>
        <v>659</v>
      </c>
      <c r="I257" s="333">
        <v>2</v>
      </c>
      <c r="J257" s="333">
        <v>2</v>
      </c>
      <c r="K257" s="328">
        <f>SUM(I257:J258)</f>
        <v>4</v>
      </c>
    </row>
    <row r="258" spans="1:11" ht="15.6" customHeight="1">
      <c r="A258" s="334"/>
      <c r="B258" s="332"/>
      <c r="C258" s="21" t="s">
        <v>3813</v>
      </c>
      <c r="D258" s="68" t="s">
        <v>3815</v>
      </c>
      <c r="E258" s="7"/>
      <c r="F258" s="53">
        <v>575</v>
      </c>
      <c r="G258" s="53">
        <v>399</v>
      </c>
      <c r="H258" s="225">
        <f t="shared" si="110"/>
        <v>974</v>
      </c>
      <c r="I258" s="334"/>
      <c r="J258" s="334"/>
      <c r="K258" s="330"/>
    </row>
    <row r="259" spans="1:11" ht="25.9" customHeight="1">
      <c r="A259" s="9"/>
      <c r="B259" s="134"/>
      <c r="C259" s="21"/>
      <c r="D259" s="68"/>
      <c r="E259" s="225" t="s">
        <v>5640</v>
      </c>
      <c r="F259" s="63">
        <f>SUM(F257:F258)</f>
        <v>958</v>
      </c>
      <c r="G259" s="63">
        <f t="shared" ref="G259:K259" si="119">SUM(G257:G258)</f>
        <v>675</v>
      </c>
      <c r="H259" s="63">
        <f t="shared" si="119"/>
        <v>1633</v>
      </c>
      <c r="I259" s="63">
        <f t="shared" si="119"/>
        <v>2</v>
      </c>
      <c r="J259" s="63">
        <f t="shared" si="119"/>
        <v>2</v>
      </c>
      <c r="K259" s="63">
        <f t="shared" si="119"/>
        <v>4</v>
      </c>
    </row>
    <row r="260" spans="1:11" ht="15.6" customHeight="1">
      <c r="A260" s="333">
        <v>68</v>
      </c>
      <c r="B260" s="331" t="s">
        <v>5620</v>
      </c>
      <c r="C260" s="21" t="s">
        <v>3817</v>
      </c>
      <c r="D260" s="68" t="s">
        <v>3816</v>
      </c>
      <c r="E260" s="7"/>
      <c r="F260" s="53">
        <v>225</v>
      </c>
      <c r="G260" s="53">
        <v>127</v>
      </c>
      <c r="H260" s="225">
        <f t="shared" si="110"/>
        <v>352</v>
      </c>
      <c r="I260" s="333">
        <v>2</v>
      </c>
      <c r="J260" s="333">
        <v>2</v>
      </c>
      <c r="K260" s="328">
        <f>SUM(I260:J263)</f>
        <v>4</v>
      </c>
    </row>
    <row r="261" spans="1:11" ht="15.6" customHeight="1">
      <c r="A261" s="336"/>
      <c r="B261" s="335"/>
      <c r="C261" s="21" t="s">
        <v>3817</v>
      </c>
      <c r="D261" s="68" t="s">
        <v>3818</v>
      </c>
      <c r="E261" s="7"/>
      <c r="F261" s="53">
        <v>415</v>
      </c>
      <c r="G261" s="53">
        <v>243</v>
      </c>
      <c r="H261" s="225">
        <f t="shared" si="110"/>
        <v>658</v>
      </c>
      <c r="I261" s="336"/>
      <c r="J261" s="336"/>
      <c r="K261" s="329"/>
    </row>
    <row r="262" spans="1:11" ht="15.6" customHeight="1">
      <c r="A262" s="336"/>
      <c r="B262" s="335"/>
      <c r="C262" s="21" t="s">
        <v>3817</v>
      </c>
      <c r="D262" s="68" t="s">
        <v>3819</v>
      </c>
      <c r="E262" s="7"/>
      <c r="F262" s="53">
        <v>348</v>
      </c>
      <c r="G262" s="53">
        <v>205</v>
      </c>
      <c r="H262" s="225">
        <f t="shared" si="110"/>
        <v>553</v>
      </c>
      <c r="I262" s="336"/>
      <c r="J262" s="336"/>
      <c r="K262" s="329"/>
    </row>
    <row r="263" spans="1:11" ht="15.6" customHeight="1">
      <c r="A263" s="334"/>
      <c r="B263" s="332"/>
      <c r="C263" s="21" t="s">
        <v>3817</v>
      </c>
      <c r="D263" s="68" t="s">
        <v>3820</v>
      </c>
      <c r="E263" s="7"/>
      <c r="F263" s="53">
        <v>367</v>
      </c>
      <c r="G263" s="53">
        <v>224</v>
      </c>
      <c r="H263" s="225">
        <f t="shared" si="110"/>
        <v>591</v>
      </c>
      <c r="I263" s="334"/>
      <c r="J263" s="334"/>
      <c r="K263" s="330"/>
    </row>
    <row r="264" spans="1:11" ht="26.45" customHeight="1">
      <c r="A264" s="9"/>
      <c r="B264" s="134"/>
      <c r="C264" s="21"/>
      <c r="D264" s="68"/>
      <c r="E264" s="225" t="s">
        <v>5640</v>
      </c>
      <c r="F264" s="63">
        <f>SUM(F260:F263)</f>
        <v>1355</v>
      </c>
      <c r="G264" s="63">
        <f t="shared" ref="G264:K264" si="120">SUM(G260:G263)</f>
        <v>799</v>
      </c>
      <c r="H264" s="63">
        <f t="shared" si="120"/>
        <v>2154</v>
      </c>
      <c r="I264" s="63">
        <f t="shared" si="120"/>
        <v>2</v>
      </c>
      <c r="J264" s="63">
        <f t="shared" si="120"/>
        <v>2</v>
      </c>
      <c r="K264" s="63">
        <f t="shared" si="120"/>
        <v>4</v>
      </c>
    </row>
    <row r="265" spans="1:11" ht="15.6" customHeight="1">
      <c r="A265" s="333">
        <v>69</v>
      </c>
      <c r="B265" s="331" t="s">
        <v>5620</v>
      </c>
      <c r="C265" s="21" t="s">
        <v>3817</v>
      </c>
      <c r="D265" s="68" t="s">
        <v>3821</v>
      </c>
      <c r="E265" s="7"/>
      <c r="F265" s="53">
        <v>324</v>
      </c>
      <c r="G265" s="53">
        <v>186</v>
      </c>
      <c r="H265" s="225">
        <f t="shared" si="110"/>
        <v>510</v>
      </c>
      <c r="I265" s="333">
        <v>2</v>
      </c>
      <c r="J265" s="333">
        <v>2</v>
      </c>
      <c r="K265" s="328">
        <f>SUM(I265:J267)</f>
        <v>4</v>
      </c>
    </row>
    <row r="266" spans="1:11" ht="15.6" customHeight="1">
      <c r="A266" s="336"/>
      <c r="B266" s="335"/>
      <c r="C266" s="21" t="s">
        <v>3817</v>
      </c>
      <c r="D266" s="68" t="s">
        <v>3822</v>
      </c>
      <c r="E266" s="7"/>
      <c r="F266" s="53">
        <v>320</v>
      </c>
      <c r="G266" s="53">
        <v>180</v>
      </c>
      <c r="H266" s="225">
        <f t="shared" si="110"/>
        <v>500</v>
      </c>
      <c r="I266" s="336"/>
      <c r="J266" s="336"/>
      <c r="K266" s="329"/>
    </row>
    <row r="267" spans="1:11" ht="15.6" customHeight="1">
      <c r="A267" s="334"/>
      <c r="B267" s="332"/>
      <c r="C267" s="21" t="s">
        <v>3817</v>
      </c>
      <c r="D267" s="68" t="s">
        <v>3823</v>
      </c>
      <c r="E267" s="7"/>
      <c r="F267" s="53">
        <v>240</v>
      </c>
      <c r="G267" s="53">
        <v>158</v>
      </c>
      <c r="H267" s="225">
        <f t="shared" si="110"/>
        <v>398</v>
      </c>
      <c r="I267" s="334"/>
      <c r="J267" s="334"/>
      <c r="K267" s="330"/>
    </row>
    <row r="268" spans="1:11" ht="26.45" customHeight="1">
      <c r="A268" s="9"/>
      <c r="B268" s="134"/>
      <c r="C268" s="21"/>
      <c r="D268" s="68"/>
      <c r="E268" s="225" t="s">
        <v>5640</v>
      </c>
      <c r="F268" s="62">
        <f>SUM(F265:F267)</f>
        <v>884</v>
      </c>
      <c r="G268" s="62">
        <f t="shared" ref="G268:K268" si="121">SUM(G265:G267)</f>
        <v>524</v>
      </c>
      <c r="H268" s="62">
        <f t="shared" si="121"/>
        <v>1408</v>
      </c>
      <c r="I268" s="62">
        <f t="shared" si="121"/>
        <v>2</v>
      </c>
      <c r="J268" s="62">
        <f t="shared" si="121"/>
        <v>2</v>
      </c>
      <c r="K268" s="62">
        <f t="shared" si="121"/>
        <v>4</v>
      </c>
    </row>
    <row r="269" spans="1:11" ht="15.6" customHeight="1">
      <c r="A269" s="333">
        <v>70</v>
      </c>
      <c r="B269" s="331" t="s">
        <v>5621</v>
      </c>
      <c r="C269" s="21" t="s">
        <v>3825</v>
      </c>
      <c r="D269" s="68" t="s">
        <v>3824</v>
      </c>
      <c r="E269" s="7"/>
      <c r="F269" s="55">
        <v>240</v>
      </c>
      <c r="G269" s="55">
        <v>188</v>
      </c>
      <c r="H269" s="225">
        <f t="shared" si="110"/>
        <v>428</v>
      </c>
      <c r="I269" s="333">
        <v>2</v>
      </c>
      <c r="J269" s="333">
        <v>2</v>
      </c>
      <c r="K269" s="328">
        <f>SUM(I269:J272)</f>
        <v>4</v>
      </c>
    </row>
    <row r="270" spans="1:11" ht="15.6" customHeight="1">
      <c r="A270" s="336"/>
      <c r="B270" s="335"/>
      <c r="C270" s="21" t="s">
        <v>3825</v>
      </c>
      <c r="D270" s="68" t="s">
        <v>3826</v>
      </c>
      <c r="E270" s="7"/>
      <c r="F270" s="53">
        <v>474</v>
      </c>
      <c r="G270" s="53">
        <v>317</v>
      </c>
      <c r="H270" s="225">
        <f t="shared" si="110"/>
        <v>791</v>
      </c>
      <c r="I270" s="336"/>
      <c r="J270" s="336"/>
      <c r="K270" s="329"/>
    </row>
    <row r="271" spans="1:11" ht="15.6" customHeight="1">
      <c r="A271" s="336"/>
      <c r="B271" s="335"/>
      <c r="C271" s="21" t="s">
        <v>3825</v>
      </c>
      <c r="D271" s="68" t="s">
        <v>3827</v>
      </c>
      <c r="E271" s="7"/>
      <c r="F271" s="53">
        <v>357</v>
      </c>
      <c r="G271" s="53">
        <v>248</v>
      </c>
      <c r="H271" s="225">
        <f t="shared" si="110"/>
        <v>605</v>
      </c>
      <c r="I271" s="336"/>
      <c r="J271" s="336"/>
      <c r="K271" s="329"/>
    </row>
    <row r="272" spans="1:11" ht="15.6" customHeight="1">
      <c r="A272" s="334"/>
      <c r="B272" s="332"/>
      <c r="C272" s="21" t="s">
        <v>3825</v>
      </c>
      <c r="D272" s="68" t="s">
        <v>3828</v>
      </c>
      <c r="E272" s="7"/>
      <c r="F272" s="53">
        <v>257</v>
      </c>
      <c r="G272" s="53">
        <v>162</v>
      </c>
      <c r="H272" s="225">
        <f t="shared" si="110"/>
        <v>419</v>
      </c>
      <c r="I272" s="334"/>
      <c r="J272" s="334"/>
      <c r="K272" s="330"/>
    </row>
    <row r="273" spans="1:11" ht="15.6" customHeight="1">
      <c r="A273" s="9"/>
      <c r="B273" s="134"/>
      <c r="C273" s="21"/>
      <c r="D273" s="68"/>
      <c r="E273" s="225" t="s">
        <v>5640</v>
      </c>
      <c r="F273" s="63">
        <f>SUM(F269:F272)</f>
        <v>1328</v>
      </c>
      <c r="G273" s="63">
        <f t="shared" ref="G273:K273" si="122">SUM(G269:G272)</f>
        <v>915</v>
      </c>
      <c r="H273" s="63">
        <f t="shared" si="122"/>
        <v>2243</v>
      </c>
      <c r="I273" s="63">
        <f t="shared" si="122"/>
        <v>2</v>
      </c>
      <c r="J273" s="63">
        <f t="shared" si="122"/>
        <v>2</v>
      </c>
      <c r="K273" s="63">
        <f t="shared" si="122"/>
        <v>4</v>
      </c>
    </row>
    <row r="274" spans="1:11" ht="15.6" customHeight="1">
      <c r="A274" s="333">
        <v>71</v>
      </c>
      <c r="B274" s="331" t="s">
        <v>5621</v>
      </c>
      <c r="C274" s="21" t="s">
        <v>3825</v>
      </c>
      <c r="D274" s="68" t="s">
        <v>3829</v>
      </c>
      <c r="E274" s="7"/>
      <c r="F274" s="53">
        <v>322</v>
      </c>
      <c r="G274" s="53">
        <v>229</v>
      </c>
      <c r="H274" s="225">
        <f t="shared" si="110"/>
        <v>551</v>
      </c>
      <c r="I274" s="333">
        <v>2</v>
      </c>
      <c r="J274" s="333">
        <v>2</v>
      </c>
      <c r="K274" s="328">
        <f>SUM(I274:J277)</f>
        <v>4</v>
      </c>
    </row>
    <row r="275" spans="1:11" ht="15.6" customHeight="1">
      <c r="A275" s="336"/>
      <c r="B275" s="335"/>
      <c r="C275" s="21" t="s">
        <v>3831</v>
      </c>
      <c r="D275" s="68" t="s">
        <v>3830</v>
      </c>
      <c r="E275" s="7"/>
      <c r="F275" s="53">
        <v>239</v>
      </c>
      <c r="G275" s="53">
        <v>202</v>
      </c>
      <c r="H275" s="225">
        <f t="shared" si="110"/>
        <v>441</v>
      </c>
      <c r="I275" s="336"/>
      <c r="J275" s="336"/>
      <c r="K275" s="329"/>
    </row>
    <row r="276" spans="1:11" ht="15.6" customHeight="1">
      <c r="A276" s="336"/>
      <c r="B276" s="335"/>
      <c r="C276" s="21" t="s">
        <v>3831</v>
      </c>
      <c r="D276" s="68" t="s">
        <v>3832</v>
      </c>
      <c r="E276" s="7"/>
      <c r="F276" s="53">
        <v>100</v>
      </c>
      <c r="G276" s="53">
        <v>87</v>
      </c>
      <c r="H276" s="225">
        <f t="shared" si="110"/>
        <v>187</v>
      </c>
      <c r="I276" s="336"/>
      <c r="J276" s="336"/>
      <c r="K276" s="329"/>
    </row>
    <row r="277" spans="1:11" ht="15.6" customHeight="1">
      <c r="A277" s="334"/>
      <c r="B277" s="332"/>
      <c r="C277" s="21" t="s">
        <v>3831</v>
      </c>
      <c r="D277" s="68" t="s">
        <v>3833</v>
      </c>
      <c r="E277" s="7"/>
      <c r="F277" s="53">
        <v>361</v>
      </c>
      <c r="G277" s="53">
        <v>282</v>
      </c>
      <c r="H277" s="225">
        <f t="shared" si="110"/>
        <v>643</v>
      </c>
      <c r="I277" s="334"/>
      <c r="J277" s="334"/>
      <c r="K277" s="330"/>
    </row>
    <row r="278" spans="1:11" ht="15.6" customHeight="1">
      <c r="A278" s="9"/>
      <c r="B278" s="134"/>
      <c r="C278" s="21"/>
      <c r="D278" s="68"/>
      <c r="E278" s="225" t="s">
        <v>5640</v>
      </c>
      <c r="F278" s="63">
        <f>SUM(F274:F277)</f>
        <v>1022</v>
      </c>
      <c r="G278" s="63">
        <f t="shared" ref="G278:K278" si="123">SUM(G274:G277)</f>
        <v>800</v>
      </c>
      <c r="H278" s="63">
        <f t="shared" si="123"/>
        <v>1822</v>
      </c>
      <c r="I278" s="63">
        <f t="shared" si="123"/>
        <v>2</v>
      </c>
      <c r="J278" s="63">
        <f t="shared" si="123"/>
        <v>2</v>
      </c>
      <c r="K278" s="63">
        <f t="shared" si="123"/>
        <v>4</v>
      </c>
    </row>
    <row r="279" spans="1:11" ht="15.6" customHeight="1">
      <c r="A279" s="333">
        <v>72</v>
      </c>
      <c r="B279" s="331" t="s">
        <v>5621</v>
      </c>
      <c r="C279" s="21" t="s">
        <v>3835</v>
      </c>
      <c r="D279" s="68" t="s">
        <v>3834</v>
      </c>
      <c r="E279" s="7"/>
      <c r="F279" s="53">
        <v>351</v>
      </c>
      <c r="G279" s="53">
        <v>249</v>
      </c>
      <c r="H279" s="225">
        <f t="shared" si="110"/>
        <v>600</v>
      </c>
      <c r="I279" s="333">
        <v>2</v>
      </c>
      <c r="J279" s="333">
        <v>2</v>
      </c>
      <c r="K279" s="328">
        <f>SUM(I279:J283)</f>
        <v>4</v>
      </c>
    </row>
    <row r="280" spans="1:11" ht="15.6" customHeight="1">
      <c r="A280" s="336"/>
      <c r="B280" s="335"/>
      <c r="C280" s="21" t="s">
        <v>3835</v>
      </c>
      <c r="D280" s="68" t="s">
        <v>3836</v>
      </c>
      <c r="E280" s="7"/>
      <c r="F280" s="53">
        <v>273</v>
      </c>
      <c r="G280" s="53">
        <v>178</v>
      </c>
      <c r="H280" s="225">
        <f t="shared" si="110"/>
        <v>451</v>
      </c>
      <c r="I280" s="336"/>
      <c r="J280" s="336"/>
      <c r="K280" s="329"/>
    </row>
    <row r="281" spans="1:11" ht="15.6" customHeight="1">
      <c r="A281" s="336"/>
      <c r="B281" s="335"/>
      <c r="C281" s="21" t="s">
        <v>3835</v>
      </c>
      <c r="D281" s="68" t="s">
        <v>3837</v>
      </c>
      <c r="E281" s="7"/>
      <c r="F281" s="53">
        <v>139</v>
      </c>
      <c r="G281" s="53">
        <v>77</v>
      </c>
      <c r="H281" s="225">
        <f t="shared" si="110"/>
        <v>216</v>
      </c>
      <c r="I281" s="336"/>
      <c r="J281" s="336"/>
      <c r="K281" s="329"/>
    </row>
    <row r="282" spans="1:11" ht="15.6" customHeight="1">
      <c r="A282" s="336"/>
      <c r="B282" s="335"/>
      <c r="C282" s="21" t="s">
        <v>3835</v>
      </c>
      <c r="D282" s="68" t="s">
        <v>3838</v>
      </c>
      <c r="E282" s="7"/>
      <c r="F282" s="53">
        <v>305</v>
      </c>
      <c r="G282" s="53">
        <v>206</v>
      </c>
      <c r="H282" s="225">
        <f t="shared" si="110"/>
        <v>511</v>
      </c>
      <c r="I282" s="336"/>
      <c r="J282" s="336"/>
      <c r="K282" s="329"/>
    </row>
    <row r="283" spans="1:11" ht="15.6" customHeight="1">
      <c r="A283" s="334"/>
      <c r="B283" s="332"/>
      <c r="C283" s="21" t="s">
        <v>3835</v>
      </c>
      <c r="D283" s="68" t="s">
        <v>3839</v>
      </c>
      <c r="E283" s="7"/>
      <c r="F283" s="53">
        <v>229</v>
      </c>
      <c r="G283" s="53">
        <v>150</v>
      </c>
      <c r="H283" s="225">
        <f t="shared" si="110"/>
        <v>379</v>
      </c>
      <c r="I283" s="334"/>
      <c r="J283" s="334"/>
      <c r="K283" s="330"/>
    </row>
    <row r="284" spans="1:11" ht="15.6" customHeight="1">
      <c r="A284" s="9"/>
      <c r="B284" s="134"/>
      <c r="C284" s="21"/>
      <c r="D284" s="68"/>
      <c r="E284" s="225" t="s">
        <v>5640</v>
      </c>
      <c r="F284" s="63">
        <f>SUM(F279:F283)</f>
        <v>1297</v>
      </c>
      <c r="G284" s="63">
        <f t="shared" ref="G284:K284" si="124">SUM(G279:G283)</f>
        <v>860</v>
      </c>
      <c r="H284" s="63">
        <f t="shared" si="124"/>
        <v>2157</v>
      </c>
      <c r="I284" s="63">
        <f t="shared" si="124"/>
        <v>2</v>
      </c>
      <c r="J284" s="63">
        <f t="shared" si="124"/>
        <v>2</v>
      </c>
      <c r="K284" s="63">
        <f t="shared" si="124"/>
        <v>4</v>
      </c>
    </row>
    <row r="285" spans="1:11" ht="15.6" customHeight="1">
      <c r="A285" s="333">
        <v>73</v>
      </c>
      <c r="B285" s="331" t="s">
        <v>5622</v>
      </c>
      <c r="C285" s="21" t="s">
        <v>3841</v>
      </c>
      <c r="D285" s="68" t="s">
        <v>3840</v>
      </c>
      <c r="E285" s="7"/>
      <c r="F285" s="53">
        <v>422</v>
      </c>
      <c r="G285" s="53">
        <v>275</v>
      </c>
      <c r="H285" s="225">
        <f t="shared" si="110"/>
        <v>697</v>
      </c>
      <c r="I285" s="333">
        <v>2</v>
      </c>
      <c r="J285" s="333">
        <v>2</v>
      </c>
      <c r="K285" s="328">
        <f>SUM(I285:J286)</f>
        <v>4</v>
      </c>
    </row>
    <row r="286" spans="1:11" ht="15.6" customHeight="1">
      <c r="A286" s="334"/>
      <c r="B286" s="332"/>
      <c r="C286" s="21" t="s">
        <v>3841</v>
      </c>
      <c r="D286" s="68" t="s">
        <v>3842</v>
      </c>
      <c r="E286" s="7"/>
      <c r="F286" s="53">
        <v>461</v>
      </c>
      <c r="G286" s="53">
        <v>295</v>
      </c>
      <c r="H286" s="225">
        <f t="shared" si="110"/>
        <v>756</v>
      </c>
      <c r="I286" s="334"/>
      <c r="J286" s="334"/>
      <c r="K286" s="330"/>
    </row>
    <row r="287" spans="1:11" ht="15.6" customHeight="1">
      <c r="A287" s="9"/>
      <c r="B287" s="134"/>
      <c r="C287" s="21"/>
      <c r="D287" s="68"/>
      <c r="E287" s="225" t="s">
        <v>5640</v>
      </c>
      <c r="F287" s="63">
        <f>SUM(F285:F286)</f>
        <v>883</v>
      </c>
      <c r="G287" s="63">
        <f t="shared" ref="G287:K287" si="125">SUM(G285:G286)</f>
        <v>570</v>
      </c>
      <c r="H287" s="63">
        <f t="shared" si="125"/>
        <v>1453</v>
      </c>
      <c r="I287" s="63">
        <f t="shared" si="125"/>
        <v>2</v>
      </c>
      <c r="J287" s="63">
        <f t="shared" si="125"/>
        <v>2</v>
      </c>
      <c r="K287" s="63">
        <f t="shared" si="125"/>
        <v>4</v>
      </c>
    </row>
    <row r="288" spans="1:11" ht="15.6" customHeight="1">
      <c r="A288" s="333">
        <v>74</v>
      </c>
      <c r="B288" s="331" t="s">
        <v>5622</v>
      </c>
      <c r="C288" s="21" t="s">
        <v>3841</v>
      </c>
      <c r="D288" s="68" t="s">
        <v>3843</v>
      </c>
      <c r="E288" s="7"/>
      <c r="F288" s="53">
        <v>464</v>
      </c>
      <c r="G288" s="53">
        <v>281</v>
      </c>
      <c r="H288" s="225">
        <f t="shared" si="110"/>
        <v>745</v>
      </c>
      <c r="I288" s="333">
        <v>2</v>
      </c>
      <c r="J288" s="333">
        <v>2</v>
      </c>
      <c r="K288" s="328">
        <f>SUM(I288:J289)</f>
        <v>4</v>
      </c>
    </row>
    <row r="289" spans="1:11" ht="15.6" customHeight="1">
      <c r="A289" s="334"/>
      <c r="B289" s="332"/>
      <c r="C289" s="21" t="s">
        <v>3841</v>
      </c>
      <c r="D289" s="68" t="s">
        <v>3844</v>
      </c>
      <c r="E289" s="7"/>
      <c r="F289" s="53">
        <v>257</v>
      </c>
      <c r="G289" s="53">
        <v>166</v>
      </c>
      <c r="H289" s="225">
        <f t="shared" si="110"/>
        <v>423</v>
      </c>
      <c r="I289" s="334"/>
      <c r="J289" s="334"/>
      <c r="K289" s="330"/>
    </row>
    <row r="290" spans="1:11" ht="15.6" customHeight="1">
      <c r="A290" s="9"/>
      <c r="B290" s="134"/>
      <c r="C290" s="21"/>
      <c r="D290" s="68"/>
      <c r="E290" s="225" t="s">
        <v>5640</v>
      </c>
      <c r="F290" s="63">
        <f>SUM(F288:F289)</f>
        <v>721</v>
      </c>
      <c r="G290" s="63">
        <f t="shared" ref="G290:K290" si="126">SUM(G288:G289)</f>
        <v>447</v>
      </c>
      <c r="H290" s="63">
        <f t="shared" si="126"/>
        <v>1168</v>
      </c>
      <c r="I290" s="63">
        <f t="shared" si="126"/>
        <v>2</v>
      </c>
      <c r="J290" s="63">
        <f t="shared" si="126"/>
        <v>2</v>
      </c>
      <c r="K290" s="63">
        <f t="shared" si="126"/>
        <v>4</v>
      </c>
    </row>
    <row r="291" spans="1:11" ht="15.6" customHeight="1">
      <c r="A291" s="333">
        <v>75</v>
      </c>
      <c r="B291" s="331" t="s">
        <v>5623</v>
      </c>
      <c r="C291" s="21" t="s">
        <v>3846</v>
      </c>
      <c r="D291" s="68" t="s">
        <v>3845</v>
      </c>
      <c r="E291" s="7"/>
      <c r="F291" s="53">
        <v>415</v>
      </c>
      <c r="G291" s="53">
        <v>272</v>
      </c>
      <c r="H291" s="225">
        <f t="shared" si="110"/>
        <v>687</v>
      </c>
      <c r="I291" s="333">
        <v>2</v>
      </c>
      <c r="J291" s="333">
        <v>2</v>
      </c>
      <c r="K291" s="328">
        <f>SUM(I291:J294)</f>
        <v>4</v>
      </c>
    </row>
    <row r="292" spans="1:11" ht="15.6" customHeight="1">
      <c r="A292" s="336"/>
      <c r="B292" s="335"/>
      <c r="C292" s="21" t="s">
        <v>3846</v>
      </c>
      <c r="D292" s="68" t="s">
        <v>3847</v>
      </c>
      <c r="E292" s="7"/>
      <c r="F292" s="53">
        <v>357</v>
      </c>
      <c r="G292" s="53">
        <v>251</v>
      </c>
      <c r="H292" s="225">
        <f t="shared" si="110"/>
        <v>608</v>
      </c>
      <c r="I292" s="336"/>
      <c r="J292" s="336"/>
      <c r="K292" s="329"/>
    </row>
    <row r="293" spans="1:11" ht="15.6" customHeight="1">
      <c r="A293" s="336"/>
      <c r="B293" s="335"/>
      <c r="C293" s="21" t="s">
        <v>3846</v>
      </c>
      <c r="D293" s="68" t="s">
        <v>3848</v>
      </c>
      <c r="E293" s="7"/>
      <c r="F293" s="53">
        <v>133</v>
      </c>
      <c r="G293" s="53">
        <v>113</v>
      </c>
      <c r="H293" s="225">
        <f t="shared" si="110"/>
        <v>246</v>
      </c>
      <c r="I293" s="336"/>
      <c r="J293" s="336"/>
      <c r="K293" s="329"/>
    </row>
    <row r="294" spans="1:11" ht="15.6" customHeight="1">
      <c r="A294" s="334"/>
      <c r="B294" s="332"/>
      <c r="C294" s="21" t="s">
        <v>3846</v>
      </c>
      <c r="D294" s="68" t="s">
        <v>3849</v>
      </c>
      <c r="E294" s="7"/>
      <c r="F294" s="53">
        <v>272</v>
      </c>
      <c r="G294" s="53">
        <v>188</v>
      </c>
      <c r="H294" s="225">
        <f t="shared" si="110"/>
        <v>460</v>
      </c>
      <c r="I294" s="334"/>
      <c r="J294" s="334"/>
      <c r="K294" s="330"/>
    </row>
    <row r="295" spans="1:11" ht="15.6" customHeight="1">
      <c r="A295" s="9"/>
      <c r="B295" s="134"/>
      <c r="C295" s="21"/>
      <c r="D295" s="68"/>
      <c r="E295" s="225" t="s">
        <v>5640</v>
      </c>
      <c r="F295" s="63">
        <f>SUM(F291:F294)</f>
        <v>1177</v>
      </c>
      <c r="G295" s="63">
        <f t="shared" ref="G295:K295" si="127">SUM(G291:G294)</f>
        <v>824</v>
      </c>
      <c r="H295" s="63">
        <f t="shared" si="127"/>
        <v>2001</v>
      </c>
      <c r="I295" s="63">
        <f t="shared" si="127"/>
        <v>2</v>
      </c>
      <c r="J295" s="63">
        <f t="shared" si="127"/>
        <v>2</v>
      </c>
      <c r="K295" s="63">
        <f t="shared" si="127"/>
        <v>4</v>
      </c>
    </row>
    <row r="296" spans="1:11" ht="15.6" customHeight="1">
      <c r="A296" s="333">
        <v>76</v>
      </c>
      <c r="B296" s="331" t="s">
        <v>5623</v>
      </c>
      <c r="C296" s="21" t="s">
        <v>3846</v>
      </c>
      <c r="D296" s="68" t="s">
        <v>3850</v>
      </c>
      <c r="E296" s="7"/>
      <c r="F296" s="53">
        <v>678</v>
      </c>
      <c r="G296" s="53">
        <v>457</v>
      </c>
      <c r="H296" s="225">
        <f t="shared" si="110"/>
        <v>1135</v>
      </c>
      <c r="I296" s="333">
        <v>2</v>
      </c>
      <c r="J296" s="333">
        <v>2</v>
      </c>
      <c r="K296" s="328">
        <f>SUM(I296:J298)</f>
        <v>4</v>
      </c>
    </row>
    <row r="297" spans="1:11" ht="15.6" customHeight="1">
      <c r="A297" s="336"/>
      <c r="B297" s="335"/>
      <c r="C297" s="21" t="s">
        <v>3846</v>
      </c>
      <c r="D297" s="68" t="s">
        <v>3851</v>
      </c>
      <c r="E297" s="7"/>
      <c r="F297" s="53">
        <v>156</v>
      </c>
      <c r="G297" s="53">
        <v>107</v>
      </c>
      <c r="H297" s="225">
        <f t="shared" si="110"/>
        <v>263</v>
      </c>
      <c r="I297" s="336"/>
      <c r="J297" s="336"/>
      <c r="K297" s="329"/>
    </row>
    <row r="298" spans="1:11" ht="15.6" customHeight="1">
      <c r="A298" s="334"/>
      <c r="B298" s="332"/>
      <c r="C298" s="21" t="s">
        <v>3846</v>
      </c>
      <c r="D298" s="68" t="s">
        <v>3852</v>
      </c>
      <c r="E298" s="7"/>
      <c r="F298" s="53">
        <v>447</v>
      </c>
      <c r="G298" s="53">
        <v>329</v>
      </c>
      <c r="H298" s="225">
        <f t="shared" si="110"/>
        <v>776</v>
      </c>
      <c r="I298" s="334"/>
      <c r="J298" s="334"/>
      <c r="K298" s="330"/>
    </row>
    <row r="299" spans="1:11" ht="15.6" customHeight="1">
      <c r="A299" s="9"/>
      <c r="B299" s="134"/>
      <c r="C299" s="21"/>
      <c r="D299" s="68"/>
      <c r="E299" s="225" t="s">
        <v>5640</v>
      </c>
      <c r="F299" s="63">
        <f>SUM(F296:F298)</f>
        <v>1281</v>
      </c>
      <c r="G299" s="63">
        <f t="shared" ref="G299:K299" si="128">SUM(G296:G298)</f>
        <v>893</v>
      </c>
      <c r="H299" s="63">
        <f t="shared" si="128"/>
        <v>2174</v>
      </c>
      <c r="I299" s="63">
        <f t="shared" si="128"/>
        <v>2</v>
      </c>
      <c r="J299" s="63">
        <f t="shared" si="128"/>
        <v>2</v>
      </c>
      <c r="K299" s="63">
        <f t="shared" si="128"/>
        <v>4</v>
      </c>
    </row>
    <row r="300" spans="1:11" ht="15.6" customHeight="1">
      <c r="A300" s="333">
        <v>77</v>
      </c>
      <c r="B300" s="331" t="s">
        <v>5622</v>
      </c>
      <c r="C300" s="21" t="s">
        <v>3854</v>
      </c>
      <c r="D300" s="68" t="s">
        <v>3853</v>
      </c>
      <c r="E300" s="7"/>
      <c r="F300" s="53">
        <v>369</v>
      </c>
      <c r="G300" s="53">
        <v>287</v>
      </c>
      <c r="H300" s="225">
        <f t="shared" si="110"/>
        <v>656</v>
      </c>
      <c r="I300" s="333">
        <v>2</v>
      </c>
      <c r="J300" s="333">
        <v>2</v>
      </c>
      <c r="K300" s="328">
        <f>SUM(I300:J303)</f>
        <v>4</v>
      </c>
    </row>
    <row r="301" spans="1:11" ht="15.6" customHeight="1">
      <c r="A301" s="336"/>
      <c r="B301" s="335"/>
      <c r="C301" s="21" t="s">
        <v>3854</v>
      </c>
      <c r="D301" s="68" t="s">
        <v>3855</v>
      </c>
      <c r="E301" s="7"/>
      <c r="F301" s="53">
        <v>262</v>
      </c>
      <c r="G301" s="53">
        <v>219</v>
      </c>
      <c r="H301" s="225">
        <f t="shared" si="110"/>
        <v>481</v>
      </c>
      <c r="I301" s="336"/>
      <c r="J301" s="336"/>
      <c r="K301" s="329"/>
    </row>
    <row r="302" spans="1:11" ht="15.6" customHeight="1">
      <c r="A302" s="336"/>
      <c r="B302" s="335"/>
      <c r="C302" s="21" t="s">
        <v>3854</v>
      </c>
      <c r="D302" s="68" t="s">
        <v>3856</v>
      </c>
      <c r="E302" s="7"/>
      <c r="F302" s="53">
        <v>439</v>
      </c>
      <c r="G302" s="53">
        <v>263</v>
      </c>
      <c r="H302" s="225">
        <f t="shared" si="110"/>
        <v>702</v>
      </c>
      <c r="I302" s="336"/>
      <c r="J302" s="336"/>
      <c r="K302" s="329"/>
    </row>
    <row r="303" spans="1:11" ht="15.6" customHeight="1">
      <c r="A303" s="334"/>
      <c r="B303" s="332"/>
      <c r="C303" s="21" t="s">
        <v>3858</v>
      </c>
      <c r="D303" s="68" t="s">
        <v>3857</v>
      </c>
      <c r="E303" s="7"/>
      <c r="F303" s="53">
        <v>410</v>
      </c>
      <c r="G303" s="53">
        <v>263</v>
      </c>
      <c r="H303" s="225">
        <f t="shared" si="110"/>
        <v>673</v>
      </c>
      <c r="I303" s="334"/>
      <c r="J303" s="334"/>
      <c r="K303" s="330"/>
    </row>
    <row r="304" spans="1:11" ht="15.6" customHeight="1">
      <c r="A304" s="9"/>
      <c r="B304" s="134"/>
      <c r="C304" s="21"/>
      <c r="D304" s="68"/>
      <c r="E304" s="225" t="s">
        <v>5640</v>
      </c>
      <c r="F304" s="63">
        <f>SUM(F300:F303)</f>
        <v>1480</v>
      </c>
      <c r="G304" s="63">
        <f t="shared" ref="G304:K304" si="129">SUM(G300:G303)</f>
        <v>1032</v>
      </c>
      <c r="H304" s="63">
        <f t="shared" si="129"/>
        <v>2512</v>
      </c>
      <c r="I304" s="63">
        <f t="shared" si="129"/>
        <v>2</v>
      </c>
      <c r="J304" s="63">
        <f t="shared" si="129"/>
        <v>2</v>
      </c>
      <c r="K304" s="63">
        <f t="shared" si="129"/>
        <v>4</v>
      </c>
    </row>
    <row r="305" spans="1:11" ht="15.6" customHeight="1">
      <c r="A305" s="333">
        <v>78</v>
      </c>
      <c r="B305" s="331" t="s">
        <v>5622</v>
      </c>
      <c r="C305" s="21" t="s">
        <v>3858</v>
      </c>
      <c r="D305" s="68" t="s">
        <v>3859</v>
      </c>
      <c r="E305" s="7"/>
      <c r="F305" s="53">
        <v>446</v>
      </c>
      <c r="G305" s="53">
        <v>311</v>
      </c>
      <c r="H305" s="225">
        <f t="shared" si="110"/>
        <v>757</v>
      </c>
      <c r="I305" s="333">
        <v>2</v>
      </c>
      <c r="J305" s="333">
        <v>2</v>
      </c>
      <c r="K305" s="328">
        <f>SUM(I305:J307)</f>
        <v>4</v>
      </c>
    </row>
    <row r="306" spans="1:11" ht="15.6" customHeight="1">
      <c r="A306" s="336"/>
      <c r="B306" s="335"/>
      <c r="C306" s="21" t="s">
        <v>3858</v>
      </c>
      <c r="D306" s="68" t="s">
        <v>3860</v>
      </c>
      <c r="E306" s="7"/>
      <c r="F306" s="53">
        <v>289</v>
      </c>
      <c r="G306" s="53">
        <v>176</v>
      </c>
      <c r="H306" s="225">
        <f t="shared" ref="H306:H359" si="130">SUM(F306:G306)</f>
        <v>465</v>
      </c>
      <c r="I306" s="336"/>
      <c r="J306" s="336"/>
      <c r="K306" s="329"/>
    </row>
    <row r="307" spans="1:11" ht="15.6" customHeight="1">
      <c r="A307" s="334"/>
      <c r="B307" s="332"/>
      <c r="C307" s="21" t="s">
        <v>3858</v>
      </c>
      <c r="D307" s="68" t="s">
        <v>3861</v>
      </c>
      <c r="E307" s="7"/>
      <c r="F307" s="53">
        <v>526</v>
      </c>
      <c r="G307" s="53">
        <v>352</v>
      </c>
      <c r="H307" s="225">
        <f t="shared" si="130"/>
        <v>878</v>
      </c>
      <c r="I307" s="334"/>
      <c r="J307" s="334"/>
      <c r="K307" s="330"/>
    </row>
    <row r="308" spans="1:11" ht="15.6" customHeight="1">
      <c r="A308" s="9"/>
      <c r="B308" s="134"/>
      <c r="C308" s="21"/>
      <c r="D308" s="68"/>
      <c r="E308" s="225" t="s">
        <v>5640</v>
      </c>
      <c r="F308" s="63">
        <f>SUM(F305:F307)</f>
        <v>1261</v>
      </c>
      <c r="G308" s="63">
        <f t="shared" ref="G308:K308" si="131">SUM(G305:G307)</f>
        <v>839</v>
      </c>
      <c r="H308" s="63">
        <f t="shared" si="131"/>
        <v>2100</v>
      </c>
      <c r="I308" s="63">
        <f t="shared" si="131"/>
        <v>2</v>
      </c>
      <c r="J308" s="63">
        <f t="shared" si="131"/>
        <v>2</v>
      </c>
      <c r="K308" s="63">
        <f t="shared" si="131"/>
        <v>4</v>
      </c>
    </row>
    <row r="309" spans="1:11" ht="15.6" customHeight="1">
      <c r="A309" s="333">
        <v>79</v>
      </c>
      <c r="B309" s="331" t="s">
        <v>5624</v>
      </c>
      <c r="C309" s="21" t="s">
        <v>3863</v>
      </c>
      <c r="D309" s="68" t="s">
        <v>3862</v>
      </c>
      <c r="E309" s="7"/>
      <c r="F309" s="53">
        <v>170</v>
      </c>
      <c r="G309" s="53">
        <v>99</v>
      </c>
      <c r="H309" s="225">
        <f t="shared" si="130"/>
        <v>269</v>
      </c>
      <c r="I309" s="333">
        <v>2</v>
      </c>
      <c r="J309" s="333">
        <v>2</v>
      </c>
      <c r="K309" s="328">
        <f>SUM(I309:J312)</f>
        <v>4</v>
      </c>
    </row>
    <row r="310" spans="1:11" ht="15.6" customHeight="1">
      <c r="A310" s="336"/>
      <c r="B310" s="335"/>
      <c r="C310" s="21" t="s">
        <v>3863</v>
      </c>
      <c r="D310" s="68" t="s">
        <v>3864</v>
      </c>
      <c r="E310" s="7"/>
      <c r="F310" s="53">
        <v>256</v>
      </c>
      <c r="G310" s="53">
        <v>172</v>
      </c>
      <c r="H310" s="225">
        <f t="shared" si="130"/>
        <v>428</v>
      </c>
      <c r="I310" s="336"/>
      <c r="J310" s="336"/>
      <c r="K310" s="329"/>
    </row>
    <row r="311" spans="1:11" ht="15.6" customHeight="1">
      <c r="A311" s="336"/>
      <c r="B311" s="335"/>
      <c r="C311" s="21" t="s">
        <v>3863</v>
      </c>
      <c r="D311" s="68" t="s">
        <v>3865</v>
      </c>
      <c r="E311" s="7"/>
      <c r="F311" s="53">
        <v>74</v>
      </c>
      <c r="G311" s="53">
        <v>52</v>
      </c>
      <c r="H311" s="225">
        <f t="shared" si="130"/>
        <v>126</v>
      </c>
      <c r="I311" s="336"/>
      <c r="J311" s="336"/>
      <c r="K311" s="329"/>
    </row>
    <row r="312" spans="1:11" ht="15.6" customHeight="1">
      <c r="A312" s="334"/>
      <c r="B312" s="332"/>
      <c r="C312" s="21" t="s">
        <v>3863</v>
      </c>
      <c r="D312" s="68" t="s">
        <v>3866</v>
      </c>
      <c r="E312" s="7"/>
      <c r="F312" s="53">
        <v>48</v>
      </c>
      <c r="G312" s="53">
        <v>36</v>
      </c>
      <c r="H312" s="225">
        <f t="shared" si="130"/>
        <v>84</v>
      </c>
      <c r="I312" s="334"/>
      <c r="J312" s="334"/>
      <c r="K312" s="330"/>
    </row>
    <row r="313" spans="1:11" ht="15.6" customHeight="1">
      <c r="A313" s="9"/>
      <c r="B313" s="134"/>
      <c r="C313" s="21"/>
      <c r="D313" s="68"/>
      <c r="E313" s="225" t="s">
        <v>5640</v>
      </c>
      <c r="F313" s="63">
        <f>SUM(F309:F312)</f>
        <v>548</v>
      </c>
      <c r="G313" s="63">
        <f>SUM(G309:G312)</f>
        <v>359</v>
      </c>
      <c r="H313" s="63">
        <f>SUM(H309:H312)</f>
        <v>907</v>
      </c>
      <c r="I313" s="63">
        <f t="shared" ref="I313:K313" si="132">SUM(I309:I312)</f>
        <v>2</v>
      </c>
      <c r="J313" s="63">
        <f t="shared" si="132"/>
        <v>2</v>
      </c>
      <c r="K313" s="63">
        <f t="shared" si="132"/>
        <v>4</v>
      </c>
    </row>
    <row r="314" spans="1:11" ht="15.6" customHeight="1">
      <c r="A314" s="333">
        <v>80</v>
      </c>
      <c r="B314" s="331" t="s">
        <v>5625</v>
      </c>
      <c r="C314" s="21" t="s">
        <v>3863</v>
      </c>
      <c r="D314" s="68" t="s">
        <v>3867</v>
      </c>
      <c r="E314" s="7"/>
      <c r="F314" s="53">
        <v>310</v>
      </c>
      <c r="G314" s="53">
        <v>194</v>
      </c>
      <c r="H314" s="225">
        <f t="shared" si="130"/>
        <v>504</v>
      </c>
      <c r="I314" s="333">
        <v>2</v>
      </c>
      <c r="J314" s="333">
        <v>2</v>
      </c>
      <c r="K314" s="328">
        <f>SUM(I314:J316)</f>
        <v>4</v>
      </c>
    </row>
    <row r="315" spans="1:11" ht="15.6" customHeight="1">
      <c r="A315" s="336"/>
      <c r="B315" s="335"/>
      <c r="C315" s="21" t="s">
        <v>3863</v>
      </c>
      <c r="D315" s="68" t="s">
        <v>3868</v>
      </c>
      <c r="E315" s="7"/>
      <c r="F315" s="53">
        <v>518</v>
      </c>
      <c r="G315" s="53">
        <v>299</v>
      </c>
      <c r="H315" s="225">
        <f t="shared" si="130"/>
        <v>817</v>
      </c>
      <c r="I315" s="336"/>
      <c r="J315" s="336"/>
      <c r="K315" s="329"/>
    </row>
    <row r="316" spans="1:11" ht="15.6" customHeight="1">
      <c r="A316" s="334"/>
      <c r="B316" s="332"/>
      <c r="C316" s="21" t="s">
        <v>3863</v>
      </c>
      <c r="D316" s="68" t="s">
        <v>3869</v>
      </c>
      <c r="E316" s="7"/>
      <c r="F316" s="53">
        <v>453</v>
      </c>
      <c r="G316" s="53">
        <v>297</v>
      </c>
      <c r="H316" s="225">
        <f t="shared" si="130"/>
        <v>750</v>
      </c>
      <c r="I316" s="334"/>
      <c r="J316" s="334"/>
      <c r="K316" s="330"/>
    </row>
    <row r="317" spans="1:11" ht="15.6" customHeight="1">
      <c r="A317" s="9"/>
      <c r="B317" s="134"/>
      <c r="C317" s="21"/>
      <c r="D317" s="68"/>
      <c r="E317" s="225" t="s">
        <v>5640</v>
      </c>
      <c r="F317" s="63">
        <f>SUM(F314:F316)</f>
        <v>1281</v>
      </c>
      <c r="G317" s="63">
        <f t="shared" ref="G317:K317" si="133">SUM(G314:G316)</f>
        <v>790</v>
      </c>
      <c r="H317" s="63">
        <f t="shared" si="133"/>
        <v>2071</v>
      </c>
      <c r="I317" s="63">
        <f t="shared" si="133"/>
        <v>2</v>
      </c>
      <c r="J317" s="63">
        <f t="shared" si="133"/>
        <v>2</v>
      </c>
      <c r="K317" s="63">
        <f t="shared" si="133"/>
        <v>4</v>
      </c>
    </row>
    <row r="318" spans="1:11" ht="15.6" customHeight="1">
      <c r="A318" s="333">
        <v>81</v>
      </c>
      <c r="B318" s="331" t="s">
        <v>5625</v>
      </c>
      <c r="C318" s="21" t="s">
        <v>3863</v>
      </c>
      <c r="D318" s="68" t="s">
        <v>3870</v>
      </c>
      <c r="E318" s="7"/>
      <c r="F318" s="53">
        <v>564</v>
      </c>
      <c r="G318" s="53">
        <v>368</v>
      </c>
      <c r="H318" s="225">
        <f t="shared" si="130"/>
        <v>932</v>
      </c>
      <c r="I318" s="333">
        <v>2</v>
      </c>
      <c r="J318" s="333">
        <v>2</v>
      </c>
      <c r="K318" s="328">
        <f>SUM(I318:J319)</f>
        <v>4</v>
      </c>
    </row>
    <row r="319" spans="1:11" ht="15.6" customHeight="1">
      <c r="A319" s="334"/>
      <c r="B319" s="332"/>
      <c r="C319" s="21" t="s">
        <v>3863</v>
      </c>
      <c r="D319" s="68" t="s">
        <v>3871</v>
      </c>
      <c r="E319" s="7"/>
      <c r="F319" s="53">
        <v>500</v>
      </c>
      <c r="G319" s="53">
        <v>305</v>
      </c>
      <c r="H319" s="225">
        <f t="shared" si="130"/>
        <v>805</v>
      </c>
      <c r="I319" s="334"/>
      <c r="J319" s="334"/>
      <c r="K319" s="330"/>
    </row>
    <row r="320" spans="1:11" ht="15.6" customHeight="1">
      <c r="A320" s="9"/>
      <c r="B320" s="134"/>
      <c r="C320" s="21"/>
      <c r="D320" s="68"/>
      <c r="E320" s="225" t="s">
        <v>5640</v>
      </c>
      <c r="F320" s="63">
        <f>SUM(F318:F319)</f>
        <v>1064</v>
      </c>
      <c r="G320" s="63">
        <f t="shared" ref="G320:K320" si="134">SUM(G318:G319)</f>
        <v>673</v>
      </c>
      <c r="H320" s="63">
        <f t="shared" si="134"/>
        <v>1737</v>
      </c>
      <c r="I320" s="63">
        <f t="shared" si="134"/>
        <v>2</v>
      </c>
      <c r="J320" s="63">
        <f t="shared" si="134"/>
        <v>2</v>
      </c>
      <c r="K320" s="63">
        <f t="shared" si="134"/>
        <v>4</v>
      </c>
    </row>
    <row r="321" spans="1:11" ht="15.6" customHeight="1">
      <c r="A321" s="333">
        <v>82</v>
      </c>
      <c r="B321" s="331" t="s">
        <v>5625</v>
      </c>
      <c r="C321" s="21" t="s">
        <v>3873</v>
      </c>
      <c r="D321" s="68" t="s">
        <v>3872</v>
      </c>
      <c r="E321" s="7"/>
      <c r="F321" s="53">
        <v>325</v>
      </c>
      <c r="G321" s="53">
        <v>214</v>
      </c>
      <c r="H321" s="225">
        <f t="shared" si="130"/>
        <v>539</v>
      </c>
      <c r="I321" s="333">
        <v>2</v>
      </c>
      <c r="J321" s="333">
        <v>2</v>
      </c>
      <c r="K321" s="328">
        <f>SUM(I321:J324)</f>
        <v>4</v>
      </c>
    </row>
    <row r="322" spans="1:11" ht="15.6" customHeight="1">
      <c r="A322" s="336"/>
      <c r="B322" s="335"/>
      <c r="C322" s="21" t="s">
        <v>3873</v>
      </c>
      <c r="D322" s="68" t="s">
        <v>3874</v>
      </c>
      <c r="E322" s="7"/>
      <c r="F322" s="53">
        <v>234</v>
      </c>
      <c r="G322" s="53">
        <v>177</v>
      </c>
      <c r="H322" s="225">
        <f t="shared" si="130"/>
        <v>411</v>
      </c>
      <c r="I322" s="336"/>
      <c r="J322" s="336"/>
      <c r="K322" s="329"/>
    </row>
    <row r="323" spans="1:11" ht="15.6" customHeight="1">
      <c r="A323" s="336"/>
      <c r="B323" s="335"/>
      <c r="C323" s="21" t="s">
        <v>3873</v>
      </c>
      <c r="D323" s="68" t="s">
        <v>3875</v>
      </c>
      <c r="E323" s="7"/>
      <c r="F323" s="53">
        <v>267</v>
      </c>
      <c r="G323" s="53">
        <v>173</v>
      </c>
      <c r="H323" s="225">
        <f t="shared" si="130"/>
        <v>440</v>
      </c>
      <c r="I323" s="336"/>
      <c r="J323" s="336"/>
      <c r="K323" s="329"/>
    </row>
    <row r="324" spans="1:11" ht="15.6" customHeight="1">
      <c r="A324" s="334"/>
      <c r="B324" s="332"/>
      <c r="C324" s="21" t="s">
        <v>3873</v>
      </c>
      <c r="D324" s="68" t="s">
        <v>3876</v>
      </c>
      <c r="E324" s="7"/>
      <c r="F324" s="53">
        <v>229</v>
      </c>
      <c r="G324" s="53">
        <v>165</v>
      </c>
      <c r="H324" s="225">
        <f t="shared" si="130"/>
        <v>394</v>
      </c>
      <c r="I324" s="334"/>
      <c r="J324" s="334"/>
      <c r="K324" s="330"/>
    </row>
    <row r="325" spans="1:11" ht="15.6" customHeight="1">
      <c r="A325" s="9"/>
      <c r="B325" s="134"/>
      <c r="C325" s="21"/>
      <c r="D325" s="68"/>
      <c r="E325" s="225" t="s">
        <v>5640</v>
      </c>
      <c r="F325" s="63">
        <f>SUM(F321:F324)</f>
        <v>1055</v>
      </c>
      <c r="G325" s="63">
        <f t="shared" ref="G325:K325" si="135">SUM(G321:G324)</f>
        <v>729</v>
      </c>
      <c r="H325" s="63">
        <f t="shared" si="135"/>
        <v>1784</v>
      </c>
      <c r="I325" s="63">
        <f t="shared" si="135"/>
        <v>2</v>
      </c>
      <c r="J325" s="63">
        <f t="shared" si="135"/>
        <v>2</v>
      </c>
      <c r="K325" s="63">
        <f t="shared" si="135"/>
        <v>4</v>
      </c>
    </row>
    <row r="326" spans="1:11" ht="15.6" customHeight="1">
      <c r="A326" s="333">
        <v>83</v>
      </c>
      <c r="B326" s="331" t="s">
        <v>5626</v>
      </c>
      <c r="C326" s="21" t="s">
        <v>3873</v>
      </c>
      <c r="D326" s="68" t="s">
        <v>3877</v>
      </c>
      <c r="E326" s="7"/>
      <c r="F326" s="53">
        <v>308</v>
      </c>
      <c r="G326" s="53">
        <v>211</v>
      </c>
      <c r="H326" s="225">
        <f t="shared" si="130"/>
        <v>519</v>
      </c>
      <c r="I326" s="333">
        <v>2</v>
      </c>
      <c r="J326" s="333">
        <v>2</v>
      </c>
      <c r="K326" s="328">
        <f>SUM(I326:J329)</f>
        <v>4</v>
      </c>
    </row>
    <row r="327" spans="1:11" ht="15.6" customHeight="1">
      <c r="A327" s="336"/>
      <c r="B327" s="335"/>
      <c r="C327" s="21" t="s">
        <v>3873</v>
      </c>
      <c r="D327" s="68" t="s">
        <v>3878</v>
      </c>
      <c r="E327" s="7"/>
      <c r="F327" s="53">
        <v>435</v>
      </c>
      <c r="G327" s="53">
        <v>274</v>
      </c>
      <c r="H327" s="225">
        <f t="shared" si="130"/>
        <v>709</v>
      </c>
      <c r="I327" s="336"/>
      <c r="J327" s="336"/>
      <c r="K327" s="329"/>
    </row>
    <row r="328" spans="1:11" ht="15.6" customHeight="1">
      <c r="A328" s="336"/>
      <c r="B328" s="335"/>
      <c r="C328" s="21" t="s">
        <v>3873</v>
      </c>
      <c r="D328" s="68" t="s">
        <v>3879</v>
      </c>
      <c r="E328" s="7"/>
      <c r="F328" s="53">
        <v>356</v>
      </c>
      <c r="G328" s="53">
        <v>201</v>
      </c>
      <c r="H328" s="225">
        <f t="shared" si="130"/>
        <v>557</v>
      </c>
      <c r="I328" s="336"/>
      <c r="J328" s="336"/>
      <c r="K328" s="329"/>
    </row>
    <row r="329" spans="1:11" ht="15.6" customHeight="1">
      <c r="A329" s="334"/>
      <c r="B329" s="332"/>
      <c r="C329" s="21" t="s">
        <v>3873</v>
      </c>
      <c r="D329" s="68" t="s">
        <v>3880</v>
      </c>
      <c r="E329" s="7"/>
      <c r="F329" s="53">
        <v>306</v>
      </c>
      <c r="G329" s="53">
        <v>172</v>
      </c>
      <c r="H329" s="225">
        <f t="shared" si="130"/>
        <v>478</v>
      </c>
      <c r="I329" s="334"/>
      <c r="J329" s="334"/>
      <c r="K329" s="330"/>
    </row>
    <row r="330" spans="1:11" ht="15.6" customHeight="1">
      <c r="A330" s="9"/>
      <c r="B330" s="134"/>
      <c r="C330" s="21"/>
      <c r="D330" s="68"/>
      <c r="E330" s="225" t="s">
        <v>5640</v>
      </c>
      <c r="F330" s="63">
        <f>SUM(F326:F329)</f>
        <v>1405</v>
      </c>
      <c r="G330" s="63">
        <f t="shared" ref="G330:K330" si="136">SUM(G326:G329)</f>
        <v>858</v>
      </c>
      <c r="H330" s="63">
        <f t="shared" si="136"/>
        <v>2263</v>
      </c>
      <c r="I330" s="63">
        <f t="shared" si="136"/>
        <v>2</v>
      </c>
      <c r="J330" s="63">
        <f t="shared" si="136"/>
        <v>2</v>
      </c>
      <c r="K330" s="63">
        <f t="shared" si="136"/>
        <v>4</v>
      </c>
    </row>
    <row r="331" spans="1:11" ht="15.6" customHeight="1">
      <c r="A331" s="333">
        <v>84</v>
      </c>
      <c r="B331" s="331" t="s">
        <v>5626</v>
      </c>
      <c r="C331" s="21" t="s">
        <v>3873</v>
      </c>
      <c r="D331" s="68" t="s">
        <v>3881</v>
      </c>
      <c r="E331" s="7"/>
      <c r="F331" s="53">
        <v>140</v>
      </c>
      <c r="G331" s="53">
        <v>78</v>
      </c>
      <c r="H331" s="225">
        <f t="shared" si="130"/>
        <v>218</v>
      </c>
      <c r="I331" s="333">
        <v>2</v>
      </c>
      <c r="J331" s="333">
        <v>2</v>
      </c>
      <c r="K331" s="328">
        <f>SUM(I331:J334)</f>
        <v>4</v>
      </c>
    </row>
    <row r="332" spans="1:11" ht="15.6" customHeight="1">
      <c r="A332" s="336"/>
      <c r="B332" s="335"/>
      <c r="C332" s="21" t="s">
        <v>3873</v>
      </c>
      <c r="D332" s="68" t="s">
        <v>3882</v>
      </c>
      <c r="E332" s="7"/>
      <c r="F332" s="53">
        <v>437</v>
      </c>
      <c r="G332" s="53">
        <v>272</v>
      </c>
      <c r="H332" s="225">
        <f t="shared" si="130"/>
        <v>709</v>
      </c>
      <c r="I332" s="336"/>
      <c r="J332" s="336"/>
      <c r="K332" s="329"/>
    </row>
    <row r="333" spans="1:11" ht="15.6" customHeight="1">
      <c r="A333" s="336"/>
      <c r="B333" s="335"/>
      <c r="C333" s="21" t="s">
        <v>3873</v>
      </c>
      <c r="D333" s="68" t="s">
        <v>3883</v>
      </c>
      <c r="E333" s="7"/>
      <c r="F333" s="53">
        <v>337</v>
      </c>
      <c r="G333" s="53">
        <v>216</v>
      </c>
      <c r="H333" s="225">
        <f t="shared" si="130"/>
        <v>553</v>
      </c>
      <c r="I333" s="336"/>
      <c r="J333" s="336"/>
      <c r="K333" s="329"/>
    </row>
    <row r="334" spans="1:11" ht="15.6" customHeight="1">
      <c r="A334" s="334"/>
      <c r="B334" s="332"/>
      <c r="C334" s="21" t="s">
        <v>3873</v>
      </c>
      <c r="D334" s="68" t="s">
        <v>3884</v>
      </c>
      <c r="E334" s="7"/>
      <c r="F334" s="53">
        <v>271</v>
      </c>
      <c r="G334" s="53">
        <v>186</v>
      </c>
      <c r="H334" s="225">
        <f t="shared" si="130"/>
        <v>457</v>
      </c>
      <c r="I334" s="334"/>
      <c r="J334" s="334"/>
      <c r="K334" s="330"/>
    </row>
    <row r="335" spans="1:11" ht="15.6" customHeight="1">
      <c r="A335" s="9"/>
      <c r="B335" s="134"/>
      <c r="C335" s="21"/>
      <c r="D335" s="68"/>
      <c r="E335" s="225" t="s">
        <v>5640</v>
      </c>
      <c r="F335" s="63">
        <f>SUM(F331:F334)</f>
        <v>1185</v>
      </c>
      <c r="G335" s="63">
        <f t="shared" ref="G335:K335" si="137">SUM(G331:G334)</f>
        <v>752</v>
      </c>
      <c r="H335" s="63">
        <f t="shared" si="137"/>
        <v>1937</v>
      </c>
      <c r="I335" s="63">
        <f t="shared" si="137"/>
        <v>2</v>
      </c>
      <c r="J335" s="63">
        <f t="shared" si="137"/>
        <v>2</v>
      </c>
      <c r="K335" s="63">
        <f t="shared" si="137"/>
        <v>4</v>
      </c>
    </row>
    <row r="336" spans="1:11" ht="15.6" customHeight="1">
      <c r="A336" s="333">
        <v>85</v>
      </c>
      <c r="B336" s="331" t="s">
        <v>5627</v>
      </c>
      <c r="C336" s="21" t="s">
        <v>3873</v>
      </c>
      <c r="D336" s="68" t="s">
        <v>3885</v>
      </c>
      <c r="E336" s="7"/>
      <c r="F336" s="53">
        <v>367</v>
      </c>
      <c r="G336" s="53">
        <v>248</v>
      </c>
      <c r="H336" s="225">
        <f t="shared" si="130"/>
        <v>615</v>
      </c>
      <c r="I336" s="333">
        <v>2</v>
      </c>
      <c r="J336" s="333">
        <v>2</v>
      </c>
      <c r="K336" s="328">
        <f>SUM(I336:J339)</f>
        <v>4</v>
      </c>
    </row>
    <row r="337" spans="1:11" ht="15.6" customHeight="1">
      <c r="A337" s="336"/>
      <c r="B337" s="335"/>
      <c r="C337" s="21" t="s">
        <v>3873</v>
      </c>
      <c r="D337" s="68" t="s">
        <v>3886</v>
      </c>
      <c r="E337" s="7"/>
      <c r="F337" s="53">
        <v>386</v>
      </c>
      <c r="G337" s="53">
        <v>261</v>
      </c>
      <c r="H337" s="225">
        <f t="shared" si="130"/>
        <v>647</v>
      </c>
      <c r="I337" s="336"/>
      <c r="J337" s="336"/>
      <c r="K337" s="329"/>
    </row>
    <row r="338" spans="1:11" ht="15.6" customHeight="1">
      <c r="A338" s="336"/>
      <c r="B338" s="335"/>
      <c r="C338" s="21" t="s">
        <v>3873</v>
      </c>
      <c r="D338" s="68" t="s">
        <v>3887</v>
      </c>
      <c r="E338" s="7"/>
      <c r="F338" s="53">
        <v>257</v>
      </c>
      <c r="G338" s="53">
        <v>160</v>
      </c>
      <c r="H338" s="225">
        <f t="shared" si="130"/>
        <v>417</v>
      </c>
      <c r="I338" s="336"/>
      <c r="J338" s="336"/>
      <c r="K338" s="329"/>
    </row>
    <row r="339" spans="1:11" ht="15.6" customHeight="1">
      <c r="A339" s="334"/>
      <c r="B339" s="332"/>
      <c r="C339" s="21" t="s">
        <v>3873</v>
      </c>
      <c r="D339" s="68" t="s">
        <v>3888</v>
      </c>
      <c r="E339" s="7"/>
      <c r="F339" s="53">
        <v>278</v>
      </c>
      <c r="G339" s="53">
        <v>195</v>
      </c>
      <c r="H339" s="225">
        <f t="shared" si="130"/>
        <v>473</v>
      </c>
      <c r="I339" s="334"/>
      <c r="J339" s="334"/>
      <c r="K339" s="330"/>
    </row>
    <row r="340" spans="1:11" ht="15.6" customHeight="1">
      <c r="A340" s="9"/>
      <c r="B340" s="134"/>
      <c r="C340" s="21"/>
      <c r="D340" s="68"/>
      <c r="E340" s="225" t="s">
        <v>5640</v>
      </c>
      <c r="F340" s="63">
        <f>SUM(F336:F339)</f>
        <v>1288</v>
      </c>
      <c r="G340" s="63">
        <f t="shared" ref="G340:K340" si="138">SUM(G336:G339)</f>
        <v>864</v>
      </c>
      <c r="H340" s="63">
        <f t="shared" si="138"/>
        <v>2152</v>
      </c>
      <c r="I340" s="63">
        <f t="shared" si="138"/>
        <v>2</v>
      </c>
      <c r="J340" s="63">
        <f t="shared" si="138"/>
        <v>2</v>
      </c>
      <c r="K340" s="63">
        <f t="shared" si="138"/>
        <v>4</v>
      </c>
    </row>
    <row r="341" spans="1:11" ht="15.6" customHeight="1">
      <c r="A341" s="333">
        <v>86</v>
      </c>
      <c r="B341" s="331" t="s">
        <v>5627</v>
      </c>
      <c r="C341" s="21" t="s">
        <v>3890</v>
      </c>
      <c r="D341" s="68" t="s">
        <v>3889</v>
      </c>
      <c r="E341" s="7"/>
      <c r="F341" s="53">
        <v>122</v>
      </c>
      <c r="G341" s="53">
        <v>65</v>
      </c>
      <c r="H341" s="225">
        <f t="shared" si="130"/>
        <v>187</v>
      </c>
      <c r="I341" s="333">
        <v>2</v>
      </c>
      <c r="J341" s="333">
        <v>2</v>
      </c>
      <c r="K341" s="328">
        <f>SUM(I341:J346)</f>
        <v>4</v>
      </c>
    </row>
    <row r="342" spans="1:11" ht="15.6" customHeight="1">
      <c r="A342" s="336"/>
      <c r="B342" s="335"/>
      <c r="C342" s="21" t="s">
        <v>3890</v>
      </c>
      <c r="D342" s="68" t="s">
        <v>3891</v>
      </c>
      <c r="E342" s="7"/>
      <c r="F342" s="53">
        <v>107</v>
      </c>
      <c r="G342" s="53">
        <v>77</v>
      </c>
      <c r="H342" s="225">
        <f t="shared" si="130"/>
        <v>184</v>
      </c>
      <c r="I342" s="336"/>
      <c r="J342" s="336"/>
      <c r="K342" s="329"/>
    </row>
    <row r="343" spans="1:11" ht="15.6" customHeight="1">
      <c r="A343" s="336"/>
      <c r="B343" s="335"/>
      <c r="C343" s="21" t="s">
        <v>3890</v>
      </c>
      <c r="D343" s="68" t="s">
        <v>3892</v>
      </c>
      <c r="E343" s="7"/>
      <c r="F343" s="53">
        <v>88</v>
      </c>
      <c r="G343" s="53">
        <v>41</v>
      </c>
      <c r="H343" s="225">
        <f t="shared" si="130"/>
        <v>129</v>
      </c>
      <c r="I343" s="336"/>
      <c r="J343" s="336"/>
      <c r="K343" s="329"/>
    </row>
    <row r="344" spans="1:11" ht="15.6" customHeight="1">
      <c r="A344" s="336"/>
      <c r="B344" s="335"/>
      <c r="C344" s="21" t="s">
        <v>3890</v>
      </c>
      <c r="D344" s="68" t="s">
        <v>3893</v>
      </c>
      <c r="E344" s="7"/>
      <c r="F344" s="53">
        <v>67</v>
      </c>
      <c r="G344" s="53">
        <v>46</v>
      </c>
      <c r="H344" s="225">
        <f t="shared" si="130"/>
        <v>113</v>
      </c>
      <c r="I344" s="336"/>
      <c r="J344" s="336"/>
      <c r="K344" s="329"/>
    </row>
    <row r="345" spans="1:11" ht="15.6" customHeight="1">
      <c r="A345" s="336"/>
      <c r="B345" s="335"/>
      <c r="C345" s="21" t="s">
        <v>3890</v>
      </c>
      <c r="D345" s="68" t="s">
        <v>3894</v>
      </c>
      <c r="E345" s="7"/>
      <c r="F345" s="53">
        <v>154</v>
      </c>
      <c r="G345" s="53">
        <v>83</v>
      </c>
      <c r="H345" s="225">
        <f t="shared" si="130"/>
        <v>237</v>
      </c>
      <c r="I345" s="336"/>
      <c r="J345" s="336"/>
      <c r="K345" s="329"/>
    </row>
    <row r="346" spans="1:11" ht="15.6" customHeight="1">
      <c r="A346" s="334"/>
      <c r="B346" s="332"/>
      <c r="C346" s="21" t="s">
        <v>3890</v>
      </c>
      <c r="D346" s="68" t="s">
        <v>3895</v>
      </c>
      <c r="E346" s="7"/>
      <c r="F346" s="53">
        <v>239</v>
      </c>
      <c r="G346" s="53">
        <v>137</v>
      </c>
      <c r="H346" s="225">
        <f t="shared" si="130"/>
        <v>376</v>
      </c>
      <c r="I346" s="334"/>
      <c r="J346" s="334"/>
      <c r="K346" s="330"/>
    </row>
    <row r="347" spans="1:11" ht="15.6" customHeight="1">
      <c r="A347" s="9"/>
      <c r="B347" s="134"/>
      <c r="C347" s="21"/>
      <c r="D347" s="68"/>
      <c r="E347" s="225" t="s">
        <v>5640</v>
      </c>
      <c r="F347" s="63">
        <f>SUM(F341:F346)</f>
        <v>777</v>
      </c>
      <c r="G347" s="63">
        <f t="shared" ref="G347:K347" si="139">SUM(G341:G346)</f>
        <v>449</v>
      </c>
      <c r="H347" s="63">
        <f t="shared" si="139"/>
        <v>1226</v>
      </c>
      <c r="I347" s="63">
        <f t="shared" si="139"/>
        <v>2</v>
      </c>
      <c r="J347" s="63">
        <f t="shared" si="139"/>
        <v>2</v>
      </c>
      <c r="K347" s="63">
        <f t="shared" si="139"/>
        <v>4</v>
      </c>
    </row>
    <row r="348" spans="1:11" ht="15.6" customHeight="1">
      <c r="A348" s="333">
        <v>87</v>
      </c>
      <c r="B348" s="331" t="s">
        <v>5628</v>
      </c>
      <c r="C348" s="21" t="s">
        <v>3890</v>
      </c>
      <c r="D348" s="68" t="s">
        <v>3896</v>
      </c>
      <c r="E348" s="7"/>
      <c r="F348" s="53">
        <v>5</v>
      </c>
      <c r="G348" s="53">
        <v>1</v>
      </c>
      <c r="H348" s="225">
        <f t="shared" si="130"/>
        <v>6</v>
      </c>
      <c r="I348" s="333">
        <v>2</v>
      </c>
      <c r="J348" s="333">
        <v>2</v>
      </c>
      <c r="K348" s="328">
        <f>SUM(I348:J359)</f>
        <v>4</v>
      </c>
    </row>
    <row r="349" spans="1:11" ht="15.6" customHeight="1">
      <c r="A349" s="336"/>
      <c r="B349" s="335"/>
      <c r="C349" s="21" t="s">
        <v>3890</v>
      </c>
      <c r="D349" s="68" t="s">
        <v>3897</v>
      </c>
      <c r="E349" s="7"/>
      <c r="F349" s="53">
        <v>11</v>
      </c>
      <c r="G349" s="53">
        <v>6</v>
      </c>
      <c r="H349" s="225">
        <f t="shared" si="130"/>
        <v>17</v>
      </c>
      <c r="I349" s="336"/>
      <c r="J349" s="336"/>
      <c r="K349" s="329"/>
    </row>
    <row r="350" spans="1:11" ht="15.6" customHeight="1">
      <c r="A350" s="336"/>
      <c r="B350" s="335"/>
      <c r="C350" s="21" t="s">
        <v>3890</v>
      </c>
      <c r="D350" s="68" t="s">
        <v>3898</v>
      </c>
      <c r="E350" s="7"/>
      <c r="F350" s="53">
        <v>12</v>
      </c>
      <c r="G350" s="53">
        <v>8</v>
      </c>
      <c r="H350" s="225">
        <f t="shared" si="130"/>
        <v>20</v>
      </c>
      <c r="I350" s="336"/>
      <c r="J350" s="336"/>
      <c r="K350" s="329"/>
    </row>
    <row r="351" spans="1:11" ht="15.6" customHeight="1">
      <c r="A351" s="336"/>
      <c r="B351" s="335"/>
      <c r="C351" s="21" t="s">
        <v>3890</v>
      </c>
      <c r="D351" s="68" t="s">
        <v>3899</v>
      </c>
      <c r="E351" s="7"/>
      <c r="F351" s="53">
        <v>29</v>
      </c>
      <c r="G351" s="53">
        <v>19</v>
      </c>
      <c r="H351" s="225">
        <f t="shared" si="130"/>
        <v>48</v>
      </c>
      <c r="I351" s="336"/>
      <c r="J351" s="336"/>
      <c r="K351" s="329"/>
    </row>
    <row r="352" spans="1:11" ht="15.6" customHeight="1">
      <c r="A352" s="336"/>
      <c r="B352" s="335"/>
      <c r="C352" s="21" t="s">
        <v>3890</v>
      </c>
      <c r="D352" s="68" t="s">
        <v>3900</v>
      </c>
      <c r="E352" s="7"/>
      <c r="F352" s="53">
        <v>12</v>
      </c>
      <c r="G352" s="53">
        <v>6</v>
      </c>
      <c r="H352" s="225">
        <f t="shared" si="130"/>
        <v>18</v>
      </c>
      <c r="I352" s="336"/>
      <c r="J352" s="336"/>
      <c r="K352" s="329"/>
    </row>
    <row r="353" spans="1:11" ht="15.6" customHeight="1">
      <c r="A353" s="336"/>
      <c r="B353" s="335"/>
      <c r="C353" s="21" t="s">
        <v>3890</v>
      </c>
      <c r="D353" s="68" t="s">
        <v>3901</v>
      </c>
      <c r="E353" s="7"/>
      <c r="F353" s="53">
        <v>22</v>
      </c>
      <c r="G353" s="53">
        <v>12</v>
      </c>
      <c r="H353" s="225">
        <f t="shared" si="130"/>
        <v>34</v>
      </c>
      <c r="I353" s="336"/>
      <c r="J353" s="336"/>
      <c r="K353" s="329"/>
    </row>
    <row r="354" spans="1:11" ht="15.6" customHeight="1">
      <c r="A354" s="336"/>
      <c r="B354" s="335"/>
      <c r="C354" s="21" t="s">
        <v>3890</v>
      </c>
      <c r="D354" s="68" t="s">
        <v>3902</v>
      </c>
      <c r="E354" s="7"/>
      <c r="F354" s="53">
        <v>312</v>
      </c>
      <c r="G354" s="53">
        <v>208</v>
      </c>
      <c r="H354" s="225">
        <f t="shared" si="130"/>
        <v>520</v>
      </c>
      <c r="I354" s="336"/>
      <c r="J354" s="336"/>
      <c r="K354" s="329"/>
    </row>
    <row r="355" spans="1:11" ht="15.6" customHeight="1">
      <c r="A355" s="336"/>
      <c r="B355" s="335"/>
      <c r="C355" s="21" t="s">
        <v>3890</v>
      </c>
      <c r="D355" s="68" t="s">
        <v>3903</v>
      </c>
      <c r="E355" s="7"/>
      <c r="F355" s="53">
        <v>190</v>
      </c>
      <c r="G355" s="53">
        <v>124</v>
      </c>
      <c r="H355" s="225">
        <f t="shared" si="130"/>
        <v>314</v>
      </c>
      <c r="I355" s="336"/>
      <c r="J355" s="336"/>
      <c r="K355" s="329"/>
    </row>
    <row r="356" spans="1:11" ht="15.6" customHeight="1">
      <c r="A356" s="336"/>
      <c r="B356" s="335"/>
      <c r="C356" s="21" t="s">
        <v>3890</v>
      </c>
      <c r="D356" s="68" t="s">
        <v>3904</v>
      </c>
      <c r="E356" s="7"/>
      <c r="F356" s="53">
        <v>196</v>
      </c>
      <c r="G356" s="53">
        <v>119</v>
      </c>
      <c r="H356" s="225">
        <f t="shared" si="130"/>
        <v>315</v>
      </c>
      <c r="I356" s="336"/>
      <c r="J356" s="336"/>
      <c r="K356" s="329"/>
    </row>
    <row r="357" spans="1:11" ht="15.6" customHeight="1">
      <c r="A357" s="336"/>
      <c r="B357" s="335"/>
      <c r="C357" s="21" t="s">
        <v>3890</v>
      </c>
      <c r="D357" s="68" t="s">
        <v>3905</v>
      </c>
      <c r="E357" s="7"/>
      <c r="F357" s="53">
        <v>214</v>
      </c>
      <c r="G357" s="53">
        <v>125</v>
      </c>
      <c r="H357" s="225">
        <f t="shared" si="130"/>
        <v>339</v>
      </c>
      <c r="I357" s="336"/>
      <c r="J357" s="336"/>
      <c r="K357" s="329"/>
    </row>
    <row r="358" spans="1:11" ht="15.6" customHeight="1">
      <c r="A358" s="336"/>
      <c r="B358" s="335"/>
      <c r="C358" s="21" t="s">
        <v>3890</v>
      </c>
      <c r="D358" s="68" t="s">
        <v>3906</v>
      </c>
      <c r="E358" s="7"/>
      <c r="F358" s="53">
        <v>210</v>
      </c>
      <c r="G358" s="53">
        <v>135</v>
      </c>
      <c r="H358" s="225">
        <f t="shared" si="130"/>
        <v>345</v>
      </c>
      <c r="I358" s="336"/>
      <c r="J358" s="336"/>
      <c r="K358" s="329"/>
    </row>
    <row r="359" spans="1:11" ht="15.6" customHeight="1">
      <c r="A359" s="334"/>
      <c r="B359" s="332"/>
      <c r="C359" s="21" t="s">
        <v>3890</v>
      </c>
      <c r="D359" s="68" t="s">
        <v>3907</v>
      </c>
      <c r="E359" s="7"/>
      <c r="F359" s="54">
        <v>181</v>
      </c>
      <c r="G359" s="54">
        <v>117</v>
      </c>
      <c r="H359" s="214">
        <f t="shared" si="130"/>
        <v>298</v>
      </c>
      <c r="I359" s="334"/>
      <c r="J359" s="334"/>
      <c r="K359" s="330"/>
    </row>
    <row r="360" spans="1:11" ht="27.6" customHeight="1">
      <c r="A360" s="9"/>
      <c r="B360" s="134"/>
      <c r="C360" s="21"/>
      <c r="D360" s="68"/>
      <c r="E360" s="225" t="s">
        <v>5640</v>
      </c>
      <c r="F360" s="63">
        <f>SUM(F348:F359)</f>
        <v>1394</v>
      </c>
      <c r="G360" s="63">
        <f t="shared" ref="G360:K360" si="140">SUM(G348:G359)</f>
        <v>880</v>
      </c>
      <c r="H360" s="63">
        <f t="shared" si="140"/>
        <v>2274</v>
      </c>
      <c r="I360" s="63">
        <f t="shared" si="140"/>
        <v>2</v>
      </c>
      <c r="J360" s="63">
        <f t="shared" si="140"/>
        <v>2</v>
      </c>
      <c r="K360" s="63">
        <f t="shared" si="140"/>
        <v>4</v>
      </c>
    </row>
    <row r="361" spans="1:11" s="15" customFormat="1" ht="26.45" customHeight="1">
      <c r="A361" s="344" t="s">
        <v>5226</v>
      </c>
      <c r="B361" s="345"/>
      <c r="C361" s="345"/>
      <c r="D361" s="346"/>
      <c r="E361" s="14"/>
      <c r="F361" s="206">
        <f>SUM(F360,F347,F340,F335,F330,F325,F320,F317,F313,F308,F304,F299,F295,F290,F287,F284,F278,F273,F268,F264,F259,F256,F251,F248,F244,F240,F236,F231,F227,F222,F219,F215,F212,F208,F204,F201,F197,F194,F191,F188,F183,F179,F176,F173,F168,F165,F162,F159,F156,F152,F149,F145,F141,F137,F133,F130,F127,F123,F120,F117,F113,F109,F106,F103,F99,F94,F90,F88,F85,F81,F78,F75,F71,F66,F62,F56,F52,F49,F43,F38,F33,F27,F24,F20,F16,F12,F8)</f>
        <v>93808</v>
      </c>
      <c r="G361" s="271">
        <f t="shared" ref="G361:K361" si="141">SUM(G360,G347,G340,G335,G330,G325,G320,G317,G313,G308,G304,G299,G295,G290,G287,G284,G278,G273,G268,G264,G259,G256,G251,G248,G244,G240,G236,G231,G227,G222,G219,G215,G212,G208,G204,G201,G197,G194,G191,G188,G183,G179,G176,G173,G168,G165,G162,G159,G156,G152,G149,G145,G141,G137,G133,G130,G127,G123,G120,G117,G113,G109,G106,G103,G99,G94,G90,G88,G85,G81,G78,G75,G71,G66,G62,G56,G52,G49,G43,G38,G33,G27,G24,G20,G16,G12,G8)</f>
        <v>66579</v>
      </c>
      <c r="H361" s="271">
        <f t="shared" si="141"/>
        <v>160387</v>
      </c>
      <c r="I361" s="271">
        <f t="shared" si="141"/>
        <v>174</v>
      </c>
      <c r="J361" s="271">
        <f t="shared" si="141"/>
        <v>174</v>
      </c>
      <c r="K361" s="271">
        <f t="shared" si="141"/>
        <v>348</v>
      </c>
    </row>
  </sheetData>
  <mergeCells count="439">
    <mergeCell ref="K341:K346"/>
    <mergeCell ref="A348:A359"/>
    <mergeCell ref="B348:B359"/>
    <mergeCell ref="I348:I359"/>
    <mergeCell ref="J348:J359"/>
    <mergeCell ref="K348:K359"/>
    <mergeCell ref="A331:A334"/>
    <mergeCell ref="B331:B334"/>
    <mergeCell ref="I331:I334"/>
    <mergeCell ref="J331:J334"/>
    <mergeCell ref="K331:K334"/>
    <mergeCell ref="A336:A339"/>
    <mergeCell ref="B336:B339"/>
    <mergeCell ref="I336:I339"/>
    <mergeCell ref="J336:J339"/>
    <mergeCell ref="K336:K339"/>
    <mergeCell ref="A321:A324"/>
    <mergeCell ref="B321:B324"/>
    <mergeCell ref="I321:I324"/>
    <mergeCell ref="J321:J324"/>
    <mergeCell ref="K321:K324"/>
    <mergeCell ref="A326:A329"/>
    <mergeCell ref="B326:B329"/>
    <mergeCell ref="I326:I329"/>
    <mergeCell ref="J326:J329"/>
    <mergeCell ref="K326:K329"/>
    <mergeCell ref="A314:A316"/>
    <mergeCell ref="B314:B316"/>
    <mergeCell ref="I314:I316"/>
    <mergeCell ref="J314:J316"/>
    <mergeCell ref="K314:K316"/>
    <mergeCell ref="A318:A319"/>
    <mergeCell ref="B318:B319"/>
    <mergeCell ref="I318:I319"/>
    <mergeCell ref="J318:J319"/>
    <mergeCell ref="K318:K319"/>
    <mergeCell ref="A305:A307"/>
    <mergeCell ref="B305:B307"/>
    <mergeCell ref="I305:I307"/>
    <mergeCell ref="J305:J307"/>
    <mergeCell ref="K305:K307"/>
    <mergeCell ref="A309:A312"/>
    <mergeCell ref="B309:B312"/>
    <mergeCell ref="I309:I312"/>
    <mergeCell ref="J309:J312"/>
    <mergeCell ref="K309:K312"/>
    <mergeCell ref="A296:A298"/>
    <mergeCell ref="B296:B298"/>
    <mergeCell ref="I296:I298"/>
    <mergeCell ref="J296:J298"/>
    <mergeCell ref="K296:K298"/>
    <mergeCell ref="A300:A303"/>
    <mergeCell ref="B300:B303"/>
    <mergeCell ref="I300:I303"/>
    <mergeCell ref="J300:J303"/>
    <mergeCell ref="K300:K303"/>
    <mergeCell ref="A288:A289"/>
    <mergeCell ref="B288:B289"/>
    <mergeCell ref="I288:I289"/>
    <mergeCell ref="J288:J289"/>
    <mergeCell ref="K288:K289"/>
    <mergeCell ref="A291:A294"/>
    <mergeCell ref="B291:B294"/>
    <mergeCell ref="I291:I294"/>
    <mergeCell ref="J291:J294"/>
    <mergeCell ref="K291:K294"/>
    <mergeCell ref="K279:K283"/>
    <mergeCell ref="A285:A286"/>
    <mergeCell ref="B285:B286"/>
    <mergeCell ref="I285:I286"/>
    <mergeCell ref="J285:J286"/>
    <mergeCell ref="K285:K286"/>
    <mergeCell ref="A269:A272"/>
    <mergeCell ref="B269:B272"/>
    <mergeCell ref="I269:I272"/>
    <mergeCell ref="J269:J272"/>
    <mergeCell ref="K269:K272"/>
    <mergeCell ref="A274:A277"/>
    <mergeCell ref="B274:B277"/>
    <mergeCell ref="I274:I277"/>
    <mergeCell ref="J274:J277"/>
    <mergeCell ref="K274:K277"/>
    <mergeCell ref="A260:A263"/>
    <mergeCell ref="B260:B263"/>
    <mergeCell ref="I260:I263"/>
    <mergeCell ref="J260:J263"/>
    <mergeCell ref="K260:K263"/>
    <mergeCell ref="A265:A267"/>
    <mergeCell ref="B265:B267"/>
    <mergeCell ref="I265:I267"/>
    <mergeCell ref="J265:J267"/>
    <mergeCell ref="K265:K267"/>
    <mergeCell ref="A252:A255"/>
    <mergeCell ref="B252:B255"/>
    <mergeCell ref="I252:I255"/>
    <mergeCell ref="J252:J255"/>
    <mergeCell ref="K252:K255"/>
    <mergeCell ref="A257:A258"/>
    <mergeCell ref="B257:B258"/>
    <mergeCell ref="I257:I258"/>
    <mergeCell ref="J257:J258"/>
    <mergeCell ref="K257:K258"/>
    <mergeCell ref="A245:A247"/>
    <mergeCell ref="B245:B247"/>
    <mergeCell ref="I245:I247"/>
    <mergeCell ref="J245:J247"/>
    <mergeCell ref="K245:K247"/>
    <mergeCell ref="A249:A250"/>
    <mergeCell ref="B249:B250"/>
    <mergeCell ref="I249:I250"/>
    <mergeCell ref="J249:J250"/>
    <mergeCell ref="K249:K250"/>
    <mergeCell ref="A237:A239"/>
    <mergeCell ref="B237:B239"/>
    <mergeCell ref="I237:I239"/>
    <mergeCell ref="J237:J239"/>
    <mergeCell ref="K237:K239"/>
    <mergeCell ref="A241:A243"/>
    <mergeCell ref="B241:B243"/>
    <mergeCell ref="I241:I243"/>
    <mergeCell ref="J241:J243"/>
    <mergeCell ref="K241:K243"/>
    <mergeCell ref="A228:A230"/>
    <mergeCell ref="B228:B230"/>
    <mergeCell ref="I228:I230"/>
    <mergeCell ref="J228:J230"/>
    <mergeCell ref="K228:K230"/>
    <mergeCell ref="A232:A235"/>
    <mergeCell ref="B232:B235"/>
    <mergeCell ref="I232:I235"/>
    <mergeCell ref="J232:J235"/>
    <mergeCell ref="K232:K235"/>
    <mergeCell ref="A198:A200"/>
    <mergeCell ref="B198:B200"/>
    <mergeCell ref="I198:I200"/>
    <mergeCell ref="J198:J200"/>
    <mergeCell ref="K198:K200"/>
    <mergeCell ref="A202:A203"/>
    <mergeCell ref="B202:B203"/>
    <mergeCell ref="I202:I203"/>
    <mergeCell ref="J202:J203"/>
    <mergeCell ref="K202:K203"/>
    <mergeCell ref="K189:K190"/>
    <mergeCell ref="A192:A193"/>
    <mergeCell ref="B192:B193"/>
    <mergeCell ref="I192:I193"/>
    <mergeCell ref="J192:J193"/>
    <mergeCell ref="K192:K193"/>
    <mergeCell ref="A361:D361"/>
    <mergeCell ref="A184:A187"/>
    <mergeCell ref="B184:B187"/>
    <mergeCell ref="I184:I187"/>
    <mergeCell ref="J184:J187"/>
    <mergeCell ref="K184:K187"/>
    <mergeCell ref="A189:A190"/>
    <mergeCell ref="B189:B190"/>
    <mergeCell ref="I189:I190"/>
    <mergeCell ref="J189:J190"/>
    <mergeCell ref="A341:A346"/>
    <mergeCell ref="B341:B346"/>
    <mergeCell ref="I341:I346"/>
    <mergeCell ref="J341:J346"/>
    <mergeCell ref="A279:A283"/>
    <mergeCell ref="B279:B283"/>
    <mergeCell ref="I279:I283"/>
    <mergeCell ref="J279:J283"/>
    <mergeCell ref="A177:A178"/>
    <mergeCell ref="B177:B178"/>
    <mergeCell ref="I177:I178"/>
    <mergeCell ref="J177:J178"/>
    <mergeCell ref="K177:K178"/>
    <mergeCell ref="A180:A182"/>
    <mergeCell ref="B180:B182"/>
    <mergeCell ref="I180:I182"/>
    <mergeCell ref="J180:J182"/>
    <mergeCell ref="K180:K182"/>
    <mergeCell ref="A169:A172"/>
    <mergeCell ref="B169:B172"/>
    <mergeCell ref="I169:I172"/>
    <mergeCell ref="J169:J172"/>
    <mergeCell ref="K169:K172"/>
    <mergeCell ref="A174:A175"/>
    <mergeCell ref="B174:B175"/>
    <mergeCell ref="I174:I175"/>
    <mergeCell ref="J174:J175"/>
    <mergeCell ref="K174:K175"/>
    <mergeCell ref="A163:A164"/>
    <mergeCell ref="B163:B164"/>
    <mergeCell ref="I163:I164"/>
    <mergeCell ref="J163:J164"/>
    <mergeCell ref="K163:K164"/>
    <mergeCell ref="A166:A167"/>
    <mergeCell ref="B166:B167"/>
    <mergeCell ref="I166:I167"/>
    <mergeCell ref="J166:J167"/>
    <mergeCell ref="K166:K167"/>
    <mergeCell ref="A157:A158"/>
    <mergeCell ref="B157:B158"/>
    <mergeCell ref="I157:I158"/>
    <mergeCell ref="J157:J158"/>
    <mergeCell ref="K157:K158"/>
    <mergeCell ref="A160:A161"/>
    <mergeCell ref="B160:B161"/>
    <mergeCell ref="I160:I161"/>
    <mergeCell ref="J160:J161"/>
    <mergeCell ref="K160:K161"/>
    <mergeCell ref="A150:A151"/>
    <mergeCell ref="B150:B151"/>
    <mergeCell ref="I150:I151"/>
    <mergeCell ref="J150:J151"/>
    <mergeCell ref="K150:K151"/>
    <mergeCell ref="A153:A155"/>
    <mergeCell ref="B153:B155"/>
    <mergeCell ref="I153:I155"/>
    <mergeCell ref="J153:J155"/>
    <mergeCell ref="K153:K155"/>
    <mergeCell ref="A142:A144"/>
    <mergeCell ref="B142:B144"/>
    <mergeCell ref="I142:I144"/>
    <mergeCell ref="J142:J144"/>
    <mergeCell ref="K142:K144"/>
    <mergeCell ref="A146:A148"/>
    <mergeCell ref="B146:B148"/>
    <mergeCell ref="I146:I148"/>
    <mergeCell ref="J146:J148"/>
    <mergeCell ref="K146:K148"/>
    <mergeCell ref="A134:A136"/>
    <mergeCell ref="B134:B136"/>
    <mergeCell ref="I134:I136"/>
    <mergeCell ref="J134:J136"/>
    <mergeCell ref="K134:K136"/>
    <mergeCell ref="A138:A140"/>
    <mergeCell ref="B138:B140"/>
    <mergeCell ref="I138:I140"/>
    <mergeCell ref="J138:J140"/>
    <mergeCell ref="K138:K140"/>
    <mergeCell ref="A128:A129"/>
    <mergeCell ref="B128:B129"/>
    <mergeCell ref="I128:I129"/>
    <mergeCell ref="J128:J129"/>
    <mergeCell ref="K128:K129"/>
    <mergeCell ref="A131:A132"/>
    <mergeCell ref="B131:B132"/>
    <mergeCell ref="I131:I132"/>
    <mergeCell ref="J131:J132"/>
    <mergeCell ref="K131:K132"/>
    <mergeCell ref="A121:A122"/>
    <mergeCell ref="B121:B122"/>
    <mergeCell ref="I121:I122"/>
    <mergeCell ref="J121:J122"/>
    <mergeCell ref="K121:K122"/>
    <mergeCell ref="A124:A126"/>
    <mergeCell ref="B124:B126"/>
    <mergeCell ref="I124:I126"/>
    <mergeCell ref="J124:J126"/>
    <mergeCell ref="K124:K126"/>
    <mergeCell ref="A114:A116"/>
    <mergeCell ref="B114:B116"/>
    <mergeCell ref="I114:I116"/>
    <mergeCell ref="J114:J116"/>
    <mergeCell ref="K114:K116"/>
    <mergeCell ref="A118:A119"/>
    <mergeCell ref="B118:B119"/>
    <mergeCell ref="I118:I119"/>
    <mergeCell ref="J118:J119"/>
    <mergeCell ref="K118:K119"/>
    <mergeCell ref="A110:A112"/>
    <mergeCell ref="B110:B112"/>
    <mergeCell ref="I110:I112"/>
    <mergeCell ref="J110:J112"/>
    <mergeCell ref="K110:K112"/>
    <mergeCell ref="A107:A108"/>
    <mergeCell ref="B107:B108"/>
    <mergeCell ref="I107:I108"/>
    <mergeCell ref="J107:J108"/>
    <mergeCell ref="K107:K108"/>
    <mergeCell ref="A100:A102"/>
    <mergeCell ref="B100:B102"/>
    <mergeCell ref="I100:I102"/>
    <mergeCell ref="J100:J102"/>
    <mergeCell ref="K100:K102"/>
    <mergeCell ref="A104:A105"/>
    <mergeCell ref="B104:B105"/>
    <mergeCell ref="I104:I105"/>
    <mergeCell ref="J104:J105"/>
    <mergeCell ref="K104:K105"/>
    <mergeCell ref="A91:A93"/>
    <mergeCell ref="B91:B93"/>
    <mergeCell ref="I91:I93"/>
    <mergeCell ref="J91:J93"/>
    <mergeCell ref="K91:K93"/>
    <mergeCell ref="A95:A98"/>
    <mergeCell ref="B95:B98"/>
    <mergeCell ref="I95:I98"/>
    <mergeCell ref="J95:J98"/>
    <mergeCell ref="K95:K98"/>
    <mergeCell ref="A82:A84"/>
    <mergeCell ref="B82:B84"/>
    <mergeCell ref="I82:I84"/>
    <mergeCell ref="J82:J84"/>
    <mergeCell ref="K82:K84"/>
    <mergeCell ref="A86:A87"/>
    <mergeCell ref="B86:B87"/>
    <mergeCell ref="I86:I87"/>
    <mergeCell ref="J86:J87"/>
    <mergeCell ref="K86:K87"/>
    <mergeCell ref="A76:A77"/>
    <mergeCell ref="B76:B77"/>
    <mergeCell ref="I76:I77"/>
    <mergeCell ref="J76:J77"/>
    <mergeCell ref="K76:K77"/>
    <mergeCell ref="A79:A80"/>
    <mergeCell ref="B79:B80"/>
    <mergeCell ref="I79:I80"/>
    <mergeCell ref="J79:J80"/>
    <mergeCell ref="K79:K80"/>
    <mergeCell ref="A67:A70"/>
    <mergeCell ref="B67:B70"/>
    <mergeCell ref="I67:I70"/>
    <mergeCell ref="J67:J70"/>
    <mergeCell ref="K67:K70"/>
    <mergeCell ref="A72:A74"/>
    <mergeCell ref="B72:B74"/>
    <mergeCell ref="I72:I74"/>
    <mergeCell ref="J72:J74"/>
    <mergeCell ref="K72:K74"/>
    <mergeCell ref="A57:A61"/>
    <mergeCell ref="B57:B61"/>
    <mergeCell ref="I57:I61"/>
    <mergeCell ref="J57:J61"/>
    <mergeCell ref="K57:K61"/>
    <mergeCell ref="A63:A65"/>
    <mergeCell ref="B63:B65"/>
    <mergeCell ref="I63:I65"/>
    <mergeCell ref="J63:J65"/>
    <mergeCell ref="K63:K65"/>
    <mergeCell ref="A50:A51"/>
    <mergeCell ref="B50:B51"/>
    <mergeCell ref="I50:I51"/>
    <mergeCell ref="J50:J51"/>
    <mergeCell ref="K50:K51"/>
    <mergeCell ref="A53:A55"/>
    <mergeCell ref="B53:B55"/>
    <mergeCell ref="I53:I55"/>
    <mergeCell ref="J53:J55"/>
    <mergeCell ref="K53:K55"/>
    <mergeCell ref="A39:A42"/>
    <mergeCell ref="B39:B42"/>
    <mergeCell ref="I39:I42"/>
    <mergeCell ref="J39:J42"/>
    <mergeCell ref="K39:K42"/>
    <mergeCell ref="A44:A48"/>
    <mergeCell ref="B44:B48"/>
    <mergeCell ref="I44:I48"/>
    <mergeCell ref="J44:J48"/>
    <mergeCell ref="K44:K48"/>
    <mergeCell ref="A28:A32"/>
    <mergeCell ref="B28:B32"/>
    <mergeCell ref="I28:I32"/>
    <mergeCell ref="J28:J32"/>
    <mergeCell ref="K28:K32"/>
    <mergeCell ref="A34:A37"/>
    <mergeCell ref="B34:B37"/>
    <mergeCell ref="I34:I37"/>
    <mergeCell ref="J34:J37"/>
    <mergeCell ref="K34:K37"/>
    <mergeCell ref="A21:A23"/>
    <mergeCell ref="B21:B23"/>
    <mergeCell ref="I21:I23"/>
    <mergeCell ref="J21:J23"/>
    <mergeCell ref="K21:K23"/>
    <mergeCell ref="A25:A26"/>
    <mergeCell ref="B25:B26"/>
    <mergeCell ref="I25:I26"/>
    <mergeCell ref="J25:J26"/>
    <mergeCell ref="K25:K26"/>
    <mergeCell ref="B13:B15"/>
    <mergeCell ref="I13:I15"/>
    <mergeCell ref="J13:J15"/>
    <mergeCell ref="K13:K15"/>
    <mergeCell ref="A17:A19"/>
    <mergeCell ref="B17:B19"/>
    <mergeCell ref="I17:I19"/>
    <mergeCell ref="J17:J19"/>
    <mergeCell ref="K17:K19"/>
    <mergeCell ref="A220:A221"/>
    <mergeCell ref="B220:B221"/>
    <mergeCell ref="I220:I221"/>
    <mergeCell ref="J220:J221"/>
    <mergeCell ref="K220:K221"/>
    <mergeCell ref="A223:A226"/>
    <mergeCell ref="B223:B226"/>
    <mergeCell ref="I223:I226"/>
    <mergeCell ref="J223:J226"/>
    <mergeCell ref="K223:K226"/>
    <mergeCell ref="A213:A214"/>
    <mergeCell ref="B213:B214"/>
    <mergeCell ref="I213:I214"/>
    <mergeCell ref="J213:J214"/>
    <mergeCell ref="K213:K214"/>
    <mergeCell ref="A216:A218"/>
    <mergeCell ref="B216:B218"/>
    <mergeCell ref="I216:I218"/>
    <mergeCell ref="J216:J218"/>
    <mergeCell ref="K216:K218"/>
    <mergeCell ref="A205:A207"/>
    <mergeCell ref="B205:B207"/>
    <mergeCell ref="I205:I207"/>
    <mergeCell ref="J205:J207"/>
    <mergeCell ref="K205:K207"/>
    <mergeCell ref="A209:A211"/>
    <mergeCell ref="B209:B211"/>
    <mergeCell ref="I209:I211"/>
    <mergeCell ref="J209:J211"/>
    <mergeCell ref="K209:K211"/>
    <mergeCell ref="A195:A196"/>
    <mergeCell ref="B195:B196"/>
    <mergeCell ref="I195:I196"/>
    <mergeCell ref="J195:J196"/>
    <mergeCell ref="K195:K196"/>
    <mergeCell ref="A1:K1"/>
    <mergeCell ref="A3:A4"/>
    <mergeCell ref="B3:B4"/>
    <mergeCell ref="C3:C4"/>
    <mergeCell ref="D3:D4"/>
    <mergeCell ref="E3:E4"/>
    <mergeCell ref="F3:H3"/>
    <mergeCell ref="I3:K3"/>
    <mergeCell ref="A5:A7"/>
    <mergeCell ref="B5:B7"/>
    <mergeCell ref="I5:I7"/>
    <mergeCell ref="J5:J7"/>
    <mergeCell ref="K5:K7"/>
    <mergeCell ref="A9:A11"/>
    <mergeCell ref="B9:B11"/>
    <mergeCell ref="I9:I11"/>
    <mergeCell ref="J9:J11"/>
    <mergeCell ref="K9:K11"/>
    <mergeCell ref="A13:A15"/>
  </mergeCells>
  <pageMargins left="0.36" right="0.2" top="0.32" bottom="0.28999999999999998" header="0.17" footer="0.18"/>
  <pageSetup paperSize="9" orientation="landscape" r:id="rId1"/>
  <headerFooter>
    <oddFooter>&amp;CNA-255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K464"/>
  <sheetViews>
    <sheetView workbookViewId="0">
      <selection activeCell="E12" sqref="E12"/>
    </sheetView>
  </sheetViews>
  <sheetFormatPr defaultRowHeight="15"/>
  <cols>
    <col min="1" max="1" width="5.7109375" style="57" customWidth="1"/>
    <col min="2" max="2" width="30.85546875" style="19" customWidth="1"/>
    <col min="3" max="3" width="27.42578125" style="19" customWidth="1"/>
    <col min="4" max="4" width="13.28515625" style="57" customWidth="1"/>
    <col min="5" max="5" width="15.28515625" style="8" customWidth="1"/>
    <col min="6" max="7" width="8.85546875" style="8"/>
    <col min="8" max="8" width="8.85546875" style="58"/>
    <col min="9" max="9" width="8.85546875" style="57"/>
    <col min="10" max="10" width="7" style="57" customWidth="1"/>
    <col min="11" max="11" width="7.85546875" style="58" customWidth="1"/>
    <col min="12" max="249" width="8.85546875" style="8"/>
    <col min="250" max="251" width="5.140625" style="8" customWidth="1"/>
    <col min="252" max="252" width="12.5703125" style="8" bestFit="1" customWidth="1"/>
    <col min="253" max="253" width="13.28515625" style="8" bestFit="1" customWidth="1"/>
    <col min="254" max="254" width="13.5703125" style="8" bestFit="1" customWidth="1"/>
    <col min="255" max="255" width="10.28515625" style="8" bestFit="1" customWidth="1"/>
    <col min="256" max="256" width="23.7109375" style="8" bestFit="1" customWidth="1"/>
    <col min="257" max="257" width="11.7109375" style="8" bestFit="1" customWidth="1"/>
    <col min="258" max="258" width="9.7109375" style="8" bestFit="1" customWidth="1"/>
    <col min="259" max="259" width="22.28515625" style="8" bestFit="1" customWidth="1"/>
    <col min="260" max="260" width="52.140625" style="8" customWidth="1"/>
    <col min="261" max="261" width="22" style="8" bestFit="1" customWidth="1"/>
    <col min="262" max="262" width="8.85546875" style="8"/>
    <col min="263" max="263" width="26.140625" style="8" customWidth="1"/>
    <col min="264" max="264" width="19.85546875" style="8" customWidth="1"/>
    <col min="265" max="505" width="8.85546875" style="8"/>
    <col min="506" max="507" width="5.140625" style="8" customWidth="1"/>
    <col min="508" max="508" width="12.5703125" style="8" bestFit="1" customWidth="1"/>
    <col min="509" max="509" width="13.28515625" style="8" bestFit="1" customWidth="1"/>
    <col min="510" max="510" width="13.5703125" style="8" bestFit="1" customWidth="1"/>
    <col min="511" max="511" width="10.28515625" style="8" bestFit="1" customWidth="1"/>
    <col min="512" max="512" width="23.7109375" style="8" bestFit="1" customWidth="1"/>
    <col min="513" max="513" width="11.7109375" style="8" bestFit="1" customWidth="1"/>
    <col min="514" max="514" width="9.7109375" style="8" bestFit="1" customWidth="1"/>
    <col min="515" max="515" width="22.28515625" style="8" bestFit="1" customWidth="1"/>
    <col min="516" max="516" width="52.140625" style="8" customWidth="1"/>
    <col min="517" max="517" width="22" style="8" bestFit="1" customWidth="1"/>
    <col min="518" max="518" width="8.85546875" style="8"/>
    <col min="519" max="519" width="26.140625" style="8" customWidth="1"/>
    <col min="520" max="520" width="19.85546875" style="8" customWidth="1"/>
    <col min="521" max="761" width="8.85546875" style="8"/>
    <col min="762" max="763" width="5.140625" style="8" customWidth="1"/>
    <col min="764" max="764" width="12.5703125" style="8" bestFit="1" customWidth="1"/>
    <col min="765" max="765" width="13.28515625" style="8" bestFit="1" customWidth="1"/>
    <col min="766" max="766" width="13.5703125" style="8" bestFit="1" customWidth="1"/>
    <col min="767" max="767" width="10.28515625" style="8" bestFit="1" customWidth="1"/>
    <col min="768" max="768" width="23.7109375" style="8" bestFit="1" customWidth="1"/>
    <col min="769" max="769" width="11.7109375" style="8" bestFit="1" customWidth="1"/>
    <col min="770" max="770" width="9.7109375" style="8" bestFit="1" customWidth="1"/>
    <col min="771" max="771" width="22.28515625" style="8" bestFit="1" customWidth="1"/>
    <col min="772" max="772" width="52.140625" style="8" customWidth="1"/>
    <col min="773" max="773" width="22" style="8" bestFit="1" customWidth="1"/>
    <col min="774" max="774" width="8.85546875" style="8"/>
    <col min="775" max="775" width="26.140625" style="8" customWidth="1"/>
    <col min="776" max="776" width="19.85546875" style="8" customWidth="1"/>
    <col min="777" max="1017" width="8.85546875" style="8"/>
    <col min="1018" max="1019" width="5.140625" style="8" customWidth="1"/>
    <col min="1020" max="1020" width="12.5703125" style="8" bestFit="1" customWidth="1"/>
    <col min="1021" max="1021" width="13.28515625" style="8" bestFit="1" customWidth="1"/>
    <col min="1022" max="1022" width="13.5703125" style="8" bestFit="1" customWidth="1"/>
    <col min="1023" max="1023" width="10.28515625" style="8" bestFit="1" customWidth="1"/>
    <col min="1024" max="1024" width="23.7109375" style="8" bestFit="1" customWidth="1"/>
    <col min="1025" max="1025" width="11.7109375" style="8" bestFit="1" customWidth="1"/>
    <col min="1026" max="1026" width="9.7109375" style="8" bestFit="1" customWidth="1"/>
    <col min="1027" max="1027" width="22.28515625" style="8" bestFit="1" customWidth="1"/>
    <col min="1028" max="1028" width="52.140625" style="8" customWidth="1"/>
    <col min="1029" max="1029" width="22" style="8" bestFit="1" customWidth="1"/>
    <col min="1030" max="1030" width="8.85546875" style="8"/>
    <col min="1031" max="1031" width="26.140625" style="8" customWidth="1"/>
    <col min="1032" max="1032" width="19.85546875" style="8" customWidth="1"/>
    <col min="1033" max="1273" width="8.85546875" style="8"/>
    <col min="1274" max="1275" width="5.140625" style="8" customWidth="1"/>
    <col min="1276" max="1276" width="12.5703125" style="8" bestFit="1" customWidth="1"/>
    <col min="1277" max="1277" width="13.28515625" style="8" bestFit="1" customWidth="1"/>
    <col min="1278" max="1278" width="13.5703125" style="8" bestFit="1" customWidth="1"/>
    <col min="1279" max="1279" width="10.28515625" style="8" bestFit="1" customWidth="1"/>
    <col min="1280" max="1280" width="23.7109375" style="8" bestFit="1" customWidth="1"/>
    <col min="1281" max="1281" width="11.7109375" style="8" bestFit="1" customWidth="1"/>
    <col min="1282" max="1282" width="9.7109375" style="8" bestFit="1" customWidth="1"/>
    <col min="1283" max="1283" width="22.28515625" style="8" bestFit="1" customWidth="1"/>
    <col min="1284" max="1284" width="52.140625" style="8" customWidth="1"/>
    <col min="1285" max="1285" width="22" style="8" bestFit="1" customWidth="1"/>
    <col min="1286" max="1286" width="8.85546875" style="8"/>
    <col min="1287" max="1287" width="26.140625" style="8" customWidth="1"/>
    <col min="1288" max="1288" width="19.85546875" style="8" customWidth="1"/>
    <col min="1289" max="1529" width="8.85546875" style="8"/>
    <col min="1530" max="1531" width="5.140625" style="8" customWidth="1"/>
    <col min="1532" max="1532" width="12.5703125" style="8" bestFit="1" customWidth="1"/>
    <col min="1533" max="1533" width="13.28515625" style="8" bestFit="1" customWidth="1"/>
    <col min="1534" max="1534" width="13.5703125" style="8" bestFit="1" customWidth="1"/>
    <col min="1535" max="1535" width="10.28515625" style="8" bestFit="1" customWidth="1"/>
    <col min="1536" max="1536" width="23.7109375" style="8" bestFit="1" customWidth="1"/>
    <col min="1537" max="1537" width="11.7109375" style="8" bestFit="1" customWidth="1"/>
    <col min="1538" max="1538" width="9.7109375" style="8" bestFit="1" customWidth="1"/>
    <col min="1539" max="1539" width="22.28515625" style="8" bestFit="1" customWidth="1"/>
    <col min="1540" max="1540" width="52.140625" style="8" customWidth="1"/>
    <col min="1541" max="1541" width="22" style="8" bestFit="1" customWidth="1"/>
    <col min="1542" max="1542" width="8.85546875" style="8"/>
    <col min="1543" max="1543" width="26.140625" style="8" customWidth="1"/>
    <col min="1544" max="1544" width="19.85546875" style="8" customWidth="1"/>
    <col min="1545" max="1785" width="8.85546875" style="8"/>
    <col min="1786" max="1787" width="5.140625" style="8" customWidth="1"/>
    <col min="1788" max="1788" width="12.5703125" style="8" bestFit="1" customWidth="1"/>
    <col min="1789" max="1789" width="13.28515625" style="8" bestFit="1" customWidth="1"/>
    <col min="1790" max="1790" width="13.5703125" style="8" bestFit="1" customWidth="1"/>
    <col min="1791" max="1791" width="10.28515625" style="8" bestFit="1" customWidth="1"/>
    <col min="1792" max="1792" width="23.7109375" style="8" bestFit="1" customWidth="1"/>
    <col min="1793" max="1793" width="11.7109375" style="8" bestFit="1" customWidth="1"/>
    <col min="1794" max="1794" width="9.7109375" style="8" bestFit="1" customWidth="1"/>
    <col min="1795" max="1795" width="22.28515625" style="8" bestFit="1" customWidth="1"/>
    <col min="1796" max="1796" width="52.140625" style="8" customWidth="1"/>
    <col min="1797" max="1797" width="22" style="8" bestFit="1" customWidth="1"/>
    <col min="1798" max="1798" width="8.85546875" style="8"/>
    <col min="1799" max="1799" width="26.140625" style="8" customWidth="1"/>
    <col min="1800" max="1800" width="19.85546875" style="8" customWidth="1"/>
    <col min="1801" max="2041" width="8.85546875" style="8"/>
    <col min="2042" max="2043" width="5.140625" style="8" customWidth="1"/>
    <col min="2044" max="2044" width="12.5703125" style="8" bestFit="1" customWidth="1"/>
    <col min="2045" max="2045" width="13.28515625" style="8" bestFit="1" customWidth="1"/>
    <col min="2046" max="2046" width="13.5703125" style="8" bestFit="1" customWidth="1"/>
    <col min="2047" max="2047" width="10.28515625" style="8" bestFit="1" customWidth="1"/>
    <col min="2048" max="2048" width="23.7109375" style="8" bestFit="1" customWidth="1"/>
    <col min="2049" max="2049" width="11.7109375" style="8" bestFit="1" customWidth="1"/>
    <col min="2050" max="2050" width="9.7109375" style="8" bestFit="1" customWidth="1"/>
    <col min="2051" max="2051" width="22.28515625" style="8" bestFit="1" customWidth="1"/>
    <col min="2052" max="2052" width="52.140625" style="8" customWidth="1"/>
    <col min="2053" max="2053" width="22" style="8" bestFit="1" customWidth="1"/>
    <col min="2054" max="2054" width="8.85546875" style="8"/>
    <col min="2055" max="2055" width="26.140625" style="8" customWidth="1"/>
    <col min="2056" max="2056" width="19.85546875" style="8" customWidth="1"/>
    <col min="2057" max="2297" width="8.85546875" style="8"/>
    <col min="2298" max="2299" width="5.140625" style="8" customWidth="1"/>
    <col min="2300" max="2300" width="12.5703125" style="8" bestFit="1" customWidth="1"/>
    <col min="2301" max="2301" width="13.28515625" style="8" bestFit="1" customWidth="1"/>
    <col min="2302" max="2302" width="13.5703125" style="8" bestFit="1" customWidth="1"/>
    <col min="2303" max="2303" width="10.28515625" style="8" bestFit="1" customWidth="1"/>
    <col min="2304" max="2304" width="23.7109375" style="8" bestFit="1" customWidth="1"/>
    <col min="2305" max="2305" width="11.7109375" style="8" bestFit="1" customWidth="1"/>
    <col min="2306" max="2306" width="9.7109375" style="8" bestFit="1" customWidth="1"/>
    <col min="2307" max="2307" width="22.28515625" style="8" bestFit="1" customWidth="1"/>
    <col min="2308" max="2308" width="52.140625" style="8" customWidth="1"/>
    <col min="2309" max="2309" width="22" style="8" bestFit="1" customWidth="1"/>
    <col min="2310" max="2310" width="8.85546875" style="8"/>
    <col min="2311" max="2311" width="26.140625" style="8" customWidth="1"/>
    <col min="2312" max="2312" width="19.85546875" style="8" customWidth="1"/>
    <col min="2313" max="2553" width="8.85546875" style="8"/>
    <col min="2554" max="2555" width="5.140625" style="8" customWidth="1"/>
    <col min="2556" max="2556" width="12.5703125" style="8" bestFit="1" customWidth="1"/>
    <col min="2557" max="2557" width="13.28515625" style="8" bestFit="1" customWidth="1"/>
    <col min="2558" max="2558" width="13.5703125" style="8" bestFit="1" customWidth="1"/>
    <col min="2559" max="2559" width="10.28515625" style="8" bestFit="1" customWidth="1"/>
    <col min="2560" max="2560" width="23.7109375" style="8" bestFit="1" customWidth="1"/>
    <col min="2561" max="2561" width="11.7109375" style="8" bestFit="1" customWidth="1"/>
    <col min="2562" max="2562" width="9.7109375" style="8" bestFit="1" customWidth="1"/>
    <col min="2563" max="2563" width="22.28515625" style="8" bestFit="1" customWidth="1"/>
    <col min="2564" max="2564" width="52.140625" style="8" customWidth="1"/>
    <col min="2565" max="2565" width="22" style="8" bestFit="1" customWidth="1"/>
    <col min="2566" max="2566" width="8.85546875" style="8"/>
    <col min="2567" max="2567" width="26.140625" style="8" customWidth="1"/>
    <col min="2568" max="2568" width="19.85546875" style="8" customWidth="1"/>
    <col min="2569" max="2809" width="8.85546875" style="8"/>
    <col min="2810" max="2811" width="5.140625" style="8" customWidth="1"/>
    <col min="2812" max="2812" width="12.5703125" style="8" bestFit="1" customWidth="1"/>
    <col min="2813" max="2813" width="13.28515625" style="8" bestFit="1" customWidth="1"/>
    <col min="2814" max="2814" width="13.5703125" style="8" bestFit="1" customWidth="1"/>
    <col min="2815" max="2815" width="10.28515625" style="8" bestFit="1" customWidth="1"/>
    <col min="2816" max="2816" width="23.7109375" style="8" bestFit="1" customWidth="1"/>
    <col min="2817" max="2817" width="11.7109375" style="8" bestFit="1" customWidth="1"/>
    <col min="2818" max="2818" width="9.7109375" style="8" bestFit="1" customWidth="1"/>
    <col min="2819" max="2819" width="22.28515625" style="8" bestFit="1" customWidth="1"/>
    <col min="2820" max="2820" width="52.140625" style="8" customWidth="1"/>
    <col min="2821" max="2821" width="22" style="8" bestFit="1" customWidth="1"/>
    <col min="2822" max="2822" width="8.85546875" style="8"/>
    <col min="2823" max="2823" width="26.140625" style="8" customWidth="1"/>
    <col min="2824" max="2824" width="19.85546875" style="8" customWidth="1"/>
    <col min="2825" max="3065" width="8.85546875" style="8"/>
    <col min="3066" max="3067" width="5.140625" style="8" customWidth="1"/>
    <col min="3068" max="3068" width="12.5703125" style="8" bestFit="1" customWidth="1"/>
    <col min="3069" max="3069" width="13.28515625" style="8" bestFit="1" customWidth="1"/>
    <col min="3070" max="3070" width="13.5703125" style="8" bestFit="1" customWidth="1"/>
    <col min="3071" max="3071" width="10.28515625" style="8" bestFit="1" customWidth="1"/>
    <col min="3072" max="3072" width="23.7109375" style="8" bestFit="1" customWidth="1"/>
    <col min="3073" max="3073" width="11.7109375" style="8" bestFit="1" customWidth="1"/>
    <col min="3074" max="3074" width="9.7109375" style="8" bestFit="1" customWidth="1"/>
    <col min="3075" max="3075" width="22.28515625" style="8" bestFit="1" customWidth="1"/>
    <col min="3076" max="3076" width="52.140625" style="8" customWidth="1"/>
    <col min="3077" max="3077" width="22" style="8" bestFit="1" customWidth="1"/>
    <col min="3078" max="3078" width="8.85546875" style="8"/>
    <col min="3079" max="3079" width="26.140625" style="8" customWidth="1"/>
    <col min="3080" max="3080" width="19.85546875" style="8" customWidth="1"/>
    <col min="3081" max="3321" width="8.85546875" style="8"/>
    <col min="3322" max="3323" width="5.140625" style="8" customWidth="1"/>
    <col min="3324" max="3324" width="12.5703125" style="8" bestFit="1" customWidth="1"/>
    <col min="3325" max="3325" width="13.28515625" style="8" bestFit="1" customWidth="1"/>
    <col min="3326" max="3326" width="13.5703125" style="8" bestFit="1" customWidth="1"/>
    <col min="3327" max="3327" width="10.28515625" style="8" bestFit="1" customWidth="1"/>
    <col min="3328" max="3328" width="23.7109375" style="8" bestFit="1" customWidth="1"/>
    <col min="3329" max="3329" width="11.7109375" style="8" bestFit="1" customWidth="1"/>
    <col min="3330" max="3330" width="9.7109375" style="8" bestFit="1" customWidth="1"/>
    <col min="3331" max="3331" width="22.28515625" style="8" bestFit="1" customWidth="1"/>
    <col min="3332" max="3332" width="52.140625" style="8" customWidth="1"/>
    <col min="3333" max="3333" width="22" style="8" bestFit="1" customWidth="1"/>
    <col min="3334" max="3334" width="8.85546875" style="8"/>
    <col min="3335" max="3335" width="26.140625" style="8" customWidth="1"/>
    <col min="3336" max="3336" width="19.85546875" style="8" customWidth="1"/>
    <col min="3337" max="3577" width="8.85546875" style="8"/>
    <col min="3578" max="3579" width="5.140625" style="8" customWidth="1"/>
    <col min="3580" max="3580" width="12.5703125" style="8" bestFit="1" customWidth="1"/>
    <col min="3581" max="3581" width="13.28515625" style="8" bestFit="1" customWidth="1"/>
    <col min="3582" max="3582" width="13.5703125" style="8" bestFit="1" customWidth="1"/>
    <col min="3583" max="3583" width="10.28515625" style="8" bestFit="1" customWidth="1"/>
    <col min="3584" max="3584" width="23.7109375" style="8" bestFit="1" customWidth="1"/>
    <col min="3585" max="3585" width="11.7109375" style="8" bestFit="1" customWidth="1"/>
    <col min="3586" max="3586" width="9.7109375" style="8" bestFit="1" customWidth="1"/>
    <col min="3587" max="3587" width="22.28515625" style="8" bestFit="1" customWidth="1"/>
    <col min="3588" max="3588" width="52.140625" style="8" customWidth="1"/>
    <col min="3589" max="3589" width="22" style="8" bestFit="1" customWidth="1"/>
    <col min="3590" max="3590" width="8.85546875" style="8"/>
    <col min="3591" max="3591" width="26.140625" style="8" customWidth="1"/>
    <col min="3592" max="3592" width="19.85546875" style="8" customWidth="1"/>
    <col min="3593" max="3833" width="8.85546875" style="8"/>
    <col min="3834" max="3835" width="5.140625" style="8" customWidth="1"/>
    <col min="3836" max="3836" width="12.5703125" style="8" bestFit="1" customWidth="1"/>
    <col min="3837" max="3837" width="13.28515625" style="8" bestFit="1" customWidth="1"/>
    <col min="3838" max="3838" width="13.5703125" style="8" bestFit="1" customWidth="1"/>
    <col min="3839" max="3839" width="10.28515625" style="8" bestFit="1" customWidth="1"/>
    <col min="3840" max="3840" width="23.7109375" style="8" bestFit="1" customWidth="1"/>
    <col min="3841" max="3841" width="11.7109375" style="8" bestFit="1" customWidth="1"/>
    <col min="3842" max="3842" width="9.7109375" style="8" bestFit="1" customWidth="1"/>
    <col min="3843" max="3843" width="22.28515625" style="8" bestFit="1" customWidth="1"/>
    <col min="3844" max="3844" width="52.140625" style="8" customWidth="1"/>
    <col min="3845" max="3845" width="22" style="8" bestFit="1" customWidth="1"/>
    <col min="3846" max="3846" width="8.85546875" style="8"/>
    <col min="3847" max="3847" width="26.140625" style="8" customWidth="1"/>
    <col min="3848" max="3848" width="19.85546875" style="8" customWidth="1"/>
    <col min="3849" max="4089" width="8.85546875" style="8"/>
    <col min="4090" max="4091" width="5.140625" style="8" customWidth="1"/>
    <col min="4092" max="4092" width="12.5703125" style="8" bestFit="1" customWidth="1"/>
    <col min="4093" max="4093" width="13.28515625" style="8" bestFit="1" customWidth="1"/>
    <col min="4094" max="4094" width="13.5703125" style="8" bestFit="1" customWidth="1"/>
    <col min="4095" max="4095" width="10.28515625" style="8" bestFit="1" customWidth="1"/>
    <col min="4096" max="4096" width="23.7109375" style="8" bestFit="1" customWidth="1"/>
    <col min="4097" max="4097" width="11.7109375" style="8" bestFit="1" customWidth="1"/>
    <col min="4098" max="4098" width="9.7109375" style="8" bestFit="1" customWidth="1"/>
    <col min="4099" max="4099" width="22.28515625" style="8" bestFit="1" customWidth="1"/>
    <col min="4100" max="4100" width="52.140625" style="8" customWidth="1"/>
    <col min="4101" max="4101" width="22" style="8" bestFit="1" customWidth="1"/>
    <col min="4102" max="4102" width="8.85546875" style="8"/>
    <col min="4103" max="4103" width="26.140625" style="8" customWidth="1"/>
    <col min="4104" max="4104" width="19.85546875" style="8" customWidth="1"/>
    <col min="4105" max="4345" width="8.85546875" style="8"/>
    <col min="4346" max="4347" width="5.140625" style="8" customWidth="1"/>
    <col min="4348" max="4348" width="12.5703125" style="8" bestFit="1" customWidth="1"/>
    <col min="4349" max="4349" width="13.28515625" style="8" bestFit="1" customWidth="1"/>
    <col min="4350" max="4350" width="13.5703125" style="8" bestFit="1" customWidth="1"/>
    <col min="4351" max="4351" width="10.28515625" style="8" bestFit="1" customWidth="1"/>
    <col min="4352" max="4352" width="23.7109375" style="8" bestFit="1" customWidth="1"/>
    <col min="4353" max="4353" width="11.7109375" style="8" bestFit="1" customWidth="1"/>
    <col min="4354" max="4354" width="9.7109375" style="8" bestFit="1" customWidth="1"/>
    <col min="4355" max="4355" width="22.28515625" style="8" bestFit="1" customWidth="1"/>
    <col min="4356" max="4356" width="52.140625" style="8" customWidth="1"/>
    <col min="4357" max="4357" width="22" style="8" bestFit="1" customWidth="1"/>
    <col min="4358" max="4358" width="8.85546875" style="8"/>
    <col min="4359" max="4359" width="26.140625" style="8" customWidth="1"/>
    <col min="4360" max="4360" width="19.85546875" style="8" customWidth="1"/>
    <col min="4361" max="4601" width="8.85546875" style="8"/>
    <col min="4602" max="4603" width="5.140625" style="8" customWidth="1"/>
    <col min="4604" max="4604" width="12.5703125" style="8" bestFit="1" customWidth="1"/>
    <col min="4605" max="4605" width="13.28515625" style="8" bestFit="1" customWidth="1"/>
    <col min="4606" max="4606" width="13.5703125" style="8" bestFit="1" customWidth="1"/>
    <col min="4607" max="4607" width="10.28515625" style="8" bestFit="1" customWidth="1"/>
    <col min="4608" max="4608" width="23.7109375" style="8" bestFit="1" customWidth="1"/>
    <col min="4609" max="4609" width="11.7109375" style="8" bestFit="1" customWidth="1"/>
    <col min="4610" max="4610" width="9.7109375" style="8" bestFit="1" customWidth="1"/>
    <col min="4611" max="4611" width="22.28515625" style="8" bestFit="1" customWidth="1"/>
    <col min="4612" max="4612" width="52.140625" style="8" customWidth="1"/>
    <col min="4613" max="4613" width="22" style="8" bestFit="1" customWidth="1"/>
    <col min="4614" max="4614" width="8.85546875" style="8"/>
    <col min="4615" max="4615" width="26.140625" style="8" customWidth="1"/>
    <col min="4616" max="4616" width="19.85546875" style="8" customWidth="1"/>
    <col min="4617" max="4857" width="8.85546875" style="8"/>
    <col min="4858" max="4859" width="5.140625" style="8" customWidth="1"/>
    <col min="4860" max="4860" width="12.5703125" style="8" bestFit="1" customWidth="1"/>
    <col min="4861" max="4861" width="13.28515625" style="8" bestFit="1" customWidth="1"/>
    <col min="4862" max="4862" width="13.5703125" style="8" bestFit="1" customWidth="1"/>
    <col min="4863" max="4863" width="10.28515625" style="8" bestFit="1" customWidth="1"/>
    <col min="4864" max="4864" width="23.7109375" style="8" bestFit="1" customWidth="1"/>
    <col min="4865" max="4865" width="11.7109375" style="8" bestFit="1" customWidth="1"/>
    <col min="4866" max="4866" width="9.7109375" style="8" bestFit="1" customWidth="1"/>
    <col min="4867" max="4867" width="22.28515625" style="8" bestFit="1" customWidth="1"/>
    <col min="4868" max="4868" width="52.140625" style="8" customWidth="1"/>
    <col min="4869" max="4869" width="22" style="8" bestFit="1" customWidth="1"/>
    <col min="4870" max="4870" width="8.85546875" style="8"/>
    <col min="4871" max="4871" width="26.140625" style="8" customWidth="1"/>
    <col min="4872" max="4872" width="19.85546875" style="8" customWidth="1"/>
    <col min="4873" max="5113" width="8.85546875" style="8"/>
    <col min="5114" max="5115" width="5.140625" style="8" customWidth="1"/>
    <col min="5116" max="5116" width="12.5703125" style="8" bestFit="1" customWidth="1"/>
    <col min="5117" max="5117" width="13.28515625" style="8" bestFit="1" customWidth="1"/>
    <col min="5118" max="5118" width="13.5703125" style="8" bestFit="1" customWidth="1"/>
    <col min="5119" max="5119" width="10.28515625" style="8" bestFit="1" customWidth="1"/>
    <col min="5120" max="5120" width="23.7109375" style="8" bestFit="1" customWidth="1"/>
    <col min="5121" max="5121" width="11.7109375" style="8" bestFit="1" customWidth="1"/>
    <col min="5122" max="5122" width="9.7109375" style="8" bestFit="1" customWidth="1"/>
    <col min="5123" max="5123" width="22.28515625" style="8" bestFit="1" customWidth="1"/>
    <col min="5124" max="5124" width="52.140625" style="8" customWidth="1"/>
    <col min="5125" max="5125" width="22" style="8" bestFit="1" customWidth="1"/>
    <col min="5126" max="5126" width="8.85546875" style="8"/>
    <col min="5127" max="5127" width="26.140625" style="8" customWidth="1"/>
    <col min="5128" max="5128" width="19.85546875" style="8" customWidth="1"/>
    <col min="5129" max="5369" width="8.85546875" style="8"/>
    <col min="5370" max="5371" width="5.140625" style="8" customWidth="1"/>
    <col min="5372" max="5372" width="12.5703125" style="8" bestFit="1" customWidth="1"/>
    <col min="5373" max="5373" width="13.28515625" style="8" bestFit="1" customWidth="1"/>
    <col min="5374" max="5374" width="13.5703125" style="8" bestFit="1" customWidth="1"/>
    <col min="5375" max="5375" width="10.28515625" style="8" bestFit="1" customWidth="1"/>
    <col min="5376" max="5376" width="23.7109375" style="8" bestFit="1" customWidth="1"/>
    <col min="5377" max="5377" width="11.7109375" style="8" bestFit="1" customWidth="1"/>
    <col min="5378" max="5378" width="9.7109375" style="8" bestFit="1" customWidth="1"/>
    <col min="5379" max="5379" width="22.28515625" style="8" bestFit="1" customWidth="1"/>
    <col min="5380" max="5380" width="52.140625" style="8" customWidth="1"/>
    <col min="5381" max="5381" width="22" style="8" bestFit="1" customWidth="1"/>
    <col min="5382" max="5382" width="8.85546875" style="8"/>
    <col min="5383" max="5383" width="26.140625" style="8" customWidth="1"/>
    <col min="5384" max="5384" width="19.85546875" style="8" customWidth="1"/>
    <col min="5385" max="5625" width="8.85546875" style="8"/>
    <col min="5626" max="5627" width="5.140625" style="8" customWidth="1"/>
    <col min="5628" max="5628" width="12.5703125" style="8" bestFit="1" customWidth="1"/>
    <col min="5629" max="5629" width="13.28515625" style="8" bestFit="1" customWidth="1"/>
    <col min="5630" max="5630" width="13.5703125" style="8" bestFit="1" customWidth="1"/>
    <col min="5631" max="5631" width="10.28515625" style="8" bestFit="1" customWidth="1"/>
    <col min="5632" max="5632" width="23.7109375" style="8" bestFit="1" customWidth="1"/>
    <col min="5633" max="5633" width="11.7109375" style="8" bestFit="1" customWidth="1"/>
    <col min="5634" max="5634" width="9.7109375" style="8" bestFit="1" customWidth="1"/>
    <col min="5635" max="5635" width="22.28515625" style="8" bestFit="1" customWidth="1"/>
    <col min="5636" max="5636" width="52.140625" style="8" customWidth="1"/>
    <col min="5637" max="5637" width="22" style="8" bestFit="1" customWidth="1"/>
    <col min="5638" max="5638" width="8.85546875" style="8"/>
    <col min="5639" max="5639" width="26.140625" style="8" customWidth="1"/>
    <col min="5640" max="5640" width="19.85546875" style="8" customWidth="1"/>
    <col min="5641" max="5881" width="8.85546875" style="8"/>
    <col min="5882" max="5883" width="5.140625" style="8" customWidth="1"/>
    <col min="5884" max="5884" width="12.5703125" style="8" bestFit="1" customWidth="1"/>
    <col min="5885" max="5885" width="13.28515625" style="8" bestFit="1" customWidth="1"/>
    <col min="5886" max="5886" width="13.5703125" style="8" bestFit="1" customWidth="1"/>
    <col min="5887" max="5887" width="10.28515625" style="8" bestFit="1" customWidth="1"/>
    <col min="5888" max="5888" width="23.7109375" style="8" bestFit="1" customWidth="1"/>
    <col min="5889" max="5889" width="11.7109375" style="8" bestFit="1" customWidth="1"/>
    <col min="5890" max="5890" width="9.7109375" style="8" bestFit="1" customWidth="1"/>
    <col min="5891" max="5891" width="22.28515625" style="8" bestFit="1" customWidth="1"/>
    <col min="5892" max="5892" width="52.140625" style="8" customWidth="1"/>
    <col min="5893" max="5893" width="22" style="8" bestFit="1" customWidth="1"/>
    <col min="5894" max="5894" width="8.85546875" style="8"/>
    <col min="5895" max="5895" width="26.140625" style="8" customWidth="1"/>
    <col min="5896" max="5896" width="19.85546875" style="8" customWidth="1"/>
    <col min="5897" max="6137" width="8.85546875" style="8"/>
    <col min="6138" max="6139" width="5.140625" style="8" customWidth="1"/>
    <col min="6140" max="6140" width="12.5703125" style="8" bestFit="1" customWidth="1"/>
    <col min="6141" max="6141" width="13.28515625" style="8" bestFit="1" customWidth="1"/>
    <col min="6142" max="6142" width="13.5703125" style="8" bestFit="1" customWidth="1"/>
    <col min="6143" max="6143" width="10.28515625" style="8" bestFit="1" customWidth="1"/>
    <col min="6144" max="6144" width="23.7109375" style="8" bestFit="1" customWidth="1"/>
    <col min="6145" max="6145" width="11.7109375" style="8" bestFit="1" customWidth="1"/>
    <col min="6146" max="6146" width="9.7109375" style="8" bestFit="1" customWidth="1"/>
    <col min="6147" max="6147" width="22.28515625" style="8" bestFit="1" customWidth="1"/>
    <col min="6148" max="6148" width="52.140625" style="8" customWidth="1"/>
    <col min="6149" max="6149" width="22" style="8" bestFit="1" customWidth="1"/>
    <col min="6150" max="6150" width="8.85546875" style="8"/>
    <col min="6151" max="6151" width="26.140625" style="8" customWidth="1"/>
    <col min="6152" max="6152" width="19.85546875" style="8" customWidth="1"/>
    <col min="6153" max="6393" width="8.85546875" style="8"/>
    <col min="6394" max="6395" width="5.140625" style="8" customWidth="1"/>
    <col min="6396" max="6396" width="12.5703125" style="8" bestFit="1" customWidth="1"/>
    <col min="6397" max="6397" width="13.28515625" style="8" bestFit="1" customWidth="1"/>
    <col min="6398" max="6398" width="13.5703125" style="8" bestFit="1" customWidth="1"/>
    <col min="6399" max="6399" width="10.28515625" style="8" bestFit="1" customWidth="1"/>
    <col min="6400" max="6400" width="23.7109375" style="8" bestFit="1" customWidth="1"/>
    <col min="6401" max="6401" width="11.7109375" style="8" bestFit="1" customWidth="1"/>
    <col min="6402" max="6402" width="9.7109375" style="8" bestFit="1" customWidth="1"/>
    <col min="6403" max="6403" width="22.28515625" style="8" bestFit="1" customWidth="1"/>
    <col min="6404" max="6404" width="52.140625" style="8" customWidth="1"/>
    <col min="6405" max="6405" width="22" style="8" bestFit="1" customWidth="1"/>
    <col min="6406" max="6406" width="8.85546875" style="8"/>
    <col min="6407" max="6407" width="26.140625" style="8" customWidth="1"/>
    <col min="6408" max="6408" width="19.85546875" style="8" customWidth="1"/>
    <col min="6409" max="6649" width="8.85546875" style="8"/>
    <col min="6650" max="6651" width="5.140625" style="8" customWidth="1"/>
    <col min="6652" max="6652" width="12.5703125" style="8" bestFit="1" customWidth="1"/>
    <col min="6653" max="6653" width="13.28515625" style="8" bestFit="1" customWidth="1"/>
    <col min="6654" max="6654" width="13.5703125" style="8" bestFit="1" customWidth="1"/>
    <col min="6655" max="6655" width="10.28515625" style="8" bestFit="1" customWidth="1"/>
    <col min="6656" max="6656" width="23.7109375" style="8" bestFit="1" customWidth="1"/>
    <col min="6657" max="6657" width="11.7109375" style="8" bestFit="1" customWidth="1"/>
    <col min="6658" max="6658" width="9.7109375" style="8" bestFit="1" customWidth="1"/>
    <col min="6659" max="6659" width="22.28515625" style="8" bestFit="1" customWidth="1"/>
    <col min="6660" max="6660" width="52.140625" style="8" customWidth="1"/>
    <col min="6661" max="6661" width="22" style="8" bestFit="1" customWidth="1"/>
    <col min="6662" max="6662" width="8.85546875" style="8"/>
    <col min="6663" max="6663" width="26.140625" style="8" customWidth="1"/>
    <col min="6664" max="6664" width="19.85546875" style="8" customWidth="1"/>
    <col min="6665" max="6905" width="8.85546875" style="8"/>
    <col min="6906" max="6907" width="5.140625" style="8" customWidth="1"/>
    <col min="6908" max="6908" width="12.5703125" style="8" bestFit="1" customWidth="1"/>
    <col min="6909" max="6909" width="13.28515625" style="8" bestFit="1" customWidth="1"/>
    <col min="6910" max="6910" width="13.5703125" style="8" bestFit="1" customWidth="1"/>
    <col min="6911" max="6911" width="10.28515625" style="8" bestFit="1" customWidth="1"/>
    <col min="6912" max="6912" width="23.7109375" style="8" bestFit="1" customWidth="1"/>
    <col min="6913" max="6913" width="11.7109375" style="8" bestFit="1" customWidth="1"/>
    <col min="6914" max="6914" width="9.7109375" style="8" bestFit="1" customWidth="1"/>
    <col min="6915" max="6915" width="22.28515625" style="8" bestFit="1" customWidth="1"/>
    <col min="6916" max="6916" width="52.140625" style="8" customWidth="1"/>
    <col min="6917" max="6917" width="22" style="8" bestFit="1" customWidth="1"/>
    <col min="6918" max="6918" width="8.85546875" style="8"/>
    <col min="6919" max="6919" width="26.140625" style="8" customWidth="1"/>
    <col min="6920" max="6920" width="19.85546875" style="8" customWidth="1"/>
    <col min="6921" max="7161" width="8.85546875" style="8"/>
    <col min="7162" max="7163" width="5.140625" style="8" customWidth="1"/>
    <col min="7164" max="7164" width="12.5703125" style="8" bestFit="1" customWidth="1"/>
    <col min="7165" max="7165" width="13.28515625" style="8" bestFit="1" customWidth="1"/>
    <col min="7166" max="7166" width="13.5703125" style="8" bestFit="1" customWidth="1"/>
    <col min="7167" max="7167" width="10.28515625" style="8" bestFit="1" customWidth="1"/>
    <col min="7168" max="7168" width="23.7109375" style="8" bestFit="1" customWidth="1"/>
    <col min="7169" max="7169" width="11.7109375" style="8" bestFit="1" customWidth="1"/>
    <col min="7170" max="7170" width="9.7109375" style="8" bestFit="1" customWidth="1"/>
    <col min="7171" max="7171" width="22.28515625" style="8" bestFit="1" customWidth="1"/>
    <col min="7172" max="7172" width="52.140625" style="8" customWidth="1"/>
    <col min="7173" max="7173" width="22" style="8" bestFit="1" customWidth="1"/>
    <col min="7174" max="7174" width="8.85546875" style="8"/>
    <col min="7175" max="7175" width="26.140625" style="8" customWidth="1"/>
    <col min="7176" max="7176" width="19.85546875" style="8" customWidth="1"/>
    <col min="7177" max="7417" width="8.85546875" style="8"/>
    <col min="7418" max="7419" width="5.140625" style="8" customWidth="1"/>
    <col min="7420" max="7420" width="12.5703125" style="8" bestFit="1" customWidth="1"/>
    <col min="7421" max="7421" width="13.28515625" style="8" bestFit="1" customWidth="1"/>
    <col min="7422" max="7422" width="13.5703125" style="8" bestFit="1" customWidth="1"/>
    <col min="7423" max="7423" width="10.28515625" style="8" bestFit="1" customWidth="1"/>
    <col min="7424" max="7424" width="23.7109375" style="8" bestFit="1" customWidth="1"/>
    <col min="7425" max="7425" width="11.7109375" style="8" bestFit="1" customWidth="1"/>
    <col min="7426" max="7426" width="9.7109375" style="8" bestFit="1" customWidth="1"/>
    <col min="7427" max="7427" width="22.28515625" style="8" bestFit="1" customWidth="1"/>
    <col min="7428" max="7428" width="52.140625" style="8" customWidth="1"/>
    <col min="7429" max="7429" width="22" style="8" bestFit="1" customWidth="1"/>
    <col min="7430" max="7430" width="8.85546875" style="8"/>
    <col min="7431" max="7431" width="26.140625" style="8" customWidth="1"/>
    <col min="7432" max="7432" width="19.85546875" style="8" customWidth="1"/>
    <col min="7433" max="7673" width="8.85546875" style="8"/>
    <col min="7674" max="7675" width="5.140625" style="8" customWidth="1"/>
    <col min="7676" max="7676" width="12.5703125" style="8" bestFit="1" customWidth="1"/>
    <col min="7677" max="7677" width="13.28515625" style="8" bestFit="1" customWidth="1"/>
    <col min="7678" max="7678" width="13.5703125" style="8" bestFit="1" customWidth="1"/>
    <col min="7679" max="7679" width="10.28515625" style="8" bestFit="1" customWidth="1"/>
    <col min="7680" max="7680" width="23.7109375" style="8" bestFit="1" customWidth="1"/>
    <col min="7681" max="7681" width="11.7109375" style="8" bestFit="1" customWidth="1"/>
    <col min="7682" max="7682" width="9.7109375" style="8" bestFit="1" customWidth="1"/>
    <col min="7683" max="7683" width="22.28515625" style="8" bestFit="1" customWidth="1"/>
    <col min="7684" max="7684" width="52.140625" style="8" customWidth="1"/>
    <col min="7685" max="7685" width="22" style="8" bestFit="1" customWidth="1"/>
    <col min="7686" max="7686" width="8.85546875" style="8"/>
    <col min="7687" max="7687" width="26.140625" style="8" customWidth="1"/>
    <col min="7688" max="7688" width="19.85546875" style="8" customWidth="1"/>
    <col min="7689" max="7929" width="8.85546875" style="8"/>
    <col min="7930" max="7931" width="5.140625" style="8" customWidth="1"/>
    <col min="7932" max="7932" width="12.5703125" style="8" bestFit="1" customWidth="1"/>
    <col min="7933" max="7933" width="13.28515625" style="8" bestFit="1" customWidth="1"/>
    <col min="7934" max="7934" width="13.5703125" style="8" bestFit="1" customWidth="1"/>
    <col min="7935" max="7935" width="10.28515625" style="8" bestFit="1" customWidth="1"/>
    <col min="7936" max="7936" width="23.7109375" style="8" bestFit="1" customWidth="1"/>
    <col min="7937" max="7937" width="11.7109375" style="8" bestFit="1" customWidth="1"/>
    <col min="7938" max="7938" width="9.7109375" style="8" bestFit="1" customWidth="1"/>
    <col min="7939" max="7939" width="22.28515625" style="8" bestFit="1" customWidth="1"/>
    <col min="7940" max="7940" width="52.140625" style="8" customWidth="1"/>
    <col min="7941" max="7941" width="22" style="8" bestFit="1" customWidth="1"/>
    <col min="7942" max="7942" width="8.85546875" style="8"/>
    <col min="7943" max="7943" width="26.140625" style="8" customWidth="1"/>
    <col min="7944" max="7944" width="19.85546875" style="8" customWidth="1"/>
    <col min="7945" max="8185" width="8.85546875" style="8"/>
    <col min="8186" max="8187" width="5.140625" style="8" customWidth="1"/>
    <col min="8188" max="8188" width="12.5703125" style="8" bestFit="1" customWidth="1"/>
    <col min="8189" max="8189" width="13.28515625" style="8" bestFit="1" customWidth="1"/>
    <col min="8190" max="8190" width="13.5703125" style="8" bestFit="1" customWidth="1"/>
    <col min="8191" max="8191" width="10.28515625" style="8" bestFit="1" customWidth="1"/>
    <col min="8192" max="8192" width="23.7109375" style="8" bestFit="1" customWidth="1"/>
    <col min="8193" max="8193" width="11.7109375" style="8" bestFit="1" customWidth="1"/>
    <col min="8194" max="8194" width="9.7109375" style="8" bestFit="1" customWidth="1"/>
    <col min="8195" max="8195" width="22.28515625" style="8" bestFit="1" customWidth="1"/>
    <col min="8196" max="8196" width="52.140625" style="8" customWidth="1"/>
    <col min="8197" max="8197" width="22" style="8" bestFit="1" customWidth="1"/>
    <col min="8198" max="8198" width="8.85546875" style="8"/>
    <col min="8199" max="8199" width="26.140625" style="8" customWidth="1"/>
    <col min="8200" max="8200" width="19.85546875" style="8" customWidth="1"/>
    <col min="8201" max="8441" width="8.85546875" style="8"/>
    <col min="8442" max="8443" width="5.140625" style="8" customWidth="1"/>
    <col min="8444" max="8444" width="12.5703125" style="8" bestFit="1" customWidth="1"/>
    <col min="8445" max="8445" width="13.28515625" style="8" bestFit="1" customWidth="1"/>
    <col min="8446" max="8446" width="13.5703125" style="8" bestFit="1" customWidth="1"/>
    <col min="8447" max="8447" width="10.28515625" style="8" bestFit="1" customWidth="1"/>
    <col min="8448" max="8448" width="23.7109375" style="8" bestFit="1" customWidth="1"/>
    <col min="8449" max="8449" width="11.7109375" style="8" bestFit="1" customWidth="1"/>
    <col min="8450" max="8450" width="9.7109375" style="8" bestFit="1" customWidth="1"/>
    <col min="8451" max="8451" width="22.28515625" style="8" bestFit="1" customWidth="1"/>
    <col min="8452" max="8452" width="52.140625" style="8" customWidth="1"/>
    <col min="8453" max="8453" width="22" style="8" bestFit="1" customWidth="1"/>
    <col min="8454" max="8454" width="8.85546875" style="8"/>
    <col min="8455" max="8455" width="26.140625" style="8" customWidth="1"/>
    <col min="8456" max="8456" width="19.85546875" style="8" customWidth="1"/>
    <col min="8457" max="8697" width="8.85546875" style="8"/>
    <col min="8698" max="8699" width="5.140625" style="8" customWidth="1"/>
    <col min="8700" max="8700" width="12.5703125" style="8" bestFit="1" customWidth="1"/>
    <col min="8701" max="8701" width="13.28515625" style="8" bestFit="1" customWidth="1"/>
    <col min="8702" max="8702" width="13.5703125" style="8" bestFit="1" customWidth="1"/>
    <col min="8703" max="8703" width="10.28515625" style="8" bestFit="1" customWidth="1"/>
    <col min="8704" max="8704" width="23.7109375" style="8" bestFit="1" customWidth="1"/>
    <col min="8705" max="8705" width="11.7109375" style="8" bestFit="1" customWidth="1"/>
    <col min="8706" max="8706" width="9.7109375" style="8" bestFit="1" customWidth="1"/>
    <col min="8707" max="8707" width="22.28515625" style="8" bestFit="1" customWidth="1"/>
    <col min="8708" max="8708" width="52.140625" style="8" customWidth="1"/>
    <col min="8709" max="8709" width="22" style="8" bestFit="1" customWidth="1"/>
    <col min="8710" max="8710" width="8.85546875" style="8"/>
    <col min="8711" max="8711" width="26.140625" style="8" customWidth="1"/>
    <col min="8712" max="8712" width="19.85546875" style="8" customWidth="1"/>
    <col min="8713" max="8953" width="8.85546875" style="8"/>
    <col min="8954" max="8955" width="5.140625" style="8" customWidth="1"/>
    <col min="8956" max="8956" width="12.5703125" style="8" bestFit="1" customWidth="1"/>
    <col min="8957" max="8957" width="13.28515625" style="8" bestFit="1" customWidth="1"/>
    <col min="8958" max="8958" width="13.5703125" style="8" bestFit="1" customWidth="1"/>
    <col min="8959" max="8959" width="10.28515625" style="8" bestFit="1" customWidth="1"/>
    <col min="8960" max="8960" width="23.7109375" style="8" bestFit="1" customWidth="1"/>
    <col min="8961" max="8961" width="11.7109375" style="8" bestFit="1" customWidth="1"/>
    <col min="8962" max="8962" width="9.7109375" style="8" bestFit="1" customWidth="1"/>
    <col min="8963" max="8963" width="22.28515625" style="8" bestFit="1" customWidth="1"/>
    <col min="8964" max="8964" width="52.140625" style="8" customWidth="1"/>
    <col min="8965" max="8965" width="22" style="8" bestFit="1" customWidth="1"/>
    <col min="8966" max="8966" width="8.85546875" style="8"/>
    <col min="8967" max="8967" width="26.140625" style="8" customWidth="1"/>
    <col min="8968" max="8968" width="19.85546875" style="8" customWidth="1"/>
    <col min="8969" max="9209" width="8.85546875" style="8"/>
    <col min="9210" max="9211" width="5.140625" style="8" customWidth="1"/>
    <col min="9212" max="9212" width="12.5703125" style="8" bestFit="1" customWidth="1"/>
    <col min="9213" max="9213" width="13.28515625" style="8" bestFit="1" customWidth="1"/>
    <col min="9214" max="9214" width="13.5703125" style="8" bestFit="1" customWidth="1"/>
    <col min="9215" max="9215" width="10.28515625" style="8" bestFit="1" customWidth="1"/>
    <col min="9216" max="9216" width="23.7109375" style="8" bestFit="1" customWidth="1"/>
    <col min="9217" max="9217" width="11.7109375" style="8" bestFit="1" customWidth="1"/>
    <col min="9218" max="9218" width="9.7109375" style="8" bestFit="1" customWidth="1"/>
    <col min="9219" max="9219" width="22.28515625" style="8" bestFit="1" customWidth="1"/>
    <col min="9220" max="9220" width="52.140625" style="8" customWidth="1"/>
    <col min="9221" max="9221" width="22" style="8" bestFit="1" customWidth="1"/>
    <col min="9222" max="9222" width="8.85546875" style="8"/>
    <col min="9223" max="9223" width="26.140625" style="8" customWidth="1"/>
    <col min="9224" max="9224" width="19.85546875" style="8" customWidth="1"/>
    <col min="9225" max="9465" width="8.85546875" style="8"/>
    <col min="9466" max="9467" width="5.140625" style="8" customWidth="1"/>
    <col min="9468" max="9468" width="12.5703125" style="8" bestFit="1" customWidth="1"/>
    <col min="9469" max="9469" width="13.28515625" style="8" bestFit="1" customWidth="1"/>
    <col min="9470" max="9470" width="13.5703125" style="8" bestFit="1" customWidth="1"/>
    <col min="9471" max="9471" width="10.28515625" style="8" bestFit="1" customWidth="1"/>
    <col min="9472" max="9472" width="23.7109375" style="8" bestFit="1" customWidth="1"/>
    <col min="9473" max="9473" width="11.7109375" style="8" bestFit="1" customWidth="1"/>
    <col min="9474" max="9474" width="9.7109375" style="8" bestFit="1" customWidth="1"/>
    <col min="9475" max="9475" width="22.28515625" style="8" bestFit="1" customWidth="1"/>
    <col min="9476" max="9476" width="52.140625" style="8" customWidth="1"/>
    <col min="9477" max="9477" width="22" style="8" bestFit="1" customWidth="1"/>
    <col min="9478" max="9478" width="8.85546875" style="8"/>
    <col min="9479" max="9479" width="26.140625" style="8" customWidth="1"/>
    <col min="9480" max="9480" width="19.85546875" style="8" customWidth="1"/>
    <col min="9481" max="9721" width="8.85546875" style="8"/>
    <col min="9722" max="9723" width="5.140625" style="8" customWidth="1"/>
    <col min="9724" max="9724" width="12.5703125" style="8" bestFit="1" customWidth="1"/>
    <col min="9725" max="9725" width="13.28515625" style="8" bestFit="1" customWidth="1"/>
    <col min="9726" max="9726" width="13.5703125" style="8" bestFit="1" customWidth="1"/>
    <col min="9727" max="9727" width="10.28515625" style="8" bestFit="1" customWidth="1"/>
    <col min="9728" max="9728" width="23.7109375" style="8" bestFit="1" customWidth="1"/>
    <col min="9729" max="9729" width="11.7109375" style="8" bestFit="1" customWidth="1"/>
    <col min="9730" max="9730" width="9.7109375" style="8" bestFit="1" customWidth="1"/>
    <col min="9731" max="9731" width="22.28515625" style="8" bestFit="1" customWidth="1"/>
    <col min="9732" max="9732" width="52.140625" style="8" customWidth="1"/>
    <col min="9733" max="9733" width="22" style="8" bestFit="1" customWidth="1"/>
    <col min="9734" max="9734" width="8.85546875" style="8"/>
    <col min="9735" max="9735" width="26.140625" style="8" customWidth="1"/>
    <col min="9736" max="9736" width="19.85546875" style="8" customWidth="1"/>
    <col min="9737" max="9977" width="8.85546875" style="8"/>
    <col min="9978" max="9979" width="5.140625" style="8" customWidth="1"/>
    <col min="9980" max="9980" width="12.5703125" style="8" bestFit="1" customWidth="1"/>
    <col min="9981" max="9981" width="13.28515625" style="8" bestFit="1" customWidth="1"/>
    <col min="9982" max="9982" width="13.5703125" style="8" bestFit="1" customWidth="1"/>
    <col min="9983" max="9983" width="10.28515625" style="8" bestFit="1" customWidth="1"/>
    <col min="9984" max="9984" width="23.7109375" style="8" bestFit="1" customWidth="1"/>
    <col min="9985" max="9985" width="11.7109375" style="8" bestFit="1" customWidth="1"/>
    <col min="9986" max="9986" width="9.7109375" style="8" bestFit="1" customWidth="1"/>
    <col min="9987" max="9987" width="22.28515625" style="8" bestFit="1" customWidth="1"/>
    <col min="9988" max="9988" width="52.140625" style="8" customWidth="1"/>
    <col min="9989" max="9989" width="22" style="8" bestFit="1" customWidth="1"/>
    <col min="9990" max="9990" width="8.85546875" style="8"/>
    <col min="9991" max="9991" width="26.140625" style="8" customWidth="1"/>
    <col min="9992" max="9992" width="19.85546875" style="8" customWidth="1"/>
    <col min="9993" max="10233" width="8.85546875" style="8"/>
    <col min="10234" max="10235" width="5.140625" style="8" customWidth="1"/>
    <col min="10236" max="10236" width="12.5703125" style="8" bestFit="1" customWidth="1"/>
    <col min="10237" max="10237" width="13.28515625" style="8" bestFit="1" customWidth="1"/>
    <col min="10238" max="10238" width="13.5703125" style="8" bestFit="1" customWidth="1"/>
    <col min="10239" max="10239" width="10.28515625" style="8" bestFit="1" customWidth="1"/>
    <col min="10240" max="10240" width="23.7109375" style="8" bestFit="1" customWidth="1"/>
    <col min="10241" max="10241" width="11.7109375" style="8" bestFit="1" customWidth="1"/>
    <col min="10242" max="10242" width="9.7109375" style="8" bestFit="1" customWidth="1"/>
    <col min="10243" max="10243" width="22.28515625" style="8" bestFit="1" customWidth="1"/>
    <col min="10244" max="10244" width="52.140625" style="8" customWidth="1"/>
    <col min="10245" max="10245" width="22" style="8" bestFit="1" customWidth="1"/>
    <col min="10246" max="10246" width="8.85546875" style="8"/>
    <col min="10247" max="10247" width="26.140625" style="8" customWidth="1"/>
    <col min="10248" max="10248" width="19.85546875" style="8" customWidth="1"/>
    <col min="10249" max="10489" width="8.85546875" style="8"/>
    <col min="10490" max="10491" width="5.140625" style="8" customWidth="1"/>
    <col min="10492" max="10492" width="12.5703125" style="8" bestFit="1" customWidth="1"/>
    <col min="10493" max="10493" width="13.28515625" style="8" bestFit="1" customWidth="1"/>
    <col min="10494" max="10494" width="13.5703125" style="8" bestFit="1" customWidth="1"/>
    <col min="10495" max="10495" width="10.28515625" style="8" bestFit="1" customWidth="1"/>
    <col min="10496" max="10496" width="23.7109375" style="8" bestFit="1" customWidth="1"/>
    <col min="10497" max="10497" width="11.7109375" style="8" bestFit="1" customWidth="1"/>
    <col min="10498" max="10498" width="9.7109375" style="8" bestFit="1" customWidth="1"/>
    <col min="10499" max="10499" width="22.28515625" style="8" bestFit="1" customWidth="1"/>
    <col min="10500" max="10500" width="52.140625" style="8" customWidth="1"/>
    <col min="10501" max="10501" width="22" style="8" bestFit="1" customWidth="1"/>
    <col min="10502" max="10502" width="8.85546875" style="8"/>
    <col min="10503" max="10503" width="26.140625" style="8" customWidth="1"/>
    <col min="10504" max="10504" width="19.85546875" style="8" customWidth="1"/>
    <col min="10505" max="10745" width="8.85546875" style="8"/>
    <col min="10746" max="10747" width="5.140625" style="8" customWidth="1"/>
    <col min="10748" max="10748" width="12.5703125" style="8" bestFit="1" customWidth="1"/>
    <col min="10749" max="10749" width="13.28515625" style="8" bestFit="1" customWidth="1"/>
    <col min="10750" max="10750" width="13.5703125" style="8" bestFit="1" customWidth="1"/>
    <col min="10751" max="10751" width="10.28515625" style="8" bestFit="1" customWidth="1"/>
    <col min="10752" max="10752" width="23.7109375" style="8" bestFit="1" customWidth="1"/>
    <col min="10753" max="10753" width="11.7109375" style="8" bestFit="1" customWidth="1"/>
    <col min="10754" max="10754" width="9.7109375" style="8" bestFit="1" customWidth="1"/>
    <col min="10755" max="10755" width="22.28515625" style="8" bestFit="1" customWidth="1"/>
    <col min="10756" max="10756" width="52.140625" style="8" customWidth="1"/>
    <col min="10757" max="10757" width="22" style="8" bestFit="1" customWidth="1"/>
    <col min="10758" max="10758" width="8.85546875" style="8"/>
    <col min="10759" max="10759" width="26.140625" style="8" customWidth="1"/>
    <col min="10760" max="10760" width="19.85546875" style="8" customWidth="1"/>
    <col min="10761" max="11001" width="8.85546875" style="8"/>
    <col min="11002" max="11003" width="5.140625" style="8" customWidth="1"/>
    <col min="11004" max="11004" width="12.5703125" style="8" bestFit="1" customWidth="1"/>
    <col min="11005" max="11005" width="13.28515625" style="8" bestFit="1" customWidth="1"/>
    <col min="11006" max="11006" width="13.5703125" style="8" bestFit="1" customWidth="1"/>
    <col min="11007" max="11007" width="10.28515625" style="8" bestFit="1" customWidth="1"/>
    <col min="11008" max="11008" width="23.7109375" style="8" bestFit="1" customWidth="1"/>
    <col min="11009" max="11009" width="11.7109375" style="8" bestFit="1" customWidth="1"/>
    <col min="11010" max="11010" width="9.7109375" style="8" bestFit="1" customWidth="1"/>
    <col min="11011" max="11011" width="22.28515625" style="8" bestFit="1" customWidth="1"/>
    <col min="11012" max="11012" width="52.140625" style="8" customWidth="1"/>
    <col min="11013" max="11013" width="22" style="8" bestFit="1" customWidth="1"/>
    <col min="11014" max="11014" width="8.85546875" style="8"/>
    <col min="11015" max="11015" width="26.140625" style="8" customWidth="1"/>
    <col min="11016" max="11016" width="19.85546875" style="8" customWidth="1"/>
    <col min="11017" max="11257" width="8.85546875" style="8"/>
    <col min="11258" max="11259" width="5.140625" style="8" customWidth="1"/>
    <col min="11260" max="11260" width="12.5703125" style="8" bestFit="1" customWidth="1"/>
    <col min="11261" max="11261" width="13.28515625" style="8" bestFit="1" customWidth="1"/>
    <col min="11262" max="11262" width="13.5703125" style="8" bestFit="1" customWidth="1"/>
    <col min="11263" max="11263" width="10.28515625" style="8" bestFit="1" customWidth="1"/>
    <col min="11264" max="11264" width="23.7109375" style="8" bestFit="1" customWidth="1"/>
    <col min="11265" max="11265" width="11.7109375" style="8" bestFit="1" customWidth="1"/>
    <col min="11266" max="11266" width="9.7109375" style="8" bestFit="1" customWidth="1"/>
    <col min="11267" max="11267" width="22.28515625" style="8" bestFit="1" customWidth="1"/>
    <col min="11268" max="11268" width="52.140625" style="8" customWidth="1"/>
    <col min="11269" max="11269" width="22" style="8" bestFit="1" customWidth="1"/>
    <col min="11270" max="11270" width="8.85546875" style="8"/>
    <col min="11271" max="11271" width="26.140625" style="8" customWidth="1"/>
    <col min="11272" max="11272" width="19.85546875" style="8" customWidth="1"/>
    <col min="11273" max="11513" width="8.85546875" style="8"/>
    <col min="11514" max="11515" width="5.140625" style="8" customWidth="1"/>
    <col min="11516" max="11516" width="12.5703125" style="8" bestFit="1" customWidth="1"/>
    <col min="11517" max="11517" width="13.28515625" style="8" bestFit="1" customWidth="1"/>
    <col min="11518" max="11518" width="13.5703125" style="8" bestFit="1" customWidth="1"/>
    <col min="11519" max="11519" width="10.28515625" style="8" bestFit="1" customWidth="1"/>
    <col min="11520" max="11520" width="23.7109375" style="8" bestFit="1" customWidth="1"/>
    <col min="11521" max="11521" width="11.7109375" style="8" bestFit="1" customWidth="1"/>
    <col min="11522" max="11522" width="9.7109375" style="8" bestFit="1" customWidth="1"/>
    <col min="11523" max="11523" width="22.28515625" style="8" bestFit="1" customWidth="1"/>
    <col min="11524" max="11524" width="52.140625" style="8" customWidth="1"/>
    <col min="11525" max="11525" width="22" style="8" bestFit="1" customWidth="1"/>
    <col min="11526" max="11526" width="8.85546875" style="8"/>
    <col min="11527" max="11527" width="26.140625" style="8" customWidth="1"/>
    <col min="11528" max="11528" width="19.85546875" style="8" customWidth="1"/>
    <col min="11529" max="11769" width="8.85546875" style="8"/>
    <col min="11770" max="11771" width="5.140625" style="8" customWidth="1"/>
    <col min="11772" max="11772" width="12.5703125" style="8" bestFit="1" customWidth="1"/>
    <col min="11773" max="11773" width="13.28515625" style="8" bestFit="1" customWidth="1"/>
    <col min="11774" max="11774" width="13.5703125" style="8" bestFit="1" customWidth="1"/>
    <col min="11775" max="11775" width="10.28515625" style="8" bestFit="1" customWidth="1"/>
    <col min="11776" max="11776" width="23.7109375" style="8" bestFit="1" customWidth="1"/>
    <col min="11777" max="11777" width="11.7109375" style="8" bestFit="1" customWidth="1"/>
    <col min="11778" max="11778" width="9.7109375" style="8" bestFit="1" customWidth="1"/>
    <col min="11779" max="11779" width="22.28515625" style="8" bestFit="1" customWidth="1"/>
    <col min="11780" max="11780" width="52.140625" style="8" customWidth="1"/>
    <col min="11781" max="11781" width="22" style="8" bestFit="1" customWidth="1"/>
    <col min="11782" max="11782" width="8.85546875" style="8"/>
    <col min="11783" max="11783" width="26.140625" style="8" customWidth="1"/>
    <col min="11784" max="11784" width="19.85546875" style="8" customWidth="1"/>
    <col min="11785" max="12025" width="8.85546875" style="8"/>
    <col min="12026" max="12027" width="5.140625" style="8" customWidth="1"/>
    <col min="12028" max="12028" width="12.5703125" style="8" bestFit="1" customWidth="1"/>
    <col min="12029" max="12029" width="13.28515625" style="8" bestFit="1" customWidth="1"/>
    <col min="12030" max="12030" width="13.5703125" style="8" bestFit="1" customWidth="1"/>
    <col min="12031" max="12031" width="10.28515625" style="8" bestFit="1" customWidth="1"/>
    <col min="12032" max="12032" width="23.7109375" style="8" bestFit="1" customWidth="1"/>
    <col min="12033" max="12033" width="11.7109375" style="8" bestFit="1" customWidth="1"/>
    <col min="12034" max="12034" width="9.7109375" style="8" bestFit="1" customWidth="1"/>
    <col min="12035" max="12035" width="22.28515625" style="8" bestFit="1" customWidth="1"/>
    <col min="12036" max="12036" width="52.140625" style="8" customWidth="1"/>
    <col min="12037" max="12037" width="22" style="8" bestFit="1" customWidth="1"/>
    <col min="12038" max="12038" width="8.85546875" style="8"/>
    <col min="12039" max="12039" width="26.140625" style="8" customWidth="1"/>
    <col min="12040" max="12040" width="19.85546875" style="8" customWidth="1"/>
    <col min="12041" max="12281" width="8.85546875" style="8"/>
    <col min="12282" max="12283" width="5.140625" style="8" customWidth="1"/>
    <col min="12284" max="12284" width="12.5703125" style="8" bestFit="1" customWidth="1"/>
    <col min="12285" max="12285" width="13.28515625" style="8" bestFit="1" customWidth="1"/>
    <col min="12286" max="12286" width="13.5703125" style="8" bestFit="1" customWidth="1"/>
    <col min="12287" max="12287" width="10.28515625" style="8" bestFit="1" customWidth="1"/>
    <col min="12288" max="12288" width="23.7109375" style="8" bestFit="1" customWidth="1"/>
    <col min="12289" max="12289" width="11.7109375" style="8" bestFit="1" customWidth="1"/>
    <col min="12290" max="12290" width="9.7109375" style="8" bestFit="1" customWidth="1"/>
    <col min="12291" max="12291" width="22.28515625" style="8" bestFit="1" customWidth="1"/>
    <col min="12292" max="12292" width="52.140625" style="8" customWidth="1"/>
    <col min="12293" max="12293" width="22" style="8" bestFit="1" customWidth="1"/>
    <col min="12294" max="12294" width="8.85546875" style="8"/>
    <col min="12295" max="12295" width="26.140625" style="8" customWidth="1"/>
    <col min="12296" max="12296" width="19.85546875" style="8" customWidth="1"/>
    <col min="12297" max="12537" width="8.85546875" style="8"/>
    <col min="12538" max="12539" width="5.140625" style="8" customWidth="1"/>
    <col min="12540" max="12540" width="12.5703125" style="8" bestFit="1" customWidth="1"/>
    <col min="12541" max="12541" width="13.28515625" style="8" bestFit="1" customWidth="1"/>
    <col min="12542" max="12542" width="13.5703125" style="8" bestFit="1" customWidth="1"/>
    <col min="12543" max="12543" width="10.28515625" style="8" bestFit="1" customWidth="1"/>
    <col min="12544" max="12544" width="23.7109375" style="8" bestFit="1" customWidth="1"/>
    <col min="12545" max="12545" width="11.7109375" style="8" bestFit="1" customWidth="1"/>
    <col min="12546" max="12546" width="9.7109375" style="8" bestFit="1" customWidth="1"/>
    <col min="12547" max="12547" width="22.28515625" style="8" bestFit="1" customWidth="1"/>
    <col min="12548" max="12548" width="52.140625" style="8" customWidth="1"/>
    <col min="12549" max="12549" width="22" style="8" bestFit="1" customWidth="1"/>
    <col min="12550" max="12550" width="8.85546875" style="8"/>
    <col min="12551" max="12551" width="26.140625" style="8" customWidth="1"/>
    <col min="12552" max="12552" width="19.85546875" style="8" customWidth="1"/>
    <col min="12553" max="12793" width="8.85546875" style="8"/>
    <col min="12794" max="12795" width="5.140625" style="8" customWidth="1"/>
    <col min="12796" max="12796" width="12.5703125" style="8" bestFit="1" customWidth="1"/>
    <col min="12797" max="12797" width="13.28515625" style="8" bestFit="1" customWidth="1"/>
    <col min="12798" max="12798" width="13.5703125" style="8" bestFit="1" customWidth="1"/>
    <col min="12799" max="12799" width="10.28515625" style="8" bestFit="1" customWidth="1"/>
    <col min="12800" max="12800" width="23.7109375" style="8" bestFit="1" customWidth="1"/>
    <col min="12801" max="12801" width="11.7109375" style="8" bestFit="1" customWidth="1"/>
    <col min="12802" max="12802" width="9.7109375" style="8" bestFit="1" customWidth="1"/>
    <col min="12803" max="12803" width="22.28515625" style="8" bestFit="1" customWidth="1"/>
    <col min="12804" max="12804" width="52.140625" style="8" customWidth="1"/>
    <col min="12805" max="12805" width="22" style="8" bestFit="1" customWidth="1"/>
    <col min="12806" max="12806" width="8.85546875" style="8"/>
    <col min="12807" max="12807" width="26.140625" style="8" customWidth="1"/>
    <col min="12808" max="12808" width="19.85546875" style="8" customWidth="1"/>
    <col min="12809" max="13049" width="8.85546875" style="8"/>
    <col min="13050" max="13051" width="5.140625" style="8" customWidth="1"/>
    <col min="13052" max="13052" width="12.5703125" style="8" bestFit="1" customWidth="1"/>
    <col min="13053" max="13053" width="13.28515625" style="8" bestFit="1" customWidth="1"/>
    <col min="13054" max="13054" width="13.5703125" style="8" bestFit="1" customWidth="1"/>
    <col min="13055" max="13055" width="10.28515625" style="8" bestFit="1" customWidth="1"/>
    <col min="13056" max="13056" width="23.7109375" style="8" bestFit="1" customWidth="1"/>
    <col min="13057" max="13057" width="11.7109375" style="8" bestFit="1" customWidth="1"/>
    <col min="13058" max="13058" width="9.7109375" style="8" bestFit="1" customWidth="1"/>
    <col min="13059" max="13059" width="22.28515625" style="8" bestFit="1" customWidth="1"/>
    <col min="13060" max="13060" width="52.140625" style="8" customWidth="1"/>
    <col min="13061" max="13061" width="22" style="8" bestFit="1" customWidth="1"/>
    <col min="13062" max="13062" width="8.85546875" style="8"/>
    <col min="13063" max="13063" width="26.140625" style="8" customWidth="1"/>
    <col min="13064" max="13064" width="19.85546875" style="8" customWidth="1"/>
    <col min="13065" max="13305" width="8.85546875" style="8"/>
    <col min="13306" max="13307" width="5.140625" style="8" customWidth="1"/>
    <col min="13308" max="13308" width="12.5703125" style="8" bestFit="1" customWidth="1"/>
    <col min="13309" max="13309" width="13.28515625" style="8" bestFit="1" customWidth="1"/>
    <col min="13310" max="13310" width="13.5703125" style="8" bestFit="1" customWidth="1"/>
    <col min="13311" max="13311" width="10.28515625" style="8" bestFit="1" customWidth="1"/>
    <col min="13312" max="13312" width="23.7109375" style="8" bestFit="1" customWidth="1"/>
    <col min="13313" max="13313" width="11.7109375" style="8" bestFit="1" customWidth="1"/>
    <col min="13314" max="13314" width="9.7109375" style="8" bestFit="1" customWidth="1"/>
    <col min="13315" max="13315" width="22.28515625" style="8" bestFit="1" customWidth="1"/>
    <col min="13316" max="13316" width="52.140625" style="8" customWidth="1"/>
    <col min="13317" max="13317" width="22" style="8" bestFit="1" customWidth="1"/>
    <col min="13318" max="13318" width="8.85546875" style="8"/>
    <col min="13319" max="13319" width="26.140625" style="8" customWidth="1"/>
    <col min="13320" max="13320" width="19.85546875" style="8" customWidth="1"/>
    <col min="13321" max="13561" width="8.85546875" style="8"/>
    <col min="13562" max="13563" width="5.140625" style="8" customWidth="1"/>
    <col min="13564" max="13564" width="12.5703125" style="8" bestFit="1" customWidth="1"/>
    <col min="13565" max="13565" width="13.28515625" style="8" bestFit="1" customWidth="1"/>
    <col min="13566" max="13566" width="13.5703125" style="8" bestFit="1" customWidth="1"/>
    <col min="13567" max="13567" width="10.28515625" style="8" bestFit="1" customWidth="1"/>
    <col min="13568" max="13568" width="23.7109375" style="8" bestFit="1" customWidth="1"/>
    <col min="13569" max="13569" width="11.7109375" style="8" bestFit="1" customWidth="1"/>
    <col min="13570" max="13570" width="9.7109375" style="8" bestFit="1" customWidth="1"/>
    <col min="13571" max="13571" width="22.28515625" style="8" bestFit="1" customWidth="1"/>
    <col min="13572" max="13572" width="52.140625" style="8" customWidth="1"/>
    <col min="13573" max="13573" width="22" style="8" bestFit="1" customWidth="1"/>
    <col min="13574" max="13574" width="8.85546875" style="8"/>
    <col min="13575" max="13575" width="26.140625" style="8" customWidth="1"/>
    <col min="13576" max="13576" width="19.85546875" style="8" customWidth="1"/>
    <col min="13577" max="13817" width="8.85546875" style="8"/>
    <col min="13818" max="13819" width="5.140625" style="8" customWidth="1"/>
    <col min="13820" max="13820" width="12.5703125" style="8" bestFit="1" customWidth="1"/>
    <col min="13821" max="13821" width="13.28515625" style="8" bestFit="1" customWidth="1"/>
    <col min="13822" max="13822" width="13.5703125" style="8" bestFit="1" customWidth="1"/>
    <col min="13823" max="13823" width="10.28515625" style="8" bestFit="1" customWidth="1"/>
    <col min="13824" max="13824" width="23.7109375" style="8" bestFit="1" customWidth="1"/>
    <col min="13825" max="13825" width="11.7109375" style="8" bestFit="1" customWidth="1"/>
    <col min="13826" max="13826" width="9.7109375" style="8" bestFit="1" customWidth="1"/>
    <col min="13827" max="13827" width="22.28515625" style="8" bestFit="1" customWidth="1"/>
    <col min="13828" max="13828" width="52.140625" style="8" customWidth="1"/>
    <col min="13829" max="13829" width="22" style="8" bestFit="1" customWidth="1"/>
    <col min="13830" max="13830" width="8.85546875" style="8"/>
    <col min="13831" max="13831" width="26.140625" style="8" customWidth="1"/>
    <col min="13832" max="13832" width="19.85546875" style="8" customWidth="1"/>
    <col min="13833" max="14073" width="8.85546875" style="8"/>
    <col min="14074" max="14075" width="5.140625" style="8" customWidth="1"/>
    <col min="14076" max="14076" width="12.5703125" style="8" bestFit="1" customWidth="1"/>
    <col min="14077" max="14077" width="13.28515625" style="8" bestFit="1" customWidth="1"/>
    <col min="14078" max="14078" width="13.5703125" style="8" bestFit="1" customWidth="1"/>
    <col min="14079" max="14079" width="10.28515625" style="8" bestFit="1" customWidth="1"/>
    <col min="14080" max="14080" width="23.7109375" style="8" bestFit="1" customWidth="1"/>
    <col min="14081" max="14081" width="11.7109375" style="8" bestFit="1" customWidth="1"/>
    <col min="14082" max="14082" width="9.7109375" style="8" bestFit="1" customWidth="1"/>
    <col min="14083" max="14083" width="22.28515625" style="8" bestFit="1" customWidth="1"/>
    <col min="14084" max="14084" width="52.140625" style="8" customWidth="1"/>
    <col min="14085" max="14085" width="22" style="8" bestFit="1" customWidth="1"/>
    <col min="14086" max="14086" width="8.85546875" style="8"/>
    <col min="14087" max="14087" width="26.140625" style="8" customWidth="1"/>
    <col min="14088" max="14088" width="19.85546875" style="8" customWidth="1"/>
    <col min="14089" max="14329" width="8.85546875" style="8"/>
    <col min="14330" max="14331" width="5.140625" style="8" customWidth="1"/>
    <col min="14332" max="14332" width="12.5703125" style="8" bestFit="1" customWidth="1"/>
    <col min="14333" max="14333" width="13.28515625" style="8" bestFit="1" customWidth="1"/>
    <col min="14334" max="14334" width="13.5703125" style="8" bestFit="1" customWidth="1"/>
    <col min="14335" max="14335" width="10.28515625" style="8" bestFit="1" customWidth="1"/>
    <col min="14336" max="14336" width="23.7109375" style="8" bestFit="1" customWidth="1"/>
    <col min="14337" max="14337" width="11.7109375" style="8" bestFit="1" customWidth="1"/>
    <col min="14338" max="14338" width="9.7109375" style="8" bestFit="1" customWidth="1"/>
    <col min="14339" max="14339" width="22.28515625" style="8" bestFit="1" customWidth="1"/>
    <col min="14340" max="14340" width="52.140625" style="8" customWidth="1"/>
    <col min="14341" max="14341" width="22" style="8" bestFit="1" customWidth="1"/>
    <col min="14342" max="14342" width="8.85546875" style="8"/>
    <col min="14343" max="14343" width="26.140625" style="8" customWidth="1"/>
    <col min="14344" max="14344" width="19.85546875" style="8" customWidth="1"/>
    <col min="14345" max="14585" width="8.85546875" style="8"/>
    <col min="14586" max="14587" width="5.140625" style="8" customWidth="1"/>
    <col min="14588" max="14588" width="12.5703125" style="8" bestFit="1" customWidth="1"/>
    <col min="14589" max="14589" width="13.28515625" style="8" bestFit="1" customWidth="1"/>
    <col min="14590" max="14590" width="13.5703125" style="8" bestFit="1" customWidth="1"/>
    <col min="14591" max="14591" width="10.28515625" style="8" bestFit="1" customWidth="1"/>
    <col min="14592" max="14592" width="23.7109375" style="8" bestFit="1" customWidth="1"/>
    <col min="14593" max="14593" width="11.7109375" style="8" bestFit="1" customWidth="1"/>
    <col min="14594" max="14594" width="9.7109375" style="8" bestFit="1" customWidth="1"/>
    <col min="14595" max="14595" width="22.28515625" style="8" bestFit="1" customWidth="1"/>
    <col min="14596" max="14596" width="52.140625" style="8" customWidth="1"/>
    <col min="14597" max="14597" width="22" style="8" bestFit="1" customWidth="1"/>
    <col min="14598" max="14598" width="8.85546875" style="8"/>
    <col min="14599" max="14599" width="26.140625" style="8" customWidth="1"/>
    <col min="14600" max="14600" width="19.85546875" style="8" customWidth="1"/>
    <col min="14601" max="14841" width="8.85546875" style="8"/>
    <col min="14842" max="14843" width="5.140625" style="8" customWidth="1"/>
    <col min="14844" max="14844" width="12.5703125" style="8" bestFit="1" customWidth="1"/>
    <col min="14845" max="14845" width="13.28515625" style="8" bestFit="1" customWidth="1"/>
    <col min="14846" max="14846" width="13.5703125" style="8" bestFit="1" customWidth="1"/>
    <col min="14847" max="14847" width="10.28515625" style="8" bestFit="1" customWidth="1"/>
    <col min="14848" max="14848" width="23.7109375" style="8" bestFit="1" customWidth="1"/>
    <col min="14849" max="14849" width="11.7109375" style="8" bestFit="1" customWidth="1"/>
    <col min="14850" max="14850" width="9.7109375" style="8" bestFit="1" customWidth="1"/>
    <col min="14851" max="14851" width="22.28515625" style="8" bestFit="1" customWidth="1"/>
    <col min="14852" max="14852" width="52.140625" style="8" customWidth="1"/>
    <col min="14853" max="14853" width="22" style="8" bestFit="1" customWidth="1"/>
    <col min="14854" max="14854" width="8.85546875" style="8"/>
    <col min="14855" max="14855" width="26.140625" style="8" customWidth="1"/>
    <col min="14856" max="14856" width="19.85546875" style="8" customWidth="1"/>
    <col min="14857" max="15097" width="8.85546875" style="8"/>
    <col min="15098" max="15099" width="5.140625" style="8" customWidth="1"/>
    <col min="15100" max="15100" width="12.5703125" style="8" bestFit="1" customWidth="1"/>
    <col min="15101" max="15101" width="13.28515625" style="8" bestFit="1" customWidth="1"/>
    <col min="15102" max="15102" width="13.5703125" style="8" bestFit="1" customWidth="1"/>
    <col min="15103" max="15103" width="10.28515625" style="8" bestFit="1" customWidth="1"/>
    <col min="15104" max="15104" width="23.7109375" style="8" bestFit="1" customWidth="1"/>
    <col min="15105" max="15105" width="11.7109375" style="8" bestFit="1" customWidth="1"/>
    <col min="15106" max="15106" width="9.7109375" style="8" bestFit="1" customWidth="1"/>
    <col min="15107" max="15107" width="22.28515625" style="8" bestFit="1" customWidth="1"/>
    <col min="15108" max="15108" width="52.140625" style="8" customWidth="1"/>
    <col min="15109" max="15109" width="22" style="8" bestFit="1" customWidth="1"/>
    <col min="15110" max="15110" width="8.85546875" style="8"/>
    <col min="15111" max="15111" width="26.140625" style="8" customWidth="1"/>
    <col min="15112" max="15112" width="19.85546875" style="8" customWidth="1"/>
    <col min="15113" max="15353" width="8.85546875" style="8"/>
    <col min="15354" max="15355" width="5.140625" style="8" customWidth="1"/>
    <col min="15356" max="15356" width="12.5703125" style="8" bestFit="1" customWidth="1"/>
    <col min="15357" max="15357" width="13.28515625" style="8" bestFit="1" customWidth="1"/>
    <col min="15358" max="15358" width="13.5703125" style="8" bestFit="1" customWidth="1"/>
    <col min="15359" max="15359" width="10.28515625" style="8" bestFit="1" customWidth="1"/>
    <col min="15360" max="15360" width="23.7109375" style="8" bestFit="1" customWidth="1"/>
    <col min="15361" max="15361" width="11.7109375" style="8" bestFit="1" customWidth="1"/>
    <col min="15362" max="15362" width="9.7109375" style="8" bestFit="1" customWidth="1"/>
    <col min="15363" max="15363" width="22.28515625" style="8" bestFit="1" customWidth="1"/>
    <col min="15364" max="15364" width="52.140625" style="8" customWidth="1"/>
    <col min="15365" max="15365" width="22" style="8" bestFit="1" customWidth="1"/>
    <col min="15366" max="15366" width="8.85546875" style="8"/>
    <col min="15367" max="15367" width="26.140625" style="8" customWidth="1"/>
    <col min="15368" max="15368" width="19.85546875" style="8" customWidth="1"/>
    <col min="15369" max="15609" width="8.85546875" style="8"/>
    <col min="15610" max="15611" width="5.140625" style="8" customWidth="1"/>
    <col min="15612" max="15612" width="12.5703125" style="8" bestFit="1" customWidth="1"/>
    <col min="15613" max="15613" width="13.28515625" style="8" bestFit="1" customWidth="1"/>
    <col min="15614" max="15614" width="13.5703125" style="8" bestFit="1" customWidth="1"/>
    <col min="15615" max="15615" width="10.28515625" style="8" bestFit="1" customWidth="1"/>
    <col min="15616" max="15616" width="23.7109375" style="8" bestFit="1" customWidth="1"/>
    <col min="15617" max="15617" width="11.7109375" style="8" bestFit="1" customWidth="1"/>
    <col min="15618" max="15618" width="9.7109375" style="8" bestFit="1" customWidth="1"/>
    <col min="15619" max="15619" width="22.28515625" style="8" bestFit="1" customWidth="1"/>
    <col min="15620" max="15620" width="52.140625" style="8" customWidth="1"/>
    <col min="15621" max="15621" width="22" style="8" bestFit="1" customWidth="1"/>
    <col min="15622" max="15622" width="8.85546875" style="8"/>
    <col min="15623" max="15623" width="26.140625" style="8" customWidth="1"/>
    <col min="15624" max="15624" width="19.85546875" style="8" customWidth="1"/>
    <col min="15625" max="15865" width="8.85546875" style="8"/>
    <col min="15866" max="15867" width="5.140625" style="8" customWidth="1"/>
    <col min="15868" max="15868" width="12.5703125" style="8" bestFit="1" customWidth="1"/>
    <col min="15869" max="15869" width="13.28515625" style="8" bestFit="1" customWidth="1"/>
    <col min="15870" max="15870" width="13.5703125" style="8" bestFit="1" customWidth="1"/>
    <col min="15871" max="15871" width="10.28515625" style="8" bestFit="1" customWidth="1"/>
    <col min="15872" max="15872" width="23.7109375" style="8" bestFit="1" customWidth="1"/>
    <col min="15873" max="15873" width="11.7109375" style="8" bestFit="1" customWidth="1"/>
    <col min="15874" max="15874" width="9.7109375" style="8" bestFit="1" customWidth="1"/>
    <col min="15875" max="15875" width="22.28515625" style="8" bestFit="1" customWidth="1"/>
    <col min="15876" max="15876" width="52.140625" style="8" customWidth="1"/>
    <col min="15877" max="15877" width="22" style="8" bestFit="1" customWidth="1"/>
    <col min="15878" max="15878" width="8.85546875" style="8"/>
    <col min="15879" max="15879" width="26.140625" style="8" customWidth="1"/>
    <col min="15880" max="15880" width="19.85546875" style="8" customWidth="1"/>
    <col min="15881" max="16121" width="8.85546875" style="8"/>
    <col min="16122" max="16123" width="5.140625" style="8" customWidth="1"/>
    <col min="16124" max="16124" width="12.5703125" style="8" bestFit="1" customWidth="1"/>
    <col min="16125" max="16125" width="13.28515625" style="8" bestFit="1" customWidth="1"/>
    <col min="16126" max="16126" width="13.5703125" style="8" bestFit="1" customWidth="1"/>
    <col min="16127" max="16127" width="10.28515625" style="8" bestFit="1" customWidth="1"/>
    <col min="16128" max="16128" width="23.7109375" style="8" bestFit="1" customWidth="1"/>
    <col min="16129" max="16129" width="11.7109375" style="8" bestFit="1" customWidth="1"/>
    <col min="16130" max="16130" width="9.7109375" style="8" bestFit="1" customWidth="1"/>
    <col min="16131" max="16131" width="22.28515625" style="8" bestFit="1" customWidth="1"/>
    <col min="16132" max="16132" width="52.140625" style="8" customWidth="1"/>
    <col min="16133" max="16133" width="22" style="8" bestFit="1" customWidth="1"/>
    <col min="16134" max="16134" width="8.85546875" style="8"/>
    <col min="16135" max="16135" width="26.140625" style="8" customWidth="1"/>
    <col min="16136" max="16136" width="19.85546875" style="8" customWidth="1"/>
    <col min="16137" max="16384" width="8.85546875" style="8"/>
  </cols>
  <sheetData>
    <row r="1" spans="1:11" s="24" customFormat="1" ht="12.75">
      <c r="A1" s="404" t="s">
        <v>6069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1" s="24" customFormat="1" ht="12.75">
      <c r="A2" s="75" t="s">
        <v>5225</v>
      </c>
      <c r="B2" s="44"/>
      <c r="C2" s="44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04" t="s">
        <v>4826</v>
      </c>
      <c r="B3" s="305" t="s">
        <v>4827</v>
      </c>
      <c r="C3" s="303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04"/>
      <c r="B4" s="306"/>
      <c r="C4" s="303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1" ht="15.6" customHeight="1">
      <c r="A5" s="333">
        <v>1</v>
      </c>
      <c r="B5" s="331" t="s">
        <v>5587</v>
      </c>
      <c r="C5" s="21" t="s">
        <v>3495</v>
      </c>
      <c r="D5" s="68" t="s">
        <v>3494</v>
      </c>
      <c r="E5" s="7"/>
      <c r="F5" s="55">
        <v>553</v>
      </c>
      <c r="G5" s="55">
        <v>419</v>
      </c>
      <c r="H5" s="225">
        <f t="shared" ref="H5:H6" si="0">SUM(F5:G5)</f>
        <v>972</v>
      </c>
      <c r="I5" s="333">
        <v>2</v>
      </c>
      <c r="J5" s="333">
        <v>2</v>
      </c>
      <c r="K5" s="328">
        <f>SUM(I5:J7)</f>
        <v>4</v>
      </c>
    </row>
    <row r="6" spans="1:11" ht="15.6" customHeight="1">
      <c r="A6" s="336"/>
      <c r="B6" s="335"/>
      <c r="C6" s="21" t="s">
        <v>3495</v>
      </c>
      <c r="D6" s="68" t="s">
        <v>3496</v>
      </c>
      <c r="E6" s="7"/>
      <c r="F6" s="53">
        <v>222</v>
      </c>
      <c r="G6" s="53">
        <v>141</v>
      </c>
      <c r="H6" s="225">
        <f t="shared" si="0"/>
        <v>363</v>
      </c>
      <c r="I6" s="336"/>
      <c r="J6" s="336"/>
      <c r="K6" s="329"/>
    </row>
    <row r="7" spans="1:11" ht="15.6" customHeight="1">
      <c r="A7" s="334"/>
      <c r="B7" s="332"/>
      <c r="C7" s="21" t="s">
        <v>3495</v>
      </c>
      <c r="D7" s="68" t="s">
        <v>3497</v>
      </c>
      <c r="E7" s="7"/>
      <c r="F7" s="53">
        <v>410</v>
      </c>
      <c r="G7" s="53">
        <v>261</v>
      </c>
      <c r="H7" s="225">
        <f t="shared" ref="H7:H89" si="1">SUM(F7:G7)</f>
        <v>671</v>
      </c>
      <c r="I7" s="334"/>
      <c r="J7" s="334"/>
      <c r="K7" s="330"/>
    </row>
    <row r="8" spans="1:11" ht="15.6" customHeight="1">
      <c r="A8" s="9"/>
      <c r="B8" s="134"/>
      <c r="C8" s="21"/>
      <c r="D8" s="68"/>
      <c r="E8" s="225" t="s">
        <v>5640</v>
      </c>
      <c r="F8" s="63">
        <f>SUM(F5:F7)</f>
        <v>1185</v>
      </c>
      <c r="G8" s="63">
        <f t="shared" ref="G8:K8" si="2">SUM(G5:G7)</f>
        <v>821</v>
      </c>
      <c r="H8" s="63">
        <f t="shared" si="2"/>
        <v>2006</v>
      </c>
      <c r="I8" s="63">
        <f t="shared" si="2"/>
        <v>2</v>
      </c>
      <c r="J8" s="63">
        <f t="shared" si="2"/>
        <v>2</v>
      </c>
      <c r="K8" s="63">
        <f t="shared" si="2"/>
        <v>4</v>
      </c>
    </row>
    <row r="9" spans="1:11" ht="15.6" customHeight="1">
      <c r="A9" s="333">
        <v>2</v>
      </c>
      <c r="B9" s="331" t="s">
        <v>5587</v>
      </c>
      <c r="C9" s="21" t="s">
        <v>3499</v>
      </c>
      <c r="D9" s="68" t="s">
        <v>3498</v>
      </c>
      <c r="E9" s="7"/>
      <c r="F9" s="53">
        <v>664</v>
      </c>
      <c r="G9" s="53">
        <v>589</v>
      </c>
      <c r="H9" s="225">
        <f t="shared" si="1"/>
        <v>1253</v>
      </c>
      <c r="I9" s="333">
        <v>2</v>
      </c>
      <c r="J9" s="333">
        <v>2</v>
      </c>
      <c r="K9" s="328">
        <f>SUM(I9:J10)</f>
        <v>4</v>
      </c>
    </row>
    <row r="10" spans="1:11" ht="15.6" customHeight="1">
      <c r="A10" s="334"/>
      <c r="B10" s="332"/>
      <c r="C10" s="21" t="s">
        <v>3499</v>
      </c>
      <c r="D10" s="68" t="s">
        <v>3500</v>
      </c>
      <c r="E10" s="7"/>
      <c r="F10" s="53">
        <v>266</v>
      </c>
      <c r="G10" s="53">
        <v>196</v>
      </c>
      <c r="H10" s="225">
        <f t="shared" si="1"/>
        <v>462</v>
      </c>
      <c r="I10" s="334"/>
      <c r="J10" s="334"/>
      <c r="K10" s="330"/>
    </row>
    <row r="11" spans="1:11" ht="15.6" customHeight="1">
      <c r="A11" s="9"/>
      <c r="B11" s="134"/>
      <c r="C11" s="21"/>
      <c r="D11" s="68"/>
      <c r="E11" s="225" t="s">
        <v>5640</v>
      </c>
      <c r="F11" s="63">
        <f>SUM(F9:F10)</f>
        <v>930</v>
      </c>
      <c r="G11" s="63">
        <f t="shared" ref="G11:K11" si="3">SUM(G9:G10)</f>
        <v>785</v>
      </c>
      <c r="H11" s="63">
        <f t="shared" si="3"/>
        <v>1715</v>
      </c>
      <c r="I11" s="63">
        <f t="shared" si="3"/>
        <v>2</v>
      </c>
      <c r="J11" s="63">
        <f t="shared" si="3"/>
        <v>2</v>
      </c>
      <c r="K11" s="63">
        <f t="shared" si="3"/>
        <v>4</v>
      </c>
    </row>
    <row r="12" spans="1:11" ht="15.6" customHeight="1">
      <c r="A12" s="333">
        <v>3</v>
      </c>
      <c r="B12" s="331" t="s">
        <v>5588</v>
      </c>
      <c r="C12" s="21" t="s">
        <v>3502</v>
      </c>
      <c r="D12" s="68" t="s">
        <v>3501</v>
      </c>
      <c r="E12" s="7"/>
      <c r="F12" s="53">
        <v>733</v>
      </c>
      <c r="G12" s="53">
        <v>534</v>
      </c>
      <c r="H12" s="225">
        <f t="shared" si="1"/>
        <v>1267</v>
      </c>
      <c r="I12" s="333">
        <v>2</v>
      </c>
      <c r="J12" s="333">
        <v>2</v>
      </c>
      <c r="K12" s="328">
        <f>SUM(I12:J15)</f>
        <v>4</v>
      </c>
    </row>
    <row r="13" spans="1:11" ht="15.6" customHeight="1">
      <c r="A13" s="336"/>
      <c r="B13" s="335"/>
      <c r="C13" s="21" t="s">
        <v>3502</v>
      </c>
      <c r="D13" s="68" t="s">
        <v>3503</v>
      </c>
      <c r="E13" s="7"/>
      <c r="F13" s="53">
        <v>94</v>
      </c>
      <c r="G13" s="53">
        <v>49</v>
      </c>
      <c r="H13" s="225">
        <f t="shared" si="1"/>
        <v>143</v>
      </c>
      <c r="I13" s="336"/>
      <c r="J13" s="336"/>
      <c r="K13" s="329"/>
    </row>
    <row r="14" spans="1:11" ht="15.6" customHeight="1">
      <c r="A14" s="336"/>
      <c r="B14" s="335"/>
      <c r="C14" s="21" t="s">
        <v>3502</v>
      </c>
      <c r="D14" s="68" t="s">
        <v>3504</v>
      </c>
      <c r="E14" s="7"/>
      <c r="F14" s="53">
        <v>146</v>
      </c>
      <c r="G14" s="53">
        <v>100</v>
      </c>
      <c r="H14" s="225">
        <f t="shared" si="1"/>
        <v>246</v>
      </c>
      <c r="I14" s="336"/>
      <c r="J14" s="336"/>
      <c r="K14" s="329"/>
    </row>
    <row r="15" spans="1:11" ht="15.6" customHeight="1">
      <c r="A15" s="334"/>
      <c r="B15" s="332"/>
      <c r="C15" s="21" t="s">
        <v>3502</v>
      </c>
      <c r="D15" s="68" t="s">
        <v>3505</v>
      </c>
      <c r="E15" s="7"/>
      <c r="F15" s="53">
        <v>271</v>
      </c>
      <c r="G15" s="53">
        <v>196</v>
      </c>
      <c r="H15" s="225">
        <f t="shared" si="1"/>
        <v>467</v>
      </c>
      <c r="I15" s="334"/>
      <c r="J15" s="334"/>
      <c r="K15" s="330"/>
    </row>
    <row r="16" spans="1:11" ht="15.6" customHeight="1">
      <c r="A16" s="9"/>
      <c r="B16" s="134"/>
      <c r="C16" s="21"/>
      <c r="D16" s="68"/>
      <c r="E16" s="225" t="s">
        <v>5640</v>
      </c>
      <c r="F16" s="63">
        <f>SUM(F12:F15)</f>
        <v>1244</v>
      </c>
      <c r="G16" s="63">
        <f t="shared" ref="G16:K16" si="4">SUM(G12:G15)</f>
        <v>879</v>
      </c>
      <c r="H16" s="63">
        <f t="shared" si="4"/>
        <v>2123</v>
      </c>
      <c r="I16" s="63">
        <f t="shared" si="4"/>
        <v>2</v>
      </c>
      <c r="J16" s="63">
        <f t="shared" si="4"/>
        <v>2</v>
      </c>
      <c r="K16" s="63">
        <f t="shared" si="4"/>
        <v>4</v>
      </c>
    </row>
    <row r="17" spans="1:11" ht="15.6" customHeight="1">
      <c r="A17" s="333">
        <v>4</v>
      </c>
      <c r="B17" s="331" t="s">
        <v>5588</v>
      </c>
      <c r="C17" s="21" t="s">
        <v>3502</v>
      </c>
      <c r="D17" s="68" t="s">
        <v>3506</v>
      </c>
      <c r="E17" s="7"/>
      <c r="F17" s="53">
        <v>490</v>
      </c>
      <c r="G17" s="53">
        <v>340</v>
      </c>
      <c r="H17" s="225">
        <f t="shared" si="1"/>
        <v>830</v>
      </c>
      <c r="I17" s="333">
        <v>2</v>
      </c>
      <c r="J17" s="333">
        <v>2</v>
      </c>
      <c r="K17" s="328">
        <f>SUM(I17:J19)</f>
        <v>4</v>
      </c>
    </row>
    <row r="18" spans="1:11" ht="15.6" customHeight="1">
      <c r="A18" s="336"/>
      <c r="B18" s="335"/>
      <c r="C18" s="21" t="s">
        <v>3502</v>
      </c>
      <c r="D18" s="68" t="s">
        <v>3507</v>
      </c>
      <c r="E18" s="7"/>
      <c r="F18" s="53">
        <v>397</v>
      </c>
      <c r="G18" s="53">
        <v>303</v>
      </c>
      <c r="H18" s="225">
        <f t="shared" si="1"/>
        <v>700</v>
      </c>
      <c r="I18" s="336"/>
      <c r="J18" s="336"/>
      <c r="K18" s="329"/>
    </row>
    <row r="19" spans="1:11" ht="15.6" customHeight="1">
      <c r="A19" s="334"/>
      <c r="B19" s="332"/>
      <c r="C19" s="21" t="s">
        <v>3502</v>
      </c>
      <c r="D19" s="68" t="s">
        <v>3508</v>
      </c>
      <c r="E19" s="7"/>
      <c r="F19" s="53">
        <v>360</v>
      </c>
      <c r="G19" s="53">
        <v>248</v>
      </c>
      <c r="H19" s="225">
        <f t="shared" si="1"/>
        <v>608</v>
      </c>
      <c r="I19" s="334"/>
      <c r="J19" s="334"/>
      <c r="K19" s="330"/>
    </row>
    <row r="20" spans="1:11" ht="15.6" customHeight="1">
      <c r="A20" s="9"/>
      <c r="B20" s="134"/>
      <c r="C20" s="21"/>
      <c r="D20" s="68"/>
      <c r="E20" s="225" t="s">
        <v>5640</v>
      </c>
      <c r="F20" s="63">
        <f>SUM(F17:F19)</f>
        <v>1247</v>
      </c>
      <c r="G20" s="63">
        <f t="shared" ref="G20:K20" si="5">SUM(G17:G19)</f>
        <v>891</v>
      </c>
      <c r="H20" s="63">
        <f t="shared" si="5"/>
        <v>2138</v>
      </c>
      <c r="I20" s="63">
        <f t="shared" si="5"/>
        <v>2</v>
      </c>
      <c r="J20" s="63">
        <f t="shared" si="5"/>
        <v>2</v>
      </c>
      <c r="K20" s="63">
        <f t="shared" si="5"/>
        <v>4</v>
      </c>
    </row>
    <row r="21" spans="1:11" ht="15.6" customHeight="1">
      <c r="A21" s="9">
        <v>5</v>
      </c>
      <c r="B21" s="134" t="s">
        <v>5588</v>
      </c>
      <c r="C21" s="21" t="s">
        <v>3502</v>
      </c>
      <c r="D21" s="68" t="s">
        <v>3509</v>
      </c>
      <c r="E21" s="7"/>
      <c r="F21" s="53">
        <v>886</v>
      </c>
      <c r="G21" s="53">
        <v>665</v>
      </c>
      <c r="H21" s="225">
        <f t="shared" si="1"/>
        <v>1551</v>
      </c>
      <c r="I21" s="9">
        <v>2</v>
      </c>
      <c r="J21" s="9">
        <v>2</v>
      </c>
      <c r="K21" s="225">
        <f>SUM(I21:J21)</f>
        <v>4</v>
      </c>
    </row>
    <row r="22" spans="1:11" ht="15.6" customHeight="1">
      <c r="A22" s="9"/>
      <c r="B22" s="134"/>
      <c r="C22" s="21"/>
      <c r="D22" s="68"/>
      <c r="E22" s="225" t="s">
        <v>5640</v>
      </c>
      <c r="F22" s="63">
        <f>SUM(F21)</f>
        <v>886</v>
      </c>
      <c r="G22" s="63">
        <f t="shared" ref="G22:K22" si="6">SUM(G21)</f>
        <v>665</v>
      </c>
      <c r="H22" s="63">
        <f t="shared" si="6"/>
        <v>1551</v>
      </c>
      <c r="I22" s="63">
        <f t="shared" si="6"/>
        <v>2</v>
      </c>
      <c r="J22" s="63">
        <f t="shared" si="6"/>
        <v>2</v>
      </c>
      <c r="K22" s="63">
        <f t="shared" si="6"/>
        <v>4</v>
      </c>
    </row>
    <row r="23" spans="1:11" ht="15.6" customHeight="1">
      <c r="A23" s="333">
        <v>6</v>
      </c>
      <c r="B23" s="331" t="s">
        <v>5589</v>
      </c>
      <c r="C23" s="21" t="s">
        <v>3511</v>
      </c>
      <c r="D23" s="68" t="s">
        <v>3510</v>
      </c>
      <c r="E23" s="7"/>
      <c r="F23" s="53">
        <v>329</v>
      </c>
      <c r="G23" s="53">
        <v>208</v>
      </c>
      <c r="H23" s="225">
        <f t="shared" si="1"/>
        <v>537</v>
      </c>
      <c r="I23" s="333">
        <v>2</v>
      </c>
      <c r="J23" s="333">
        <v>2</v>
      </c>
      <c r="K23" s="328">
        <f>SUM(I23:J26)</f>
        <v>4</v>
      </c>
    </row>
    <row r="24" spans="1:11" ht="15.6" customHeight="1">
      <c r="A24" s="336"/>
      <c r="B24" s="335"/>
      <c r="C24" s="21" t="s">
        <v>3511</v>
      </c>
      <c r="D24" s="68" t="s">
        <v>3512</v>
      </c>
      <c r="E24" s="7"/>
      <c r="F24" s="53">
        <v>252</v>
      </c>
      <c r="G24" s="53">
        <v>126</v>
      </c>
      <c r="H24" s="225">
        <f t="shared" si="1"/>
        <v>378</v>
      </c>
      <c r="I24" s="336"/>
      <c r="J24" s="336"/>
      <c r="K24" s="329"/>
    </row>
    <row r="25" spans="1:11" ht="15.6" customHeight="1">
      <c r="A25" s="336"/>
      <c r="B25" s="335"/>
      <c r="C25" s="21" t="s">
        <v>3511</v>
      </c>
      <c r="D25" s="68" t="s">
        <v>3513</v>
      </c>
      <c r="E25" s="7"/>
      <c r="F25" s="53">
        <v>459</v>
      </c>
      <c r="G25" s="53">
        <v>274</v>
      </c>
      <c r="H25" s="225">
        <f t="shared" si="1"/>
        <v>733</v>
      </c>
      <c r="I25" s="336"/>
      <c r="J25" s="336"/>
      <c r="K25" s="329"/>
    </row>
    <row r="26" spans="1:11" ht="15.6" customHeight="1">
      <c r="A26" s="334"/>
      <c r="B26" s="332"/>
      <c r="C26" s="21" t="s">
        <v>3511</v>
      </c>
      <c r="D26" s="68" t="s">
        <v>3514</v>
      </c>
      <c r="E26" s="7"/>
      <c r="F26" s="53">
        <v>420</v>
      </c>
      <c r="G26" s="53">
        <v>246</v>
      </c>
      <c r="H26" s="225">
        <f t="shared" si="1"/>
        <v>666</v>
      </c>
      <c r="I26" s="334"/>
      <c r="J26" s="334"/>
      <c r="K26" s="330"/>
    </row>
    <row r="27" spans="1:11" ht="15.6" customHeight="1">
      <c r="A27" s="9"/>
      <c r="B27" s="134"/>
      <c r="C27" s="21"/>
      <c r="D27" s="68"/>
      <c r="E27" s="225" t="s">
        <v>5640</v>
      </c>
      <c r="F27" s="63">
        <f>SUM(F23:F26)</f>
        <v>1460</v>
      </c>
      <c r="G27" s="63">
        <f t="shared" ref="G27:K27" si="7">SUM(G23:G26)</f>
        <v>854</v>
      </c>
      <c r="H27" s="63">
        <f t="shared" si="7"/>
        <v>2314</v>
      </c>
      <c r="I27" s="63">
        <f t="shared" si="7"/>
        <v>2</v>
      </c>
      <c r="J27" s="63">
        <f t="shared" si="7"/>
        <v>2</v>
      </c>
      <c r="K27" s="63">
        <f t="shared" si="7"/>
        <v>4</v>
      </c>
    </row>
    <row r="28" spans="1:11" ht="15.6" customHeight="1">
      <c r="A28" s="333">
        <v>7</v>
      </c>
      <c r="B28" s="331" t="s">
        <v>5589</v>
      </c>
      <c r="C28" s="21" t="s">
        <v>3511</v>
      </c>
      <c r="D28" s="68" t="s">
        <v>3515</v>
      </c>
      <c r="E28" s="7"/>
      <c r="F28" s="53">
        <v>288</v>
      </c>
      <c r="G28" s="53">
        <v>188</v>
      </c>
      <c r="H28" s="225">
        <f t="shared" si="1"/>
        <v>476</v>
      </c>
      <c r="I28" s="333">
        <v>2</v>
      </c>
      <c r="J28" s="333">
        <v>2</v>
      </c>
      <c r="K28" s="328">
        <f>SUM(I28:J30)</f>
        <v>4</v>
      </c>
    </row>
    <row r="29" spans="1:11" ht="15.6" customHeight="1">
      <c r="A29" s="336"/>
      <c r="B29" s="335"/>
      <c r="C29" s="21" t="s">
        <v>3511</v>
      </c>
      <c r="D29" s="68" t="s">
        <v>3516</v>
      </c>
      <c r="E29" s="7"/>
      <c r="F29" s="53">
        <v>444</v>
      </c>
      <c r="G29" s="53">
        <v>298</v>
      </c>
      <c r="H29" s="225">
        <f t="shared" si="1"/>
        <v>742</v>
      </c>
      <c r="I29" s="336"/>
      <c r="J29" s="336"/>
      <c r="K29" s="329"/>
    </row>
    <row r="30" spans="1:11" ht="15.6" customHeight="1">
      <c r="A30" s="334"/>
      <c r="B30" s="332"/>
      <c r="C30" s="21" t="s">
        <v>3511</v>
      </c>
      <c r="D30" s="68" t="s">
        <v>3517</v>
      </c>
      <c r="E30" s="7"/>
      <c r="F30" s="53">
        <v>170</v>
      </c>
      <c r="G30" s="53">
        <v>112</v>
      </c>
      <c r="H30" s="225">
        <f t="shared" si="1"/>
        <v>282</v>
      </c>
      <c r="I30" s="334"/>
      <c r="J30" s="334"/>
      <c r="K30" s="330"/>
    </row>
    <row r="31" spans="1:11" ht="15.6" customHeight="1">
      <c r="A31" s="9"/>
      <c r="B31" s="134"/>
      <c r="C31" s="21"/>
      <c r="D31" s="68"/>
      <c r="E31" s="225" t="s">
        <v>5640</v>
      </c>
      <c r="F31" s="63">
        <f>SUM(F28:F30)</f>
        <v>902</v>
      </c>
      <c r="G31" s="63">
        <f t="shared" ref="G31:K31" si="8">SUM(G28:G30)</f>
        <v>598</v>
      </c>
      <c r="H31" s="63">
        <f t="shared" si="8"/>
        <v>1500</v>
      </c>
      <c r="I31" s="63">
        <f t="shared" si="8"/>
        <v>2</v>
      </c>
      <c r="J31" s="63">
        <f t="shared" si="8"/>
        <v>2</v>
      </c>
      <c r="K31" s="63">
        <f t="shared" si="8"/>
        <v>4</v>
      </c>
    </row>
    <row r="32" spans="1:11" ht="15.6" customHeight="1">
      <c r="A32" s="333">
        <v>8</v>
      </c>
      <c r="B32" s="331" t="s">
        <v>5590</v>
      </c>
      <c r="C32" s="21" t="s">
        <v>3511</v>
      </c>
      <c r="D32" s="68" t="s">
        <v>3518</v>
      </c>
      <c r="E32" s="7"/>
      <c r="F32" s="53">
        <v>343</v>
      </c>
      <c r="G32" s="53">
        <v>232</v>
      </c>
      <c r="H32" s="225">
        <f t="shared" si="1"/>
        <v>575</v>
      </c>
      <c r="I32" s="333">
        <v>2</v>
      </c>
      <c r="J32" s="333">
        <v>2</v>
      </c>
      <c r="K32" s="328">
        <f>SUM(I32:J35)</f>
        <v>4</v>
      </c>
    </row>
    <row r="33" spans="1:11" ht="15.6" customHeight="1">
      <c r="A33" s="336"/>
      <c r="B33" s="335"/>
      <c r="C33" s="21" t="s">
        <v>3511</v>
      </c>
      <c r="D33" s="68" t="s">
        <v>3519</v>
      </c>
      <c r="E33" s="7"/>
      <c r="F33" s="53">
        <v>462</v>
      </c>
      <c r="G33" s="53">
        <v>310</v>
      </c>
      <c r="H33" s="225">
        <f t="shared" si="1"/>
        <v>772</v>
      </c>
      <c r="I33" s="336"/>
      <c r="J33" s="336"/>
      <c r="K33" s="329"/>
    </row>
    <row r="34" spans="1:11" ht="15.6" customHeight="1">
      <c r="A34" s="336"/>
      <c r="B34" s="335"/>
      <c r="C34" s="21" t="s">
        <v>3511</v>
      </c>
      <c r="D34" s="68" t="s">
        <v>3520</v>
      </c>
      <c r="E34" s="7"/>
      <c r="F34" s="53">
        <v>400</v>
      </c>
      <c r="G34" s="53">
        <v>292</v>
      </c>
      <c r="H34" s="225">
        <f t="shared" si="1"/>
        <v>692</v>
      </c>
      <c r="I34" s="336"/>
      <c r="J34" s="336"/>
      <c r="K34" s="329"/>
    </row>
    <row r="35" spans="1:11" ht="15.6" customHeight="1">
      <c r="A35" s="334"/>
      <c r="B35" s="332"/>
      <c r="C35" s="21" t="s">
        <v>3511</v>
      </c>
      <c r="D35" s="68" t="s">
        <v>3521</v>
      </c>
      <c r="E35" s="7"/>
      <c r="F35" s="53">
        <v>475</v>
      </c>
      <c r="G35" s="53">
        <v>304</v>
      </c>
      <c r="H35" s="225">
        <f t="shared" si="1"/>
        <v>779</v>
      </c>
      <c r="I35" s="334"/>
      <c r="J35" s="334"/>
      <c r="K35" s="330"/>
    </row>
    <row r="36" spans="1:11" ht="15.6" customHeight="1">
      <c r="A36" s="9"/>
      <c r="B36" s="134"/>
      <c r="C36" s="21"/>
      <c r="D36" s="68"/>
      <c r="E36" s="225" t="s">
        <v>5640</v>
      </c>
      <c r="F36" s="63">
        <f>SUM(F32:F35)</f>
        <v>1680</v>
      </c>
      <c r="G36" s="63">
        <f t="shared" ref="G36:K36" si="9">SUM(G32:G35)</f>
        <v>1138</v>
      </c>
      <c r="H36" s="63">
        <f t="shared" si="9"/>
        <v>2818</v>
      </c>
      <c r="I36" s="63">
        <f t="shared" si="9"/>
        <v>2</v>
      </c>
      <c r="J36" s="63">
        <f t="shared" si="9"/>
        <v>2</v>
      </c>
      <c r="K36" s="63">
        <f t="shared" si="9"/>
        <v>4</v>
      </c>
    </row>
    <row r="37" spans="1:11" ht="15.6" customHeight="1">
      <c r="A37" s="333">
        <v>9</v>
      </c>
      <c r="B37" s="331" t="s">
        <v>5590</v>
      </c>
      <c r="C37" s="21" t="s">
        <v>3511</v>
      </c>
      <c r="D37" s="68" t="s">
        <v>3522</v>
      </c>
      <c r="E37" s="7"/>
      <c r="F37" s="53">
        <v>175</v>
      </c>
      <c r="G37" s="53">
        <v>111</v>
      </c>
      <c r="H37" s="225">
        <f t="shared" si="1"/>
        <v>286</v>
      </c>
      <c r="I37" s="333">
        <v>2</v>
      </c>
      <c r="J37" s="333">
        <v>2</v>
      </c>
      <c r="K37" s="333">
        <f>SUM(I37:J37)</f>
        <v>4</v>
      </c>
    </row>
    <row r="38" spans="1:11" ht="15.6" customHeight="1">
      <c r="A38" s="336"/>
      <c r="B38" s="335"/>
      <c r="C38" s="21" t="s">
        <v>3511</v>
      </c>
      <c r="D38" s="68" t="s">
        <v>3523</v>
      </c>
      <c r="E38" s="7"/>
      <c r="F38" s="53">
        <v>347</v>
      </c>
      <c r="G38" s="53">
        <v>281</v>
      </c>
      <c r="H38" s="225">
        <f t="shared" si="1"/>
        <v>628</v>
      </c>
      <c r="I38" s="336"/>
      <c r="J38" s="336"/>
      <c r="K38" s="336"/>
    </row>
    <row r="39" spans="1:11" ht="15.6" customHeight="1">
      <c r="A39" s="334"/>
      <c r="B39" s="332"/>
      <c r="C39" s="73" t="s">
        <v>3511</v>
      </c>
      <c r="D39" s="68" t="s">
        <v>3524</v>
      </c>
      <c r="E39" s="7"/>
      <c r="F39" s="53">
        <v>621</v>
      </c>
      <c r="G39" s="53">
        <v>528</v>
      </c>
      <c r="H39" s="225">
        <f t="shared" si="1"/>
        <v>1149</v>
      </c>
      <c r="I39" s="336"/>
      <c r="J39" s="336"/>
      <c r="K39" s="336"/>
    </row>
    <row r="40" spans="1:11" ht="15.6" customHeight="1">
      <c r="A40" s="7"/>
      <c r="B40" s="134"/>
      <c r="C40" s="21"/>
      <c r="D40" s="68"/>
      <c r="E40" s="225" t="s">
        <v>5640</v>
      </c>
      <c r="F40" s="63">
        <f>SUM(F37:F39)</f>
        <v>1143</v>
      </c>
      <c r="G40" s="63">
        <f t="shared" ref="G40:K40" si="10">SUM(G37:G39)</f>
        <v>920</v>
      </c>
      <c r="H40" s="63">
        <f t="shared" si="10"/>
        <v>2063</v>
      </c>
      <c r="I40" s="63">
        <f t="shared" si="10"/>
        <v>2</v>
      </c>
      <c r="J40" s="63">
        <f t="shared" si="10"/>
        <v>2</v>
      </c>
      <c r="K40" s="63">
        <f t="shared" si="10"/>
        <v>4</v>
      </c>
    </row>
    <row r="41" spans="1:11" ht="15.6" customHeight="1">
      <c r="A41" s="333">
        <v>10</v>
      </c>
      <c r="B41" s="331" t="s">
        <v>5590</v>
      </c>
      <c r="C41" s="22" t="s">
        <v>3511</v>
      </c>
      <c r="D41" s="68" t="s">
        <v>3525</v>
      </c>
      <c r="E41" s="7"/>
      <c r="F41" s="53">
        <v>550</v>
      </c>
      <c r="G41" s="53">
        <v>372</v>
      </c>
      <c r="H41" s="225">
        <f t="shared" si="1"/>
        <v>922</v>
      </c>
      <c r="I41" s="333">
        <v>2</v>
      </c>
      <c r="J41" s="333">
        <v>2</v>
      </c>
      <c r="K41" s="333">
        <f>SUM(I41:J41)</f>
        <v>4</v>
      </c>
    </row>
    <row r="42" spans="1:11" ht="15.6" customHeight="1">
      <c r="A42" s="334"/>
      <c r="B42" s="332"/>
      <c r="C42" s="21" t="s">
        <v>3511</v>
      </c>
      <c r="D42" s="68" t="s">
        <v>3526</v>
      </c>
      <c r="E42" s="7"/>
      <c r="F42" s="53">
        <v>552</v>
      </c>
      <c r="G42" s="53">
        <v>397</v>
      </c>
      <c r="H42" s="225">
        <f t="shared" si="1"/>
        <v>949</v>
      </c>
      <c r="I42" s="334"/>
      <c r="J42" s="334"/>
      <c r="K42" s="334"/>
    </row>
    <row r="43" spans="1:11" ht="15.6" customHeight="1">
      <c r="A43" s="9"/>
      <c r="B43" s="134"/>
      <c r="C43" s="21"/>
      <c r="D43" s="68"/>
      <c r="E43" s="225" t="s">
        <v>5640</v>
      </c>
      <c r="F43" s="63">
        <f>SUM(F41:F42)</f>
        <v>1102</v>
      </c>
      <c r="G43" s="63">
        <f t="shared" ref="G43:K43" si="11">SUM(G41:G42)</f>
        <v>769</v>
      </c>
      <c r="H43" s="64">
        <f t="shared" si="11"/>
        <v>1871</v>
      </c>
      <c r="I43" s="64">
        <f t="shared" si="11"/>
        <v>2</v>
      </c>
      <c r="J43" s="64">
        <f t="shared" si="11"/>
        <v>2</v>
      </c>
      <c r="K43" s="64">
        <f t="shared" si="11"/>
        <v>4</v>
      </c>
    </row>
    <row r="44" spans="1:11" ht="15.6" customHeight="1">
      <c r="A44" s="333">
        <v>11</v>
      </c>
      <c r="B44" s="331" t="s">
        <v>5591</v>
      </c>
      <c r="C44" s="21" t="s">
        <v>3528</v>
      </c>
      <c r="D44" s="68" t="s">
        <v>3527</v>
      </c>
      <c r="E44" s="7"/>
      <c r="F44" s="55">
        <v>511</v>
      </c>
      <c r="G44" s="55">
        <v>407</v>
      </c>
      <c r="H44" s="225">
        <f t="shared" si="1"/>
        <v>918</v>
      </c>
      <c r="I44" s="333">
        <v>2</v>
      </c>
      <c r="J44" s="333">
        <v>2</v>
      </c>
      <c r="K44" s="328">
        <f>SUM(I44:J46)</f>
        <v>4</v>
      </c>
    </row>
    <row r="45" spans="1:11" ht="15.6" customHeight="1">
      <c r="A45" s="336"/>
      <c r="B45" s="335"/>
      <c r="C45" s="21" t="s">
        <v>3528</v>
      </c>
      <c r="D45" s="68" t="s">
        <v>3529</v>
      </c>
      <c r="E45" s="7"/>
      <c r="F45" s="53">
        <v>316</v>
      </c>
      <c r="G45" s="53">
        <v>196</v>
      </c>
      <c r="H45" s="225">
        <f t="shared" si="1"/>
        <v>512</v>
      </c>
      <c r="I45" s="336"/>
      <c r="J45" s="336"/>
      <c r="K45" s="329"/>
    </row>
    <row r="46" spans="1:11" ht="15.6" customHeight="1">
      <c r="A46" s="334"/>
      <c r="B46" s="332"/>
      <c r="C46" s="21" t="s">
        <v>3528</v>
      </c>
      <c r="D46" s="68" t="s">
        <v>3530</v>
      </c>
      <c r="E46" s="7"/>
      <c r="F46" s="53">
        <v>289</v>
      </c>
      <c r="G46" s="53">
        <v>231</v>
      </c>
      <c r="H46" s="225">
        <f t="shared" si="1"/>
        <v>520</v>
      </c>
      <c r="I46" s="334"/>
      <c r="J46" s="334"/>
      <c r="K46" s="330"/>
    </row>
    <row r="47" spans="1:11" ht="15.6" customHeight="1">
      <c r="A47" s="9"/>
      <c r="B47" s="134"/>
      <c r="C47" s="21"/>
      <c r="D47" s="68"/>
      <c r="E47" s="225" t="s">
        <v>5640</v>
      </c>
      <c r="F47" s="63">
        <f>SUM(F44:F46)</f>
        <v>1116</v>
      </c>
      <c r="G47" s="63">
        <f t="shared" ref="G47:K47" si="12">SUM(G44:G46)</f>
        <v>834</v>
      </c>
      <c r="H47" s="63">
        <f t="shared" si="12"/>
        <v>1950</v>
      </c>
      <c r="I47" s="63">
        <f t="shared" si="12"/>
        <v>2</v>
      </c>
      <c r="J47" s="63">
        <f t="shared" si="12"/>
        <v>2</v>
      </c>
      <c r="K47" s="63">
        <f t="shared" si="12"/>
        <v>4</v>
      </c>
    </row>
    <row r="48" spans="1:11" ht="15.6" customHeight="1">
      <c r="A48" s="333">
        <v>12</v>
      </c>
      <c r="B48" s="331" t="s">
        <v>5591</v>
      </c>
      <c r="C48" s="21" t="s">
        <v>3528</v>
      </c>
      <c r="D48" s="68" t="s">
        <v>3531</v>
      </c>
      <c r="E48" s="7"/>
      <c r="F48" s="53">
        <v>403</v>
      </c>
      <c r="G48" s="53">
        <v>312</v>
      </c>
      <c r="H48" s="225">
        <f t="shared" si="1"/>
        <v>715</v>
      </c>
      <c r="I48" s="333">
        <v>2</v>
      </c>
      <c r="J48" s="333">
        <v>2</v>
      </c>
      <c r="K48" s="328">
        <f>SUM(I48:J50)</f>
        <v>4</v>
      </c>
    </row>
    <row r="49" spans="1:11" ht="15.6" customHeight="1">
      <c r="A49" s="336"/>
      <c r="B49" s="335"/>
      <c r="C49" s="21" t="s">
        <v>3528</v>
      </c>
      <c r="D49" s="68" t="s">
        <v>3532</v>
      </c>
      <c r="E49" s="7"/>
      <c r="F49" s="53">
        <v>249</v>
      </c>
      <c r="G49" s="53">
        <v>176</v>
      </c>
      <c r="H49" s="225">
        <f t="shared" si="1"/>
        <v>425</v>
      </c>
      <c r="I49" s="336"/>
      <c r="J49" s="336"/>
      <c r="K49" s="329"/>
    </row>
    <row r="50" spans="1:11" ht="15.6" customHeight="1">
      <c r="A50" s="334"/>
      <c r="B50" s="332"/>
      <c r="C50" s="21" t="s">
        <v>3528</v>
      </c>
      <c r="D50" s="68" t="s">
        <v>3533</v>
      </c>
      <c r="E50" s="7"/>
      <c r="F50" s="53">
        <v>844</v>
      </c>
      <c r="G50" s="53">
        <v>578</v>
      </c>
      <c r="H50" s="225">
        <f t="shared" si="1"/>
        <v>1422</v>
      </c>
      <c r="I50" s="334"/>
      <c r="J50" s="334"/>
      <c r="K50" s="330"/>
    </row>
    <row r="51" spans="1:11" ht="21.6" customHeight="1">
      <c r="A51" s="9"/>
      <c r="B51" s="134"/>
      <c r="C51" s="21"/>
      <c r="D51" s="68"/>
      <c r="E51" s="225" t="s">
        <v>5640</v>
      </c>
      <c r="F51" s="63">
        <f>SUM(F48:F50)</f>
        <v>1496</v>
      </c>
      <c r="G51" s="63">
        <f t="shared" ref="G51:K51" si="13">SUM(G48:G50)</f>
        <v>1066</v>
      </c>
      <c r="H51" s="63">
        <f t="shared" si="13"/>
        <v>2562</v>
      </c>
      <c r="I51" s="63">
        <f t="shared" si="13"/>
        <v>2</v>
      </c>
      <c r="J51" s="63">
        <f t="shared" si="13"/>
        <v>2</v>
      </c>
      <c r="K51" s="63">
        <f t="shared" si="13"/>
        <v>4</v>
      </c>
    </row>
    <row r="52" spans="1:11" ht="15.6" customHeight="1">
      <c r="A52" s="333">
        <v>13</v>
      </c>
      <c r="B52" s="331" t="s">
        <v>5591</v>
      </c>
      <c r="C52" s="21" t="s">
        <v>3535</v>
      </c>
      <c r="D52" s="68" t="s">
        <v>3534</v>
      </c>
      <c r="E52" s="7"/>
      <c r="F52" s="53">
        <v>262</v>
      </c>
      <c r="G52" s="53">
        <v>241</v>
      </c>
      <c r="H52" s="225">
        <f t="shared" si="1"/>
        <v>503</v>
      </c>
      <c r="I52" s="333">
        <v>2</v>
      </c>
      <c r="J52" s="333">
        <v>2</v>
      </c>
      <c r="K52" s="328">
        <f>SUM(I52:J55)</f>
        <v>4</v>
      </c>
    </row>
    <row r="53" spans="1:11" ht="15.6" customHeight="1">
      <c r="A53" s="336"/>
      <c r="B53" s="335"/>
      <c r="C53" s="21" t="s">
        <v>3535</v>
      </c>
      <c r="D53" s="68" t="s">
        <v>3536</v>
      </c>
      <c r="E53" s="7"/>
      <c r="F53" s="53">
        <v>297</v>
      </c>
      <c r="G53" s="53">
        <v>239</v>
      </c>
      <c r="H53" s="225">
        <f t="shared" si="1"/>
        <v>536</v>
      </c>
      <c r="I53" s="336"/>
      <c r="J53" s="336"/>
      <c r="K53" s="329"/>
    </row>
    <row r="54" spans="1:11" ht="15.6" customHeight="1">
      <c r="A54" s="336"/>
      <c r="B54" s="335"/>
      <c r="C54" s="21" t="s">
        <v>3535</v>
      </c>
      <c r="D54" s="68" t="s">
        <v>3537</v>
      </c>
      <c r="E54" s="7"/>
      <c r="F54" s="53">
        <v>407</v>
      </c>
      <c r="G54" s="53">
        <v>291</v>
      </c>
      <c r="H54" s="225">
        <f t="shared" si="1"/>
        <v>698</v>
      </c>
      <c r="I54" s="336"/>
      <c r="J54" s="336"/>
      <c r="K54" s="329"/>
    </row>
    <row r="55" spans="1:11" ht="15.6" customHeight="1">
      <c r="A55" s="334"/>
      <c r="B55" s="332"/>
      <c r="C55" s="21" t="s">
        <v>3535</v>
      </c>
      <c r="D55" s="68" t="s">
        <v>3538</v>
      </c>
      <c r="E55" s="7"/>
      <c r="F55" s="53">
        <v>68</v>
      </c>
      <c r="G55" s="53">
        <v>36</v>
      </c>
      <c r="H55" s="225">
        <f t="shared" si="1"/>
        <v>104</v>
      </c>
      <c r="I55" s="334"/>
      <c r="J55" s="334"/>
      <c r="K55" s="330"/>
    </row>
    <row r="56" spans="1:11" ht="27" customHeight="1">
      <c r="A56" s="9"/>
      <c r="B56" s="134"/>
      <c r="C56" s="21"/>
      <c r="D56" s="68"/>
      <c r="E56" s="225" t="s">
        <v>5640</v>
      </c>
      <c r="F56" s="63">
        <f>SUM(F52:F55)</f>
        <v>1034</v>
      </c>
      <c r="G56" s="63">
        <f t="shared" ref="G56:K56" si="14">SUM(G52:G55)</f>
        <v>807</v>
      </c>
      <c r="H56" s="63">
        <f t="shared" si="14"/>
        <v>1841</v>
      </c>
      <c r="I56" s="63">
        <f t="shared" si="14"/>
        <v>2</v>
      </c>
      <c r="J56" s="63">
        <f t="shared" si="14"/>
        <v>2</v>
      </c>
      <c r="K56" s="63">
        <f t="shared" si="14"/>
        <v>4</v>
      </c>
    </row>
    <row r="57" spans="1:11" ht="15.6" customHeight="1">
      <c r="A57" s="333">
        <v>14</v>
      </c>
      <c r="B57" s="331" t="s">
        <v>5591</v>
      </c>
      <c r="C57" s="21" t="s">
        <v>3535</v>
      </c>
      <c r="D57" s="68" t="s">
        <v>3539</v>
      </c>
      <c r="E57" s="7"/>
      <c r="F57" s="53">
        <v>129</v>
      </c>
      <c r="G57" s="53">
        <v>76</v>
      </c>
      <c r="H57" s="225">
        <f t="shared" si="1"/>
        <v>205</v>
      </c>
      <c r="I57" s="333">
        <v>2</v>
      </c>
      <c r="J57" s="333">
        <v>2</v>
      </c>
      <c r="K57" s="328">
        <f>SUM(I57:J63)</f>
        <v>4</v>
      </c>
    </row>
    <row r="58" spans="1:11" ht="15.6" customHeight="1">
      <c r="A58" s="336"/>
      <c r="B58" s="335"/>
      <c r="C58" s="21" t="s">
        <v>3535</v>
      </c>
      <c r="D58" s="68" t="s">
        <v>3540</v>
      </c>
      <c r="E58" s="7"/>
      <c r="F58" s="53">
        <v>70</v>
      </c>
      <c r="G58" s="53">
        <v>45</v>
      </c>
      <c r="H58" s="225">
        <f t="shared" si="1"/>
        <v>115</v>
      </c>
      <c r="I58" s="336"/>
      <c r="J58" s="336"/>
      <c r="K58" s="329"/>
    </row>
    <row r="59" spans="1:11" ht="15.6" customHeight="1">
      <c r="A59" s="336"/>
      <c r="B59" s="335"/>
      <c r="C59" s="21" t="s">
        <v>3535</v>
      </c>
      <c r="D59" s="68" t="s">
        <v>3541</v>
      </c>
      <c r="E59" s="7"/>
      <c r="F59" s="53">
        <v>93</v>
      </c>
      <c r="G59" s="53">
        <v>75</v>
      </c>
      <c r="H59" s="225">
        <f t="shared" si="1"/>
        <v>168</v>
      </c>
      <c r="I59" s="336"/>
      <c r="J59" s="336"/>
      <c r="K59" s="329"/>
    </row>
    <row r="60" spans="1:11" ht="15.6" customHeight="1">
      <c r="A60" s="336"/>
      <c r="B60" s="335"/>
      <c r="C60" s="21" t="s">
        <v>3535</v>
      </c>
      <c r="D60" s="68" t="s">
        <v>3542</v>
      </c>
      <c r="E60" s="7"/>
      <c r="F60" s="53">
        <v>545</v>
      </c>
      <c r="G60" s="53">
        <v>384</v>
      </c>
      <c r="H60" s="225">
        <f t="shared" si="1"/>
        <v>929</v>
      </c>
      <c r="I60" s="336"/>
      <c r="J60" s="336"/>
      <c r="K60" s="329"/>
    </row>
    <row r="61" spans="1:11" ht="15.6" customHeight="1">
      <c r="A61" s="336"/>
      <c r="B61" s="335"/>
      <c r="C61" s="21" t="s">
        <v>3535</v>
      </c>
      <c r="D61" s="68" t="s">
        <v>3543</v>
      </c>
      <c r="E61" s="7"/>
      <c r="F61" s="53">
        <v>67</v>
      </c>
      <c r="G61" s="53">
        <v>50</v>
      </c>
      <c r="H61" s="225">
        <f t="shared" si="1"/>
        <v>117</v>
      </c>
      <c r="I61" s="336"/>
      <c r="J61" s="336"/>
      <c r="K61" s="329"/>
    </row>
    <row r="62" spans="1:11" ht="15.6" customHeight="1">
      <c r="A62" s="336"/>
      <c r="B62" s="335"/>
      <c r="C62" s="21" t="s">
        <v>3535</v>
      </c>
      <c r="D62" s="68" t="s">
        <v>3544</v>
      </c>
      <c r="E62" s="7"/>
      <c r="F62" s="53">
        <v>46</v>
      </c>
      <c r="G62" s="53">
        <v>22</v>
      </c>
      <c r="H62" s="225">
        <f t="shared" si="1"/>
        <v>68</v>
      </c>
      <c r="I62" s="336"/>
      <c r="J62" s="336"/>
      <c r="K62" s="329"/>
    </row>
    <row r="63" spans="1:11" ht="15.6" customHeight="1">
      <c r="A63" s="334"/>
      <c r="B63" s="332"/>
      <c r="C63" s="21" t="s">
        <v>3535</v>
      </c>
      <c r="D63" s="68" t="s">
        <v>3545</v>
      </c>
      <c r="E63" s="7"/>
      <c r="F63" s="53">
        <v>87</v>
      </c>
      <c r="G63" s="53">
        <v>52</v>
      </c>
      <c r="H63" s="225">
        <f t="shared" si="1"/>
        <v>139</v>
      </c>
      <c r="I63" s="334"/>
      <c r="J63" s="334"/>
      <c r="K63" s="330"/>
    </row>
    <row r="64" spans="1:11" ht="15.6" customHeight="1">
      <c r="A64" s="9"/>
      <c r="B64" s="134"/>
      <c r="C64" s="21"/>
      <c r="D64" s="68"/>
      <c r="E64" s="225" t="s">
        <v>5640</v>
      </c>
      <c r="F64" s="63">
        <f>SUM(F57:F63)</f>
        <v>1037</v>
      </c>
      <c r="G64" s="63">
        <f t="shared" ref="G64:K64" si="15">SUM(G57:G63)</f>
        <v>704</v>
      </c>
      <c r="H64" s="63">
        <f t="shared" si="15"/>
        <v>1741</v>
      </c>
      <c r="I64" s="63">
        <f t="shared" si="15"/>
        <v>2</v>
      </c>
      <c r="J64" s="63">
        <f t="shared" si="15"/>
        <v>2</v>
      </c>
      <c r="K64" s="63">
        <f t="shared" si="15"/>
        <v>4</v>
      </c>
    </row>
    <row r="65" spans="1:11" ht="15.6" customHeight="1">
      <c r="A65" s="333">
        <v>15</v>
      </c>
      <c r="B65" s="331" t="s">
        <v>5592</v>
      </c>
      <c r="C65" s="21" t="s">
        <v>3535</v>
      </c>
      <c r="D65" s="68" t="s">
        <v>3546</v>
      </c>
      <c r="E65" s="7"/>
      <c r="F65" s="53">
        <v>36</v>
      </c>
      <c r="G65" s="53">
        <v>20</v>
      </c>
      <c r="H65" s="225">
        <f t="shared" si="1"/>
        <v>56</v>
      </c>
      <c r="I65" s="333">
        <v>2</v>
      </c>
      <c r="J65" s="333">
        <v>2</v>
      </c>
      <c r="K65" s="328">
        <f>SUM(I65:J69)</f>
        <v>4</v>
      </c>
    </row>
    <row r="66" spans="1:11" ht="15.6" customHeight="1">
      <c r="A66" s="336"/>
      <c r="B66" s="335"/>
      <c r="C66" s="21" t="s">
        <v>3535</v>
      </c>
      <c r="D66" s="68" t="s">
        <v>3547</v>
      </c>
      <c r="E66" s="7"/>
      <c r="F66" s="53">
        <v>104</v>
      </c>
      <c r="G66" s="53">
        <v>59</v>
      </c>
      <c r="H66" s="225">
        <f t="shared" si="1"/>
        <v>163</v>
      </c>
      <c r="I66" s="336"/>
      <c r="J66" s="336"/>
      <c r="K66" s="329"/>
    </row>
    <row r="67" spans="1:11" ht="15.6" customHeight="1">
      <c r="A67" s="336"/>
      <c r="B67" s="335"/>
      <c r="C67" s="21" t="s">
        <v>3535</v>
      </c>
      <c r="D67" s="68" t="s">
        <v>3548</v>
      </c>
      <c r="E67" s="7"/>
      <c r="F67" s="53">
        <v>132</v>
      </c>
      <c r="G67" s="53">
        <v>97</v>
      </c>
      <c r="H67" s="225">
        <f t="shared" si="1"/>
        <v>229</v>
      </c>
      <c r="I67" s="336"/>
      <c r="J67" s="336"/>
      <c r="K67" s="329"/>
    </row>
    <row r="68" spans="1:11" ht="15.6" customHeight="1">
      <c r="A68" s="336"/>
      <c r="B68" s="335"/>
      <c r="C68" s="21" t="s">
        <v>3535</v>
      </c>
      <c r="D68" s="68" t="s">
        <v>3549</v>
      </c>
      <c r="E68" s="7"/>
      <c r="F68" s="53">
        <v>193</v>
      </c>
      <c r="G68" s="53">
        <v>154</v>
      </c>
      <c r="H68" s="225">
        <f t="shared" si="1"/>
        <v>347</v>
      </c>
      <c r="I68" s="336"/>
      <c r="J68" s="336"/>
      <c r="K68" s="329"/>
    </row>
    <row r="69" spans="1:11" ht="15.6" customHeight="1">
      <c r="A69" s="334"/>
      <c r="B69" s="332"/>
      <c r="C69" s="21" t="s">
        <v>3535</v>
      </c>
      <c r="D69" s="68" t="s">
        <v>3550</v>
      </c>
      <c r="E69" s="7"/>
      <c r="F69" s="53">
        <v>274</v>
      </c>
      <c r="G69" s="53">
        <v>199</v>
      </c>
      <c r="H69" s="225">
        <f t="shared" si="1"/>
        <v>473</v>
      </c>
      <c r="I69" s="334"/>
      <c r="J69" s="334"/>
      <c r="K69" s="330"/>
    </row>
    <row r="70" spans="1:11" ht="13.15" customHeight="1">
      <c r="A70" s="9"/>
      <c r="B70" s="134"/>
      <c r="C70" s="21"/>
      <c r="D70" s="68"/>
      <c r="E70" s="225" t="s">
        <v>5640</v>
      </c>
      <c r="F70" s="63">
        <f>SUM(F65:F69)</f>
        <v>739</v>
      </c>
      <c r="G70" s="63">
        <f t="shared" ref="G70:K70" si="16">SUM(G65:G69)</f>
        <v>529</v>
      </c>
      <c r="H70" s="63">
        <f t="shared" si="16"/>
        <v>1268</v>
      </c>
      <c r="I70" s="63">
        <f t="shared" si="16"/>
        <v>2</v>
      </c>
      <c r="J70" s="63">
        <f t="shared" si="16"/>
        <v>2</v>
      </c>
      <c r="K70" s="63">
        <f t="shared" si="16"/>
        <v>4</v>
      </c>
    </row>
    <row r="71" spans="1:11" ht="15.6" customHeight="1">
      <c r="A71" s="333">
        <v>16</v>
      </c>
      <c r="B71" s="331" t="s">
        <v>5592</v>
      </c>
      <c r="C71" s="21" t="s">
        <v>3535</v>
      </c>
      <c r="D71" s="68" t="s">
        <v>3551</v>
      </c>
      <c r="E71" s="7"/>
      <c r="F71" s="53">
        <v>499</v>
      </c>
      <c r="G71" s="53">
        <v>386</v>
      </c>
      <c r="H71" s="225">
        <f t="shared" si="1"/>
        <v>885</v>
      </c>
      <c r="I71" s="333">
        <v>2</v>
      </c>
      <c r="J71" s="333">
        <v>2</v>
      </c>
      <c r="K71" s="328">
        <f>SUM(I71:J73)</f>
        <v>4</v>
      </c>
    </row>
    <row r="72" spans="1:11" ht="15.6" customHeight="1">
      <c r="A72" s="336"/>
      <c r="B72" s="335"/>
      <c r="C72" s="21" t="s">
        <v>3535</v>
      </c>
      <c r="D72" s="68" t="s">
        <v>3552</v>
      </c>
      <c r="E72" s="7"/>
      <c r="F72" s="53">
        <v>435</v>
      </c>
      <c r="G72" s="53">
        <v>302</v>
      </c>
      <c r="H72" s="225">
        <f t="shared" si="1"/>
        <v>737</v>
      </c>
      <c r="I72" s="336"/>
      <c r="J72" s="336"/>
      <c r="K72" s="329"/>
    </row>
    <row r="73" spans="1:11" ht="15.6" customHeight="1">
      <c r="A73" s="334"/>
      <c r="B73" s="332"/>
      <c r="C73" s="21" t="s">
        <v>3535</v>
      </c>
      <c r="D73" s="68" t="s">
        <v>3553</v>
      </c>
      <c r="E73" s="7"/>
      <c r="F73" s="53">
        <v>218</v>
      </c>
      <c r="G73" s="53">
        <v>175</v>
      </c>
      <c r="H73" s="225">
        <f t="shared" si="1"/>
        <v>393</v>
      </c>
      <c r="I73" s="334"/>
      <c r="J73" s="334"/>
      <c r="K73" s="330"/>
    </row>
    <row r="74" spans="1:11" ht="12" customHeight="1">
      <c r="A74" s="9"/>
      <c r="B74" s="134"/>
      <c r="C74" s="21"/>
      <c r="D74" s="68"/>
      <c r="E74" s="225" t="s">
        <v>5640</v>
      </c>
      <c r="F74" s="63">
        <f>SUM(F71:F73)</f>
        <v>1152</v>
      </c>
      <c r="G74" s="63">
        <f t="shared" ref="G74:K74" si="17">SUM(G71:G73)</f>
        <v>863</v>
      </c>
      <c r="H74" s="63">
        <f t="shared" si="17"/>
        <v>2015</v>
      </c>
      <c r="I74" s="63">
        <f t="shared" si="17"/>
        <v>2</v>
      </c>
      <c r="J74" s="63">
        <f t="shared" si="17"/>
        <v>2</v>
      </c>
      <c r="K74" s="63">
        <f t="shared" si="17"/>
        <v>4</v>
      </c>
    </row>
    <row r="75" spans="1:11" ht="15.6" customHeight="1">
      <c r="A75" s="333">
        <v>17</v>
      </c>
      <c r="B75" s="331" t="s">
        <v>5592</v>
      </c>
      <c r="C75" s="21" t="s">
        <v>3535</v>
      </c>
      <c r="D75" s="68" t="s">
        <v>3554</v>
      </c>
      <c r="E75" s="7"/>
      <c r="F75" s="53">
        <v>391</v>
      </c>
      <c r="G75" s="53">
        <v>277</v>
      </c>
      <c r="H75" s="225">
        <f t="shared" si="1"/>
        <v>668</v>
      </c>
      <c r="I75" s="333">
        <v>2</v>
      </c>
      <c r="J75" s="333">
        <v>2</v>
      </c>
      <c r="K75" s="328">
        <f>SUM(I75:J77)</f>
        <v>4</v>
      </c>
    </row>
    <row r="76" spans="1:11" ht="15.6" customHeight="1">
      <c r="A76" s="336"/>
      <c r="B76" s="335"/>
      <c r="C76" s="21" t="s">
        <v>3535</v>
      </c>
      <c r="D76" s="68" t="s">
        <v>3555</v>
      </c>
      <c r="E76" s="7"/>
      <c r="F76" s="53">
        <v>369</v>
      </c>
      <c r="G76" s="53">
        <v>258</v>
      </c>
      <c r="H76" s="225">
        <f t="shared" si="1"/>
        <v>627</v>
      </c>
      <c r="I76" s="336"/>
      <c r="J76" s="336"/>
      <c r="K76" s="329"/>
    </row>
    <row r="77" spans="1:11" ht="15.6" customHeight="1">
      <c r="A77" s="334"/>
      <c r="B77" s="332"/>
      <c r="C77" s="21" t="s">
        <v>3535</v>
      </c>
      <c r="D77" s="68" t="s">
        <v>3556</v>
      </c>
      <c r="E77" s="7"/>
      <c r="F77" s="53">
        <v>304</v>
      </c>
      <c r="G77" s="53">
        <v>182</v>
      </c>
      <c r="H77" s="225">
        <f t="shared" si="1"/>
        <v>486</v>
      </c>
      <c r="I77" s="334"/>
      <c r="J77" s="334"/>
      <c r="K77" s="330"/>
    </row>
    <row r="78" spans="1:11" ht="13.9" customHeight="1">
      <c r="A78" s="9"/>
      <c r="B78" s="134"/>
      <c r="C78" s="21"/>
      <c r="D78" s="68"/>
      <c r="E78" s="225" t="s">
        <v>5640</v>
      </c>
      <c r="F78" s="63">
        <f>SUM(F75:F77)</f>
        <v>1064</v>
      </c>
      <c r="G78" s="63">
        <f t="shared" ref="G78:K78" si="18">SUM(G75:G77)</f>
        <v>717</v>
      </c>
      <c r="H78" s="64">
        <f t="shared" si="18"/>
        <v>1781</v>
      </c>
      <c r="I78" s="64">
        <f t="shared" si="18"/>
        <v>2</v>
      </c>
      <c r="J78" s="64">
        <f t="shared" si="18"/>
        <v>2</v>
      </c>
      <c r="K78" s="64">
        <f t="shared" si="18"/>
        <v>4</v>
      </c>
    </row>
    <row r="79" spans="1:11" ht="15.6" customHeight="1">
      <c r="A79" s="333">
        <v>18</v>
      </c>
      <c r="B79" s="331" t="s">
        <v>5593</v>
      </c>
      <c r="C79" s="21" t="s">
        <v>3558</v>
      </c>
      <c r="D79" s="68" t="s">
        <v>3557</v>
      </c>
      <c r="E79" s="7"/>
      <c r="F79" s="55">
        <v>374</v>
      </c>
      <c r="G79" s="55">
        <v>287</v>
      </c>
      <c r="H79" s="225">
        <f t="shared" si="1"/>
        <v>661</v>
      </c>
      <c r="I79" s="333">
        <v>2</v>
      </c>
      <c r="J79" s="333">
        <v>2</v>
      </c>
      <c r="K79" s="328">
        <f>SUM(I79:J83)</f>
        <v>4</v>
      </c>
    </row>
    <row r="80" spans="1:11" ht="15.6" customHeight="1">
      <c r="A80" s="336"/>
      <c r="B80" s="335"/>
      <c r="C80" s="21" t="s">
        <v>3558</v>
      </c>
      <c r="D80" s="68" t="s">
        <v>3559</v>
      </c>
      <c r="E80" s="7"/>
      <c r="F80" s="53">
        <v>195</v>
      </c>
      <c r="G80" s="53">
        <v>133</v>
      </c>
      <c r="H80" s="225">
        <f t="shared" si="1"/>
        <v>328</v>
      </c>
      <c r="I80" s="336"/>
      <c r="J80" s="336"/>
      <c r="K80" s="329"/>
    </row>
    <row r="81" spans="1:11" ht="15.6" customHeight="1">
      <c r="A81" s="336"/>
      <c r="B81" s="335"/>
      <c r="C81" s="21" t="s">
        <v>3558</v>
      </c>
      <c r="D81" s="68" t="s">
        <v>3560</v>
      </c>
      <c r="E81" s="7"/>
      <c r="F81" s="53">
        <v>247</v>
      </c>
      <c r="G81" s="53">
        <v>171</v>
      </c>
      <c r="H81" s="225">
        <f t="shared" si="1"/>
        <v>418</v>
      </c>
      <c r="I81" s="336"/>
      <c r="J81" s="336"/>
      <c r="K81" s="329"/>
    </row>
    <row r="82" spans="1:11" ht="15.6" customHeight="1">
      <c r="A82" s="336"/>
      <c r="B82" s="335"/>
      <c r="C82" s="21" t="s">
        <v>3558</v>
      </c>
      <c r="D82" s="68" t="s">
        <v>3561</v>
      </c>
      <c r="E82" s="7"/>
      <c r="F82" s="53">
        <v>138</v>
      </c>
      <c r="G82" s="53">
        <v>105</v>
      </c>
      <c r="H82" s="225">
        <f t="shared" si="1"/>
        <v>243</v>
      </c>
      <c r="I82" s="336"/>
      <c r="J82" s="336"/>
      <c r="K82" s="329"/>
    </row>
    <row r="83" spans="1:11" ht="15.6" customHeight="1">
      <c r="A83" s="334"/>
      <c r="B83" s="332"/>
      <c r="C83" s="21" t="s">
        <v>3558</v>
      </c>
      <c r="D83" s="68" t="s">
        <v>3562</v>
      </c>
      <c r="E83" s="7"/>
      <c r="F83" s="53">
        <v>144</v>
      </c>
      <c r="G83" s="53">
        <v>104</v>
      </c>
      <c r="H83" s="225">
        <f t="shared" si="1"/>
        <v>248</v>
      </c>
      <c r="I83" s="334"/>
      <c r="J83" s="334"/>
      <c r="K83" s="330"/>
    </row>
    <row r="84" spans="1:11" ht="11.45" customHeight="1">
      <c r="A84" s="9"/>
      <c r="B84" s="134"/>
      <c r="C84" s="21"/>
      <c r="D84" s="68"/>
      <c r="E84" s="225" t="s">
        <v>5640</v>
      </c>
      <c r="F84" s="63">
        <f>SUM(F79:F83)</f>
        <v>1098</v>
      </c>
      <c r="G84" s="63">
        <f t="shared" ref="G84:K84" si="19">SUM(G79:G83)</f>
        <v>800</v>
      </c>
      <c r="H84" s="63">
        <f t="shared" si="19"/>
        <v>1898</v>
      </c>
      <c r="I84" s="63">
        <f t="shared" si="19"/>
        <v>2</v>
      </c>
      <c r="J84" s="63">
        <f t="shared" si="19"/>
        <v>2</v>
      </c>
      <c r="K84" s="63">
        <f t="shared" si="19"/>
        <v>4</v>
      </c>
    </row>
    <row r="85" spans="1:11" ht="15.6" customHeight="1">
      <c r="A85" s="333">
        <v>19</v>
      </c>
      <c r="B85" s="331" t="s">
        <v>5593</v>
      </c>
      <c r="C85" s="21" t="s">
        <v>3558</v>
      </c>
      <c r="D85" s="68" t="s">
        <v>3563</v>
      </c>
      <c r="E85" s="7"/>
      <c r="F85" s="53">
        <v>135</v>
      </c>
      <c r="G85" s="53">
        <v>87</v>
      </c>
      <c r="H85" s="225">
        <f t="shared" si="1"/>
        <v>222</v>
      </c>
      <c r="I85" s="333">
        <v>2</v>
      </c>
      <c r="J85" s="333">
        <v>2</v>
      </c>
      <c r="K85" s="328">
        <f>SUM(I85:J87)</f>
        <v>4</v>
      </c>
    </row>
    <row r="86" spans="1:11" ht="15.6" customHeight="1">
      <c r="A86" s="336"/>
      <c r="B86" s="335"/>
      <c r="C86" s="21" t="s">
        <v>3558</v>
      </c>
      <c r="D86" s="68" t="s">
        <v>3564</v>
      </c>
      <c r="E86" s="7"/>
      <c r="F86" s="53">
        <v>198</v>
      </c>
      <c r="G86" s="53">
        <v>121</v>
      </c>
      <c r="H86" s="225">
        <f t="shared" si="1"/>
        <v>319</v>
      </c>
      <c r="I86" s="336"/>
      <c r="J86" s="336"/>
      <c r="K86" s="329"/>
    </row>
    <row r="87" spans="1:11" ht="15.6" customHeight="1">
      <c r="A87" s="334"/>
      <c r="B87" s="332"/>
      <c r="C87" s="21" t="s">
        <v>3558</v>
      </c>
      <c r="D87" s="68" t="s">
        <v>3565</v>
      </c>
      <c r="E87" s="7"/>
      <c r="F87" s="53">
        <v>277</v>
      </c>
      <c r="G87" s="53">
        <v>211</v>
      </c>
      <c r="H87" s="225">
        <f t="shared" si="1"/>
        <v>488</v>
      </c>
      <c r="I87" s="334"/>
      <c r="J87" s="334"/>
      <c r="K87" s="330"/>
    </row>
    <row r="88" spans="1:11" ht="12" customHeight="1">
      <c r="A88" s="9"/>
      <c r="B88" s="134"/>
      <c r="C88" s="21"/>
      <c r="D88" s="68"/>
      <c r="E88" s="225" t="s">
        <v>5640</v>
      </c>
      <c r="F88" s="63">
        <f>SUM(F85:F87)</f>
        <v>610</v>
      </c>
      <c r="G88" s="63">
        <f t="shared" ref="G88:K88" si="20">SUM(G85:G87)</f>
        <v>419</v>
      </c>
      <c r="H88" s="63">
        <f t="shared" si="20"/>
        <v>1029</v>
      </c>
      <c r="I88" s="63">
        <f t="shared" si="20"/>
        <v>2</v>
      </c>
      <c r="J88" s="63">
        <f t="shared" si="20"/>
        <v>2</v>
      </c>
      <c r="K88" s="63">
        <f t="shared" si="20"/>
        <v>4</v>
      </c>
    </row>
    <row r="89" spans="1:11" ht="15.6" customHeight="1">
      <c r="A89" s="333">
        <v>20</v>
      </c>
      <c r="B89" s="331" t="s">
        <v>5593</v>
      </c>
      <c r="C89" s="21" t="s">
        <v>3558</v>
      </c>
      <c r="D89" s="68" t="s">
        <v>3566</v>
      </c>
      <c r="E89" s="7"/>
      <c r="F89" s="53">
        <v>466</v>
      </c>
      <c r="G89" s="53">
        <v>350</v>
      </c>
      <c r="H89" s="225">
        <f t="shared" si="1"/>
        <v>816</v>
      </c>
      <c r="I89" s="333">
        <v>2</v>
      </c>
      <c r="J89" s="333">
        <v>2</v>
      </c>
      <c r="K89" s="333">
        <f>SUM(I89:J90)</f>
        <v>4</v>
      </c>
    </row>
    <row r="90" spans="1:11" ht="15.6" customHeight="1">
      <c r="A90" s="334"/>
      <c r="B90" s="332"/>
      <c r="C90" s="21" t="s">
        <v>3558</v>
      </c>
      <c r="D90" s="68" t="s">
        <v>3567</v>
      </c>
      <c r="E90" s="7"/>
      <c r="F90" s="53">
        <v>714</v>
      </c>
      <c r="G90" s="53">
        <v>522</v>
      </c>
      <c r="H90" s="225">
        <f t="shared" ref="H90:H169" si="21">SUM(F90:G90)</f>
        <v>1236</v>
      </c>
      <c r="I90" s="334"/>
      <c r="J90" s="334"/>
      <c r="K90" s="334"/>
    </row>
    <row r="91" spans="1:11" ht="15.6" customHeight="1">
      <c r="A91" s="9"/>
      <c r="B91" s="134"/>
      <c r="C91" s="21"/>
      <c r="D91" s="68"/>
      <c r="E91" s="225" t="s">
        <v>5640</v>
      </c>
      <c r="F91" s="63">
        <f>SUM(F89:F90)</f>
        <v>1180</v>
      </c>
      <c r="G91" s="63">
        <f t="shared" ref="G91:K91" si="22">SUM(G89:G90)</f>
        <v>872</v>
      </c>
      <c r="H91" s="63">
        <f t="shared" si="22"/>
        <v>2052</v>
      </c>
      <c r="I91" s="63">
        <f t="shared" si="22"/>
        <v>2</v>
      </c>
      <c r="J91" s="63">
        <f t="shared" si="22"/>
        <v>2</v>
      </c>
      <c r="K91" s="63">
        <f t="shared" si="22"/>
        <v>4</v>
      </c>
    </row>
    <row r="92" spans="1:11" ht="15.6" customHeight="1">
      <c r="A92" s="333">
        <v>21</v>
      </c>
      <c r="B92" s="331" t="s">
        <v>5594</v>
      </c>
      <c r="C92" s="21" t="s">
        <v>3569</v>
      </c>
      <c r="D92" s="68" t="s">
        <v>3568</v>
      </c>
      <c r="E92" s="7"/>
      <c r="F92" s="53">
        <v>175</v>
      </c>
      <c r="G92" s="53">
        <v>103</v>
      </c>
      <c r="H92" s="225">
        <f t="shared" si="21"/>
        <v>278</v>
      </c>
      <c r="I92" s="333">
        <v>2</v>
      </c>
      <c r="J92" s="333">
        <v>2</v>
      </c>
      <c r="K92" s="328">
        <f>SUM(I92:J96)</f>
        <v>4</v>
      </c>
    </row>
    <row r="93" spans="1:11" ht="15.6" customHeight="1">
      <c r="A93" s="336"/>
      <c r="B93" s="335"/>
      <c r="C93" s="21" t="s">
        <v>3569</v>
      </c>
      <c r="D93" s="68" t="s">
        <v>3570</v>
      </c>
      <c r="E93" s="7"/>
      <c r="F93" s="53">
        <v>154</v>
      </c>
      <c r="G93" s="53">
        <v>103</v>
      </c>
      <c r="H93" s="225">
        <f t="shared" si="21"/>
        <v>257</v>
      </c>
      <c r="I93" s="336"/>
      <c r="J93" s="336"/>
      <c r="K93" s="329"/>
    </row>
    <row r="94" spans="1:11" ht="15.6" customHeight="1">
      <c r="A94" s="336"/>
      <c r="B94" s="335"/>
      <c r="C94" s="21" t="s">
        <v>3569</v>
      </c>
      <c r="D94" s="68" t="s">
        <v>3571</v>
      </c>
      <c r="E94" s="7"/>
      <c r="F94" s="53">
        <v>199</v>
      </c>
      <c r="G94" s="53">
        <v>159</v>
      </c>
      <c r="H94" s="225">
        <f t="shared" si="21"/>
        <v>358</v>
      </c>
      <c r="I94" s="336"/>
      <c r="J94" s="336"/>
      <c r="K94" s="329"/>
    </row>
    <row r="95" spans="1:11" ht="15.6" customHeight="1">
      <c r="A95" s="336"/>
      <c r="B95" s="335"/>
      <c r="C95" s="21" t="s">
        <v>3569</v>
      </c>
      <c r="D95" s="68" t="s">
        <v>3572</v>
      </c>
      <c r="E95" s="7"/>
      <c r="F95" s="53">
        <v>372</v>
      </c>
      <c r="G95" s="53">
        <v>270</v>
      </c>
      <c r="H95" s="225">
        <f t="shared" si="21"/>
        <v>642</v>
      </c>
      <c r="I95" s="336"/>
      <c r="J95" s="336"/>
      <c r="K95" s="329"/>
    </row>
    <row r="96" spans="1:11" ht="15.6" customHeight="1">
      <c r="A96" s="334"/>
      <c r="B96" s="332"/>
      <c r="C96" s="21" t="s">
        <v>3569</v>
      </c>
      <c r="D96" s="68" t="s">
        <v>3573</v>
      </c>
      <c r="E96" s="7"/>
      <c r="F96" s="53">
        <v>90</v>
      </c>
      <c r="G96" s="53">
        <v>62</v>
      </c>
      <c r="H96" s="225">
        <f t="shared" si="21"/>
        <v>152</v>
      </c>
      <c r="I96" s="334"/>
      <c r="J96" s="334"/>
      <c r="K96" s="330"/>
    </row>
    <row r="97" spans="1:11" ht="15.6" customHeight="1">
      <c r="A97" s="9"/>
      <c r="B97" s="134"/>
      <c r="C97" s="21"/>
      <c r="D97" s="68"/>
      <c r="E97" s="225" t="s">
        <v>5640</v>
      </c>
      <c r="F97" s="63">
        <f>SUM(F92:F96)</f>
        <v>990</v>
      </c>
      <c r="G97" s="63">
        <f t="shared" ref="G97:K97" si="23">SUM(G92:G96)</f>
        <v>697</v>
      </c>
      <c r="H97" s="63">
        <f t="shared" si="23"/>
        <v>1687</v>
      </c>
      <c r="I97" s="63">
        <f t="shared" si="23"/>
        <v>2</v>
      </c>
      <c r="J97" s="63">
        <f t="shared" si="23"/>
        <v>2</v>
      </c>
      <c r="K97" s="63">
        <f t="shared" si="23"/>
        <v>4</v>
      </c>
    </row>
    <row r="98" spans="1:11" ht="15.6" customHeight="1">
      <c r="A98" s="333">
        <v>22</v>
      </c>
      <c r="B98" s="331" t="s">
        <v>5595</v>
      </c>
      <c r="C98" s="21" t="s">
        <v>3569</v>
      </c>
      <c r="D98" s="68" t="s">
        <v>3574</v>
      </c>
      <c r="E98" s="7"/>
      <c r="F98" s="53">
        <v>257</v>
      </c>
      <c r="G98" s="53">
        <v>192</v>
      </c>
      <c r="H98" s="225">
        <f t="shared" si="21"/>
        <v>449</v>
      </c>
      <c r="I98" s="333">
        <v>2</v>
      </c>
      <c r="J98" s="333">
        <v>2</v>
      </c>
      <c r="K98" s="328">
        <f>SUM(I98:J103)</f>
        <v>4</v>
      </c>
    </row>
    <row r="99" spans="1:11" ht="15.6" customHeight="1">
      <c r="A99" s="336"/>
      <c r="B99" s="335"/>
      <c r="C99" s="21" t="s">
        <v>3569</v>
      </c>
      <c r="D99" s="68" t="s">
        <v>3575</v>
      </c>
      <c r="E99" s="7"/>
      <c r="F99" s="53">
        <v>432</v>
      </c>
      <c r="G99" s="53">
        <v>274</v>
      </c>
      <c r="H99" s="225">
        <f t="shared" si="21"/>
        <v>706</v>
      </c>
      <c r="I99" s="336"/>
      <c r="J99" s="336"/>
      <c r="K99" s="329"/>
    </row>
    <row r="100" spans="1:11" ht="15.6" customHeight="1">
      <c r="A100" s="336"/>
      <c r="B100" s="335"/>
      <c r="C100" s="21" t="s">
        <v>3569</v>
      </c>
      <c r="D100" s="68" t="s">
        <v>3576</v>
      </c>
      <c r="E100" s="7"/>
      <c r="F100" s="53">
        <v>127</v>
      </c>
      <c r="G100" s="53">
        <v>88</v>
      </c>
      <c r="H100" s="225">
        <f t="shared" si="21"/>
        <v>215</v>
      </c>
      <c r="I100" s="336"/>
      <c r="J100" s="336"/>
      <c r="K100" s="329"/>
    </row>
    <row r="101" spans="1:11" ht="15.6" customHeight="1">
      <c r="A101" s="336"/>
      <c r="B101" s="335"/>
      <c r="C101" s="21" t="s">
        <v>3569</v>
      </c>
      <c r="D101" s="68" t="s">
        <v>3577</v>
      </c>
      <c r="E101" s="7"/>
      <c r="F101" s="53">
        <v>267</v>
      </c>
      <c r="G101" s="53">
        <v>197</v>
      </c>
      <c r="H101" s="225">
        <f t="shared" si="21"/>
        <v>464</v>
      </c>
      <c r="I101" s="336"/>
      <c r="J101" s="336"/>
      <c r="K101" s="329"/>
    </row>
    <row r="102" spans="1:11" ht="15.6" customHeight="1">
      <c r="A102" s="336"/>
      <c r="B102" s="335"/>
      <c r="C102" s="21" t="s">
        <v>3569</v>
      </c>
      <c r="D102" s="68" t="s">
        <v>3578</v>
      </c>
      <c r="E102" s="7"/>
      <c r="F102" s="53">
        <v>113</v>
      </c>
      <c r="G102" s="53">
        <v>100</v>
      </c>
      <c r="H102" s="225">
        <f t="shared" si="21"/>
        <v>213</v>
      </c>
      <c r="I102" s="336"/>
      <c r="J102" s="336"/>
      <c r="K102" s="329"/>
    </row>
    <row r="103" spans="1:11" ht="15.6" customHeight="1">
      <c r="A103" s="334"/>
      <c r="B103" s="332"/>
      <c r="C103" s="21" t="s">
        <v>3569</v>
      </c>
      <c r="D103" s="68" t="s">
        <v>3579</v>
      </c>
      <c r="E103" s="7"/>
      <c r="F103" s="53">
        <v>154</v>
      </c>
      <c r="G103" s="53">
        <v>111</v>
      </c>
      <c r="H103" s="225">
        <f t="shared" si="21"/>
        <v>265</v>
      </c>
      <c r="I103" s="334"/>
      <c r="J103" s="334"/>
      <c r="K103" s="330"/>
    </row>
    <row r="104" spans="1:11" ht="15.6" customHeight="1">
      <c r="A104" s="9"/>
      <c r="B104" s="134"/>
      <c r="C104" s="21"/>
      <c r="D104" s="68"/>
      <c r="E104" s="225" t="s">
        <v>5640</v>
      </c>
      <c r="F104" s="63">
        <f>SUM(F98:F103)</f>
        <v>1350</v>
      </c>
      <c r="G104" s="63">
        <f t="shared" ref="G104:K104" si="24">SUM(G98:G103)</f>
        <v>962</v>
      </c>
      <c r="H104" s="63">
        <f t="shared" si="24"/>
        <v>2312</v>
      </c>
      <c r="I104" s="63">
        <f t="shared" si="24"/>
        <v>2</v>
      </c>
      <c r="J104" s="63">
        <f t="shared" si="24"/>
        <v>2</v>
      </c>
      <c r="K104" s="63">
        <f t="shared" si="24"/>
        <v>4</v>
      </c>
    </row>
    <row r="105" spans="1:11" ht="15.6" customHeight="1">
      <c r="A105" s="333">
        <v>23</v>
      </c>
      <c r="B105" s="331" t="s">
        <v>5596</v>
      </c>
      <c r="C105" s="21" t="s">
        <v>3581</v>
      </c>
      <c r="D105" s="68" t="s">
        <v>3580</v>
      </c>
      <c r="E105" s="7"/>
      <c r="F105" s="53">
        <v>342</v>
      </c>
      <c r="G105" s="53">
        <v>216</v>
      </c>
      <c r="H105" s="225">
        <f t="shared" si="21"/>
        <v>558</v>
      </c>
      <c r="I105" s="333">
        <v>2</v>
      </c>
      <c r="J105" s="333">
        <v>2</v>
      </c>
      <c r="K105" s="328">
        <f>SUM(I105:J108)</f>
        <v>4</v>
      </c>
    </row>
    <row r="106" spans="1:11" ht="15.6" customHeight="1">
      <c r="A106" s="336"/>
      <c r="B106" s="335"/>
      <c r="C106" s="21" t="s">
        <v>3581</v>
      </c>
      <c r="D106" s="68" t="s">
        <v>3582</v>
      </c>
      <c r="E106" s="7"/>
      <c r="F106" s="53">
        <v>200</v>
      </c>
      <c r="G106" s="53">
        <v>138</v>
      </c>
      <c r="H106" s="225">
        <f t="shared" si="21"/>
        <v>338</v>
      </c>
      <c r="I106" s="336"/>
      <c r="J106" s="336"/>
      <c r="K106" s="329"/>
    </row>
    <row r="107" spans="1:11" ht="15.6" customHeight="1">
      <c r="A107" s="336"/>
      <c r="B107" s="335"/>
      <c r="C107" s="21" t="s">
        <v>3581</v>
      </c>
      <c r="D107" s="68" t="s">
        <v>3583</v>
      </c>
      <c r="E107" s="7"/>
      <c r="F107" s="53">
        <v>329</v>
      </c>
      <c r="G107" s="53">
        <v>216</v>
      </c>
      <c r="H107" s="225">
        <f t="shared" si="21"/>
        <v>545</v>
      </c>
      <c r="I107" s="336"/>
      <c r="J107" s="336"/>
      <c r="K107" s="329"/>
    </row>
    <row r="108" spans="1:11" ht="15.6" customHeight="1">
      <c r="A108" s="334"/>
      <c r="B108" s="332"/>
      <c r="C108" s="21" t="s">
        <v>3581</v>
      </c>
      <c r="D108" s="68" t="s">
        <v>3584</v>
      </c>
      <c r="E108" s="7"/>
      <c r="F108" s="53">
        <v>147</v>
      </c>
      <c r="G108" s="53">
        <v>121</v>
      </c>
      <c r="H108" s="225">
        <f t="shared" si="21"/>
        <v>268</v>
      </c>
      <c r="I108" s="334"/>
      <c r="J108" s="334"/>
      <c r="K108" s="330"/>
    </row>
    <row r="109" spans="1:11" ht="15.6" customHeight="1">
      <c r="A109" s="9"/>
      <c r="B109" s="134"/>
      <c r="C109" s="21"/>
      <c r="D109" s="68"/>
      <c r="E109" s="225" t="s">
        <v>5640</v>
      </c>
      <c r="F109" s="63">
        <f>SUM(F105:F108)</f>
        <v>1018</v>
      </c>
      <c r="G109" s="63">
        <f t="shared" ref="G109:K109" si="25">SUM(G105:G108)</f>
        <v>691</v>
      </c>
      <c r="H109" s="63">
        <f t="shared" si="25"/>
        <v>1709</v>
      </c>
      <c r="I109" s="63">
        <f t="shared" si="25"/>
        <v>2</v>
      </c>
      <c r="J109" s="63">
        <f t="shared" si="25"/>
        <v>2</v>
      </c>
      <c r="K109" s="63">
        <f t="shared" si="25"/>
        <v>4</v>
      </c>
    </row>
    <row r="110" spans="1:11" ht="15.6" customHeight="1">
      <c r="A110" s="333">
        <v>24</v>
      </c>
      <c r="B110" s="331" t="s">
        <v>5597</v>
      </c>
      <c r="C110" s="21" t="s">
        <v>3581</v>
      </c>
      <c r="D110" s="68" t="s">
        <v>3585</v>
      </c>
      <c r="E110" s="7"/>
      <c r="F110" s="53">
        <v>192</v>
      </c>
      <c r="G110" s="53">
        <v>130</v>
      </c>
      <c r="H110" s="225">
        <f t="shared" si="21"/>
        <v>322</v>
      </c>
      <c r="I110" s="333">
        <v>2</v>
      </c>
      <c r="J110" s="333">
        <v>2</v>
      </c>
      <c r="K110" s="328">
        <f>SUM(I110:J113)</f>
        <v>4</v>
      </c>
    </row>
    <row r="111" spans="1:11" ht="15.6" customHeight="1">
      <c r="A111" s="336"/>
      <c r="B111" s="335"/>
      <c r="C111" s="21" t="s">
        <v>3581</v>
      </c>
      <c r="D111" s="68" t="s">
        <v>3586</v>
      </c>
      <c r="E111" s="7"/>
      <c r="F111" s="53">
        <v>148</v>
      </c>
      <c r="G111" s="53">
        <v>103</v>
      </c>
      <c r="H111" s="225">
        <f t="shared" si="21"/>
        <v>251</v>
      </c>
      <c r="I111" s="336"/>
      <c r="J111" s="336"/>
      <c r="K111" s="329"/>
    </row>
    <row r="112" spans="1:11" ht="15.6" customHeight="1">
      <c r="A112" s="336"/>
      <c r="B112" s="335"/>
      <c r="C112" s="21" t="s">
        <v>3581</v>
      </c>
      <c r="D112" s="68" t="s">
        <v>3587</v>
      </c>
      <c r="E112" s="7"/>
      <c r="F112" s="53">
        <v>88</v>
      </c>
      <c r="G112" s="53">
        <v>48</v>
      </c>
      <c r="H112" s="225">
        <f t="shared" si="21"/>
        <v>136</v>
      </c>
      <c r="I112" s="336"/>
      <c r="J112" s="336"/>
      <c r="K112" s="329"/>
    </row>
    <row r="113" spans="1:11" ht="15.6" customHeight="1">
      <c r="A113" s="334"/>
      <c r="B113" s="332"/>
      <c r="C113" s="21" t="s">
        <v>3581</v>
      </c>
      <c r="D113" s="68" t="s">
        <v>3588</v>
      </c>
      <c r="E113" s="7"/>
      <c r="F113" s="53">
        <v>202</v>
      </c>
      <c r="G113" s="53">
        <v>144</v>
      </c>
      <c r="H113" s="225">
        <f t="shared" si="21"/>
        <v>346</v>
      </c>
      <c r="I113" s="334"/>
      <c r="J113" s="334"/>
      <c r="K113" s="330"/>
    </row>
    <row r="114" spans="1:11" ht="15.6" customHeight="1">
      <c r="A114" s="9"/>
      <c r="B114" s="134"/>
      <c r="C114" s="21"/>
      <c r="D114" s="68"/>
      <c r="E114" s="225" t="s">
        <v>5640</v>
      </c>
      <c r="F114" s="63">
        <f>SUM(F110:F113)</f>
        <v>630</v>
      </c>
      <c r="G114" s="63">
        <f t="shared" ref="G114:K114" si="26">SUM(G110:G113)</f>
        <v>425</v>
      </c>
      <c r="H114" s="63">
        <f t="shared" si="26"/>
        <v>1055</v>
      </c>
      <c r="I114" s="63">
        <f t="shared" si="26"/>
        <v>2</v>
      </c>
      <c r="J114" s="63">
        <f t="shared" si="26"/>
        <v>2</v>
      </c>
      <c r="K114" s="63">
        <f t="shared" si="26"/>
        <v>4</v>
      </c>
    </row>
    <row r="115" spans="1:11" ht="15.6" customHeight="1">
      <c r="A115" s="333">
        <v>25</v>
      </c>
      <c r="B115" s="331" t="s">
        <v>5598</v>
      </c>
      <c r="C115" s="21" t="s">
        <v>3590</v>
      </c>
      <c r="D115" s="68" t="s">
        <v>3589</v>
      </c>
      <c r="E115" s="7"/>
      <c r="F115" s="53">
        <v>453</v>
      </c>
      <c r="G115" s="53">
        <v>298</v>
      </c>
      <c r="H115" s="225">
        <f t="shared" si="21"/>
        <v>751</v>
      </c>
      <c r="I115" s="333">
        <v>2</v>
      </c>
      <c r="J115" s="333">
        <v>2</v>
      </c>
      <c r="K115" s="328">
        <f>SUM(I115:J117)</f>
        <v>4</v>
      </c>
    </row>
    <row r="116" spans="1:11" ht="15.6" customHeight="1">
      <c r="A116" s="336"/>
      <c r="B116" s="335"/>
      <c r="C116" s="21" t="s">
        <v>3590</v>
      </c>
      <c r="D116" s="68" t="s">
        <v>3591</v>
      </c>
      <c r="E116" s="7"/>
      <c r="F116" s="53">
        <v>211</v>
      </c>
      <c r="G116" s="53">
        <v>141</v>
      </c>
      <c r="H116" s="225">
        <f t="shared" si="21"/>
        <v>352</v>
      </c>
      <c r="I116" s="336"/>
      <c r="J116" s="336"/>
      <c r="K116" s="329"/>
    </row>
    <row r="117" spans="1:11" ht="15.6" customHeight="1">
      <c r="A117" s="334"/>
      <c r="B117" s="332"/>
      <c r="C117" s="21" t="s">
        <v>3590</v>
      </c>
      <c r="D117" s="68" t="s">
        <v>3592</v>
      </c>
      <c r="E117" s="7"/>
      <c r="F117" s="53">
        <v>210</v>
      </c>
      <c r="G117" s="53">
        <v>130</v>
      </c>
      <c r="H117" s="225">
        <f t="shared" si="21"/>
        <v>340</v>
      </c>
      <c r="I117" s="334"/>
      <c r="J117" s="334"/>
      <c r="K117" s="330"/>
    </row>
    <row r="118" spans="1:11" ht="23.45" customHeight="1">
      <c r="A118" s="9"/>
      <c r="B118" s="134"/>
      <c r="C118" s="21"/>
      <c r="D118" s="68"/>
      <c r="E118" s="225" t="s">
        <v>5640</v>
      </c>
      <c r="F118" s="63">
        <f>SUM(F115:F117)</f>
        <v>874</v>
      </c>
      <c r="G118" s="63">
        <f t="shared" ref="G118:K118" si="27">SUM(G115:G117)</f>
        <v>569</v>
      </c>
      <c r="H118" s="63">
        <f t="shared" si="27"/>
        <v>1443</v>
      </c>
      <c r="I118" s="63">
        <f t="shared" si="27"/>
        <v>2</v>
      </c>
      <c r="J118" s="63">
        <f t="shared" si="27"/>
        <v>2</v>
      </c>
      <c r="K118" s="63">
        <f t="shared" si="27"/>
        <v>4</v>
      </c>
    </row>
    <row r="119" spans="1:11" ht="15.6" customHeight="1">
      <c r="A119" s="333">
        <v>26</v>
      </c>
      <c r="B119" s="331" t="s">
        <v>5598</v>
      </c>
      <c r="C119" s="21" t="s">
        <v>3590</v>
      </c>
      <c r="D119" s="68" t="s">
        <v>3593</v>
      </c>
      <c r="E119" s="7"/>
      <c r="F119" s="53">
        <v>295</v>
      </c>
      <c r="G119" s="53">
        <v>199</v>
      </c>
      <c r="H119" s="225">
        <f t="shared" si="21"/>
        <v>494</v>
      </c>
      <c r="I119" s="333">
        <v>2</v>
      </c>
      <c r="J119" s="333">
        <v>2</v>
      </c>
      <c r="K119" s="328">
        <f>SUM(I119:J122)</f>
        <v>4</v>
      </c>
    </row>
    <row r="120" spans="1:11" ht="15.6" customHeight="1">
      <c r="A120" s="336"/>
      <c r="B120" s="335"/>
      <c r="C120" s="21" t="s">
        <v>3590</v>
      </c>
      <c r="D120" s="68" t="s">
        <v>3594</v>
      </c>
      <c r="E120" s="7"/>
      <c r="F120" s="53">
        <v>102</v>
      </c>
      <c r="G120" s="53">
        <v>56</v>
      </c>
      <c r="H120" s="225">
        <f t="shared" si="21"/>
        <v>158</v>
      </c>
      <c r="I120" s="336"/>
      <c r="J120" s="336"/>
      <c r="K120" s="329"/>
    </row>
    <row r="121" spans="1:11" ht="15.6" customHeight="1">
      <c r="A121" s="336"/>
      <c r="B121" s="335"/>
      <c r="C121" s="21" t="s">
        <v>3590</v>
      </c>
      <c r="D121" s="68" t="s">
        <v>3595</v>
      </c>
      <c r="E121" s="7"/>
      <c r="F121" s="53">
        <v>277</v>
      </c>
      <c r="G121" s="53">
        <v>143</v>
      </c>
      <c r="H121" s="225">
        <f t="shared" si="21"/>
        <v>420</v>
      </c>
      <c r="I121" s="336"/>
      <c r="J121" s="336"/>
      <c r="K121" s="329"/>
    </row>
    <row r="122" spans="1:11" ht="15.6" customHeight="1">
      <c r="A122" s="334"/>
      <c r="B122" s="332"/>
      <c r="C122" s="21" t="s">
        <v>3590</v>
      </c>
      <c r="D122" s="68" t="s">
        <v>3596</v>
      </c>
      <c r="E122" s="7"/>
      <c r="F122" s="53">
        <v>384</v>
      </c>
      <c r="G122" s="53">
        <v>238</v>
      </c>
      <c r="H122" s="225">
        <f t="shared" si="21"/>
        <v>622</v>
      </c>
      <c r="I122" s="334"/>
      <c r="J122" s="334"/>
      <c r="K122" s="330"/>
    </row>
    <row r="123" spans="1:11" ht="15.6" customHeight="1">
      <c r="A123" s="9"/>
      <c r="B123" s="134"/>
      <c r="C123" s="21"/>
      <c r="D123" s="68"/>
      <c r="E123" s="225" t="s">
        <v>5640</v>
      </c>
      <c r="F123" s="63">
        <f>SUM(F119:F122)</f>
        <v>1058</v>
      </c>
      <c r="G123" s="63">
        <f t="shared" ref="G123:K123" si="28">SUM(G119:G122)</f>
        <v>636</v>
      </c>
      <c r="H123" s="63">
        <f t="shared" si="28"/>
        <v>1694</v>
      </c>
      <c r="I123" s="63">
        <f t="shared" si="28"/>
        <v>2</v>
      </c>
      <c r="J123" s="63">
        <f t="shared" si="28"/>
        <v>2</v>
      </c>
      <c r="K123" s="63">
        <f t="shared" si="28"/>
        <v>4</v>
      </c>
    </row>
    <row r="124" spans="1:11" ht="15.6" customHeight="1">
      <c r="A124" s="333">
        <v>27</v>
      </c>
      <c r="B124" s="331" t="s">
        <v>5599</v>
      </c>
      <c r="C124" s="21" t="s">
        <v>3598</v>
      </c>
      <c r="D124" s="68" t="s">
        <v>3597</v>
      </c>
      <c r="E124" s="7"/>
      <c r="F124" s="53">
        <v>176</v>
      </c>
      <c r="G124" s="53">
        <v>118</v>
      </c>
      <c r="H124" s="225">
        <f t="shared" si="21"/>
        <v>294</v>
      </c>
      <c r="I124" s="333">
        <v>2</v>
      </c>
      <c r="J124" s="333">
        <v>2</v>
      </c>
      <c r="K124" s="328">
        <f>SUM(I124:J128)</f>
        <v>4</v>
      </c>
    </row>
    <row r="125" spans="1:11" ht="15.6" customHeight="1">
      <c r="A125" s="336"/>
      <c r="B125" s="335"/>
      <c r="C125" s="21" t="s">
        <v>3598</v>
      </c>
      <c r="D125" s="68" t="s">
        <v>3599</v>
      </c>
      <c r="E125" s="7"/>
      <c r="F125" s="53">
        <v>274</v>
      </c>
      <c r="G125" s="53">
        <v>168</v>
      </c>
      <c r="H125" s="225">
        <f t="shared" si="21"/>
        <v>442</v>
      </c>
      <c r="I125" s="336"/>
      <c r="J125" s="336"/>
      <c r="K125" s="329"/>
    </row>
    <row r="126" spans="1:11" ht="15.6" customHeight="1">
      <c r="A126" s="336"/>
      <c r="B126" s="335"/>
      <c r="C126" s="21" t="s">
        <v>3598</v>
      </c>
      <c r="D126" s="68" t="s">
        <v>3600</v>
      </c>
      <c r="E126" s="7"/>
      <c r="F126" s="53">
        <v>220</v>
      </c>
      <c r="G126" s="53">
        <v>131</v>
      </c>
      <c r="H126" s="225">
        <f t="shared" si="21"/>
        <v>351</v>
      </c>
      <c r="I126" s="336"/>
      <c r="J126" s="336"/>
      <c r="K126" s="329"/>
    </row>
    <row r="127" spans="1:11" ht="15.6" customHeight="1">
      <c r="A127" s="336"/>
      <c r="B127" s="335"/>
      <c r="C127" s="21" t="s">
        <v>3598</v>
      </c>
      <c r="D127" s="68" t="s">
        <v>3601</v>
      </c>
      <c r="E127" s="7"/>
      <c r="F127" s="53">
        <v>356</v>
      </c>
      <c r="G127" s="53">
        <v>228</v>
      </c>
      <c r="H127" s="225">
        <f t="shared" si="21"/>
        <v>584</v>
      </c>
      <c r="I127" s="336"/>
      <c r="J127" s="336"/>
      <c r="K127" s="329"/>
    </row>
    <row r="128" spans="1:11" ht="15.6" customHeight="1">
      <c r="A128" s="334"/>
      <c r="B128" s="332"/>
      <c r="C128" s="21" t="s">
        <v>3598</v>
      </c>
      <c r="D128" s="68" t="s">
        <v>3602</v>
      </c>
      <c r="E128" s="7"/>
      <c r="F128" s="53">
        <v>334</v>
      </c>
      <c r="G128" s="53">
        <v>215</v>
      </c>
      <c r="H128" s="225">
        <f t="shared" si="21"/>
        <v>549</v>
      </c>
      <c r="I128" s="334"/>
      <c r="J128" s="334"/>
      <c r="K128" s="330"/>
    </row>
    <row r="129" spans="1:11" ht="15.6" customHeight="1">
      <c r="A129" s="9"/>
      <c r="B129" s="134"/>
      <c r="C129" s="21"/>
      <c r="D129" s="68"/>
      <c r="E129" s="225" t="s">
        <v>5640</v>
      </c>
      <c r="F129" s="63">
        <f>SUM(F124:F128)</f>
        <v>1360</v>
      </c>
      <c r="G129" s="63">
        <f t="shared" ref="G129:K129" si="29">SUM(G124:G128)</f>
        <v>860</v>
      </c>
      <c r="H129" s="63">
        <f t="shared" si="29"/>
        <v>2220</v>
      </c>
      <c r="I129" s="63">
        <f t="shared" si="29"/>
        <v>2</v>
      </c>
      <c r="J129" s="63">
        <f t="shared" si="29"/>
        <v>2</v>
      </c>
      <c r="K129" s="63">
        <f t="shared" si="29"/>
        <v>4</v>
      </c>
    </row>
    <row r="130" spans="1:11" ht="15.6" customHeight="1">
      <c r="A130" s="333">
        <v>28</v>
      </c>
      <c r="B130" s="331" t="s">
        <v>5599</v>
      </c>
      <c r="C130" s="21" t="s">
        <v>3598</v>
      </c>
      <c r="D130" s="68" t="s">
        <v>3603</v>
      </c>
      <c r="E130" s="7"/>
      <c r="F130" s="53">
        <v>681</v>
      </c>
      <c r="G130" s="53">
        <v>426</v>
      </c>
      <c r="H130" s="225">
        <f t="shared" si="21"/>
        <v>1107</v>
      </c>
      <c r="I130" s="333">
        <v>2</v>
      </c>
      <c r="J130" s="333">
        <v>2</v>
      </c>
      <c r="K130" s="328">
        <f>SUM(I130:J131)</f>
        <v>4</v>
      </c>
    </row>
    <row r="131" spans="1:11" ht="15.6" customHeight="1">
      <c r="A131" s="334"/>
      <c r="B131" s="332"/>
      <c r="C131" s="21" t="s">
        <v>3605</v>
      </c>
      <c r="D131" s="68" t="s">
        <v>3604</v>
      </c>
      <c r="E131" s="7"/>
      <c r="F131" s="53">
        <v>382</v>
      </c>
      <c r="G131" s="53">
        <v>231</v>
      </c>
      <c r="H131" s="225">
        <f t="shared" si="21"/>
        <v>613</v>
      </c>
      <c r="I131" s="334"/>
      <c r="J131" s="334"/>
      <c r="K131" s="330"/>
    </row>
    <row r="132" spans="1:11" ht="15.6" customHeight="1">
      <c r="A132" s="9"/>
      <c r="B132" s="134"/>
      <c r="C132" s="21"/>
      <c r="D132" s="68"/>
      <c r="E132" s="225" t="s">
        <v>5640</v>
      </c>
      <c r="F132" s="67">
        <f>SUM(F130:F131)</f>
        <v>1063</v>
      </c>
      <c r="G132" s="67">
        <f t="shared" ref="G132:K132" si="30">SUM(G130:G131)</f>
        <v>657</v>
      </c>
      <c r="H132" s="67">
        <f t="shared" si="30"/>
        <v>1720</v>
      </c>
      <c r="I132" s="67">
        <f t="shared" si="30"/>
        <v>2</v>
      </c>
      <c r="J132" s="67">
        <f t="shared" si="30"/>
        <v>2</v>
      </c>
      <c r="K132" s="67">
        <f t="shared" si="30"/>
        <v>4</v>
      </c>
    </row>
    <row r="133" spans="1:11" ht="15.6" customHeight="1">
      <c r="A133" s="9">
        <v>29</v>
      </c>
      <c r="B133" s="134" t="s">
        <v>5599</v>
      </c>
      <c r="C133" s="21" t="s">
        <v>3605</v>
      </c>
      <c r="D133" s="68" t="s">
        <v>3606</v>
      </c>
      <c r="E133" s="7"/>
      <c r="F133" s="53">
        <v>688</v>
      </c>
      <c r="G133" s="53">
        <v>598</v>
      </c>
      <c r="H133" s="225">
        <f t="shared" si="21"/>
        <v>1286</v>
      </c>
      <c r="I133" s="9">
        <v>2</v>
      </c>
      <c r="J133" s="9">
        <v>2</v>
      </c>
      <c r="K133" s="225">
        <f>SUM(I133:J133)</f>
        <v>4</v>
      </c>
    </row>
    <row r="134" spans="1:11" ht="15.6" customHeight="1">
      <c r="A134" s="9"/>
      <c r="B134" s="134"/>
      <c r="C134" s="21"/>
      <c r="D134" s="68"/>
      <c r="E134" s="225" t="s">
        <v>5640</v>
      </c>
      <c r="F134" s="63">
        <f>SUM(F133)</f>
        <v>688</v>
      </c>
      <c r="G134" s="63">
        <f>SUM(G133)</f>
        <v>598</v>
      </c>
      <c r="H134" s="64">
        <f>SUM(H133)</f>
        <v>1286</v>
      </c>
      <c r="I134" s="64">
        <f t="shared" ref="I134:K134" si="31">SUM(I133)</f>
        <v>2</v>
      </c>
      <c r="J134" s="64">
        <f t="shared" si="31"/>
        <v>2</v>
      </c>
      <c r="K134" s="64">
        <f t="shared" si="31"/>
        <v>4</v>
      </c>
    </row>
    <row r="135" spans="1:11" ht="15.6" customHeight="1">
      <c r="A135" s="333">
        <v>30</v>
      </c>
      <c r="B135" s="331" t="s">
        <v>5600</v>
      </c>
      <c r="C135" s="21" t="s">
        <v>3608</v>
      </c>
      <c r="D135" s="68" t="s">
        <v>3607</v>
      </c>
      <c r="E135" s="7"/>
      <c r="F135" s="55">
        <v>554</v>
      </c>
      <c r="G135" s="55">
        <v>339</v>
      </c>
      <c r="H135" s="225">
        <f t="shared" si="21"/>
        <v>893</v>
      </c>
      <c r="I135" s="333">
        <v>2</v>
      </c>
      <c r="J135" s="333">
        <v>2</v>
      </c>
      <c r="K135" s="328">
        <f>SUM(I135:J140)</f>
        <v>4</v>
      </c>
    </row>
    <row r="136" spans="1:11" ht="15.6" customHeight="1">
      <c r="A136" s="336"/>
      <c r="B136" s="335"/>
      <c r="C136" s="21" t="s">
        <v>3608</v>
      </c>
      <c r="D136" s="68" t="s">
        <v>3609</v>
      </c>
      <c r="E136" s="7"/>
      <c r="F136" s="53">
        <v>205</v>
      </c>
      <c r="G136" s="53">
        <v>123</v>
      </c>
      <c r="H136" s="225">
        <f t="shared" si="21"/>
        <v>328</v>
      </c>
      <c r="I136" s="336"/>
      <c r="J136" s="336"/>
      <c r="K136" s="329"/>
    </row>
    <row r="137" spans="1:11" ht="15.6" customHeight="1">
      <c r="A137" s="336"/>
      <c r="B137" s="335"/>
      <c r="C137" s="21" t="s">
        <v>3608</v>
      </c>
      <c r="D137" s="68" t="s">
        <v>3610</v>
      </c>
      <c r="E137" s="7"/>
      <c r="F137" s="53">
        <v>315</v>
      </c>
      <c r="G137" s="53">
        <v>183</v>
      </c>
      <c r="H137" s="225">
        <f t="shared" si="21"/>
        <v>498</v>
      </c>
      <c r="I137" s="336"/>
      <c r="J137" s="336"/>
      <c r="K137" s="329"/>
    </row>
    <row r="138" spans="1:11" ht="15.6" customHeight="1">
      <c r="A138" s="336"/>
      <c r="B138" s="335"/>
      <c r="C138" s="21" t="s">
        <v>3608</v>
      </c>
      <c r="D138" s="68" t="s">
        <v>3611</v>
      </c>
      <c r="E138" s="7"/>
      <c r="F138" s="53">
        <v>205</v>
      </c>
      <c r="G138" s="53">
        <v>112</v>
      </c>
      <c r="H138" s="225">
        <f t="shared" si="21"/>
        <v>317</v>
      </c>
      <c r="I138" s="336"/>
      <c r="J138" s="336"/>
      <c r="K138" s="329"/>
    </row>
    <row r="139" spans="1:11" ht="15.6" customHeight="1">
      <c r="A139" s="336"/>
      <c r="B139" s="335"/>
      <c r="C139" s="21" t="s">
        <v>3608</v>
      </c>
      <c r="D139" s="68" t="s">
        <v>3612</v>
      </c>
      <c r="E139" s="7"/>
      <c r="F139" s="53">
        <v>51</v>
      </c>
      <c r="G139" s="53">
        <v>35</v>
      </c>
      <c r="H139" s="225">
        <f t="shared" si="21"/>
        <v>86</v>
      </c>
      <c r="I139" s="336"/>
      <c r="J139" s="336"/>
      <c r="K139" s="329"/>
    </row>
    <row r="140" spans="1:11" ht="15.6" customHeight="1">
      <c r="A140" s="334"/>
      <c r="B140" s="332"/>
      <c r="C140" s="21" t="s">
        <v>3608</v>
      </c>
      <c r="D140" s="68" t="s">
        <v>3613</v>
      </c>
      <c r="E140" s="7"/>
      <c r="F140" s="53">
        <v>294</v>
      </c>
      <c r="G140" s="53">
        <v>169</v>
      </c>
      <c r="H140" s="225">
        <f t="shared" si="21"/>
        <v>463</v>
      </c>
      <c r="I140" s="334"/>
      <c r="J140" s="334"/>
      <c r="K140" s="330"/>
    </row>
    <row r="141" spans="1:11" ht="21" customHeight="1">
      <c r="A141" s="9"/>
      <c r="B141" s="134"/>
      <c r="C141" s="21"/>
      <c r="D141" s="68"/>
      <c r="E141" s="225" t="s">
        <v>5640</v>
      </c>
      <c r="F141" s="63">
        <f>SUM(F135:F140)</f>
        <v>1624</v>
      </c>
      <c r="G141" s="63">
        <f t="shared" ref="G141:K141" si="32">SUM(G135:G140)</f>
        <v>961</v>
      </c>
      <c r="H141" s="63">
        <f t="shared" si="32"/>
        <v>2585</v>
      </c>
      <c r="I141" s="63">
        <f t="shared" si="32"/>
        <v>2</v>
      </c>
      <c r="J141" s="63">
        <f t="shared" si="32"/>
        <v>2</v>
      </c>
      <c r="K141" s="63">
        <f t="shared" si="32"/>
        <v>4</v>
      </c>
    </row>
    <row r="142" spans="1:11" ht="15.6" customHeight="1">
      <c r="A142" s="333">
        <v>31</v>
      </c>
      <c r="B142" s="331" t="s">
        <v>5600</v>
      </c>
      <c r="C142" s="21" t="s">
        <v>3608</v>
      </c>
      <c r="D142" s="68" t="s">
        <v>3614</v>
      </c>
      <c r="E142" s="7"/>
      <c r="F142" s="53">
        <v>258</v>
      </c>
      <c r="G142" s="53">
        <v>133</v>
      </c>
      <c r="H142" s="225">
        <f t="shared" si="21"/>
        <v>391</v>
      </c>
      <c r="I142" s="333">
        <v>2</v>
      </c>
      <c r="J142" s="333">
        <v>2</v>
      </c>
      <c r="K142" s="328">
        <f>SUM(I142:J146)</f>
        <v>4</v>
      </c>
    </row>
    <row r="143" spans="1:11" ht="15.6" customHeight="1">
      <c r="A143" s="336"/>
      <c r="B143" s="335"/>
      <c r="C143" s="21" t="s">
        <v>3608</v>
      </c>
      <c r="D143" s="68" t="s">
        <v>3615</v>
      </c>
      <c r="E143" s="7"/>
      <c r="F143" s="53">
        <v>277</v>
      </c>
      <c r="G143" s="53">
        <v>154</v>
      </c>
      <c r="H143" s="225">
        <f t="shared" si="21"/>
        <v>431</v>
      </c>
      <c r="I143" s="336"/>
      <c r="J143" s="336"/>
      <c r="K143" s="329"/>
    </row>
    <row r="144" spans="1:11" ht="15.6" customHeight="1">
      <c r="A144" s="336"/>
      <c r="B144" s="335"/>
      <c r="C144" s="21" t="s">
        <v>3608</v>
      </c>
      <c r="D144" s="68" t="s">
        <v>3616</v>
      </c>
      <c r="E144" s="7"/>
      <c r="F144" s="53">
        <v>301</v>
      </c>
      <c r="G144" s="53">
        <v>169</v>
      </c>
      <c r="H144" s="225">
        <f t="shared" si="21"/>
        <v>470</v>
      </c>
      <c r="I144" s="336"/>
      <c r="J144" s="336"/>
      <c r="K144" s="329"/>
    </row>
    <row r="145" spans="1:11" ht="15.6" customHeight="1">
      <c r="A145" s="336"/>
      <c r="B145" s="335"/>
      <c r="C145" s="21" t="s">
        <v>3608</v>
      </c>
      <c r="D145" s="68" t="s">
        <v>3617</v>
      </c>
      <c r="E145" s="7"/>
      <c r="F145" s="53">
        <v>180</v>
      </c>
      <c r="G145" s="53">
        <v>115</v>
      </c>
      <c r="H145" s="225">
        <f t="shared" si="21"/>
        <v>295</v>
      </c>
      <c r="I145" s="336"/>
      <c r="J145" s="336"/>
      <c r="K145" s="329"/>
    </row>
    <row r="146" spans="1:11" ht="15.6" customHeight="1">
      <c r="A146" s="334"/>
      <c r="B146" s="332"/>
      <c r="C146" s="21" t="s">
        <v>3608</v>
      </c>
      <c r="D146" s="68" t="s">
        <v>3618</v>
      </c>
      <c r="E146" s="7"/>
      <c r="F146" s="53">
        <v>205</v>
      </c>
      <c r="G146" s="53">
        <v>133</v>
      </c>
      <c r="H146" s="225">
        <f t="shared" si="21"/>
        <v>338</v>
      </c>
      <c r="I146" s="334"/>
      <c r="J146" s="334"/>
      <c r="K146" s="330"/>
    </row>
    <row r="147" spans="1:11" ht="30.6" customHeight="1">
      <c r="A147" s="9"/>
      <c r="B147" s="134"/>
      <c r="C147" s="21"/>
      <c r="D147" s="68"/>
      <c r="E147" s="225" t="s">
        <v>5640</v>
      </c>
      <c r="F147" s="63">
        <f>SUM(F142:F146)</f>
        <v>1221</v>
      </c>
      <c r="G147" s="63">
        <f t="shared" ref="G147:K147" si="33">SUM(G142:G146)</f>
        <v>704</v>
      </c>
      <c r="H147" s="63">
        <f t="shared" si="33"/>
        <v>1925</v>
      </c>
      <c r="I147" s="63">
        <f t="shared" si="33"/>
        <v>2</v>
      </c>
      <c r="J147" s="63">
        <f t="shared" si="33"/>
        <v>2</v>
      </c>
      <c r="K147" s="63">
        <f t="shared" si="33"/>
        <v>4</v>
      </c>
    </row>
    <row r="148" spans="1:11" ht="15.6" customHeight="1">
      <c r="A148" s="333">
        <v>32</v>
      </c>
      <c r="B148" s="331" t="s">
        <v>5600</v>
      </c>
      <c r="C148" s="21" t="s">
        <v>3608</v>
      </c>
      <c r="D148" s="68" t="s">
        <v>3619</v>
      </c>
      <c r="E148" s="7"/>
      <c r="F148" s="53">
        <v>217</v>
      </c>
      <c r="G148" s="53">
        <v>141</v>
      </c>
      <c r="H148" s="225">
        <f t="shared" si="21"/>
        <v>358</v>
      </c>
      <c r="I148" s="333">
        <v>2</v>
      </c>
      <c r="J148" s="333">
        <v>2</v>
      </c>
      <c r="K148" s="328">
        <f>SUM(I148:J152)</f>
        <v>4</v>
      </c>
    </row>
    <row r="149" spans="1:11" ht="15.6" customHeight="1">
      <c r="A149" s="336"/>
      <c r="B149" s="335"/>
      <c r="C149" s="21" t="s">
        <v>3608</v>
      </c>
      <c r="D149" s="68" t="s">
        <v>3620</v>
      </c>
      <c r="E149" s="7"/>
      <c r="F149" s="53">
        <v>175</v>
      </c>
      <c r="G149" s="53">
        <v>131</v>
      </c>
      <c r="H149" s="225">
        <f t="shared" si="21"/>
        <v>306</v>
      </c>
      <c r="I149" s="336"/>
      <c r="J149" s="336"/>
      <c r="K149" s="329"/>
    </row>
    <row r="150" spans="1:11" ht="15.6" customHeight="1">
      <c r="A150" s="336"/>
      <c r="B150" s="335"/>
      <c r="C150" s="21" t="s">
        <v>3608</v>
      </c>
      <c r="D150" s="68" t="s">
        <v>3621</v>
      </c>
      <c r="E150" s="7"/>
      <c r="F150" s="53">
        <v>406</v>
      </c>
      <c r="G150" s="53">
        <v>235</v>
      </c>
      <c r="H150" s="225">
        <f t="shared" si="21"/>
        <v>641</v>
      </c>
      <c r="I150" s="336"/>
      <c r="J150" s="336"/>
      <c r="K150" s="329"/>
    </row>
    <row r="151" spans="1:11" ht="15.6" customHeight="1">
      <c r="A151" s="336"/>
      <c r="B151" s="335"/>
      <c r="C151" s="21" t="s">
        <v>3608</v>
      </c>
      <c r="D151" s="68" t="s">
        <v>3622</v>
      </c>
      <c r="E151" s="7"/>
      <c r="F151" s="53">
        <v>338</v>
      </c>
      <c r="G151" s="53">
        <v>207</v>
      </c>
      <c r="H151" s="225">
        <f t="shared" si="21"/>
        <v>545</v>
      </c>
      <c r="I151" s="336"/>
      <c r="J151" s="336"/>
      <c r="K151" s="329"/>
    </row>
    <row r="152" spans="1:11" ht="15.6" customHeight="1">
      <c r="A152" s="334"/>
      <c r="B152" s="332"/>
      <c r="C152" s="21" t="s">
        <v>3608</v>
      </c>
      <c r="D152" s="68" t="s">
        <v>3623</v>
      </c>
      <c r="E152" s="7"/>
      <c r="F152" s="53">
        <v>78</v>
      </c>
      <c r="G152" s="53">
        <v>62</v>
      </c>
      <c r="H152" s="225">
        <f t="shared" si="21"/>
        <v>140</v>
      </c>
      <c r="I152" s="334"/>
      <c r="J152" s="334"/>
      <c r="K152" s="330"/>
    </row>
    <row r="153" spans="1:11" ht="15.6" customHeight="1">
      <c r="A153" s="9"/>
      <c r="B153" s="134"/>
      <c r="C153" s="21"/>
      <c r="D153" s="68"/>
      <c r="E153" s="225" t="s">
        <v>5640</v>
      </c>
      <c r="F153" s="63">
        <f>SUM(F148:F152)</f>
        <v>1214</v>
      </c>
      <c r="G153" s="63">
        <f t="shared" ref="G153:K153" si="34">SUM(G148:G152)</f>
        <v>776</v>
      </c>
      <c r="H153" s="63">
        <f t="shared" si="34"/>
        <v>1990</v>
      </c>
      <c r="I153" s="63">
        <f t="shared" si="34"/>
        <v>2</v>
      </c>
      <c r="J153" s="63">
        <f t="shared" si="34"/>
        <v>2</v>
      </c>
      <c r="K153" s="63">
        <f t="shared" si="34"/>
        <v>4</v>
      </c>
    </row>
    <row r="154" spans="1:11" ht="15.6" customHeight="1">
      <c r="A154" s="333">
        <v>33</v>
      </c>
      <c r="B154" s="331" t="s">
        <v>5601</v>
      </c>
      <c r="C154" s="21" t="s">
        <v>3625</v>
      </c>
      <c r="D154" s="68" t="s">
        <v>3624</v>
      </c>
      <c r="E154" s="7"/>
      <c r="F154" s="53">
        <v>116</v>
      </c>
      <c r="G154" s="53">
        <v>61</v>
      </c>
      <c r="H154" s="225">
        <f t="shared" si="21"/>
        <v>177</v>
      </c>
      <c r="I154" s="333">
        <v>2</v>
      </c>
      <c r="J154" s="333">
        <v>2</v>
      </c>
      <c r="K154" s="328">
        <f>SUM(I154:J158)</f>
        <v>4</v>
      </c>
    </row>
    <row r="155" spans="1:11" ht="15.6" customHeight="1">
      <c r="A155" s="336"/>
      <c r="B155" s="335"/>
      <c r="C155" s="21" t="s">
        <v>3625</v>
      </c>
      <c r="D155" s="68" t="s">
        <v>3626</v>
      </c>
      <c r="E155" s="7"/>
      <c r="F155" s="53">
        <v>109</v>
      </c>
      <c r="G155" s="53">
        <v>78</v>
      </c>
      <c r="H155" s="225">
        <f t="shared" si="21"/>
        <v>187</v>
      </c>
      <c r="I155" s="336"/>
      <c r="J155" s="336"/>
      <c r="K155" s="329"/>
    </row>
    <row r="156" spans="1:11" ht="15.6" customHeight="1">
      <c r="A156" s="336"/>
      <c r="B156" s="335"/>
      <c r="C156" s="21" t="s">
        <v>3625</v>
      </c>
      <c r="D156" s="68" t="s">
        <v>3627</v>
      </c>
      <c r="E156" s="7"/>
      <c r="F156" s="53">
        <v>161</v>
      </c>
      <c r="G156" s="53">
        <v>96</v>
      </c>
      <c r="H156" s="225">
        <f t="shared" si="21"/>
        <v>257</v>
      </c>
      <c r="I156" s="336"/>
      <c r="J156" s="336"/>
      <c r="K156" s="329"/>
    </row>
    <row r="157" spans="1:11" ht="15.6" customHeight="1">
      <c r="A157" s="336"/>
      <c r="B157" s="335"/>
      <c r="C157" s="21" t="s">
        <v>3625</v>
      </c>
      <c r="D157" s="68" t="s">
        <v>3628</v>
      </c>
      <c r="E157" s="7"/>
      <c r="F157" s="53">
        <v>95</v>
      </c>
      <c r="G157" s="53">
        <v>59</v>
      </c>
      <c r="H157" s="225">
        <f t="shared" si="21"/>
        <v>154</v>
      </c>
      <c r="I157" s="336"/>
      <c r="J157" s="336"/>
      <c r="K157" s="329"/>
    </row>
    <row r="158" spans="1:11" ht="15.6" customHeight="1">
      <c r="A158" s="334"/>
      <c r="B158" s="332"/>
      <c r="C158" s="21" t="s">
        <v>3625</v>
      </c>
      <c r="D158" s="68" t="s">
        <v>3629</v>
      </c>
      <c r="E158" s="7"/>
      <c r="F158" s="53">
        <v>242</v>
      </c>
      <c r="G158" s="53">
        <v>138</v>
      </c>
      <c r="H158" s="225">
        <f t="shared" si="21"/>
        <v>380</v>
      </c>
      <c r="I158" s="334"/>
      <c r="J158" s="334"/>
      <c r="K158" s="330"/>
    </row>
    <row r="159" spans="1:11" ht="15.6" customHeight="1">
      <c r="A159" s="9"/>
      <c r="B159" s="134"/>
      <c r="C159" s="21"/>
      <c r="D159" s="68"/>
      <c r="E159" s="225" t="s">
        <v>5640</v>
      </c>
      <c r="F159" s="63">
        <f>SUM(F154:F158)</f>
        <v>723</v>
      </c>
      <c r="G159" s="63">
        <f t="shared" ref="G159:K159" si="35">SUM(G154:G158)</f>
        <v>432</v>
      </c>
      <c r="H159" s="63">
        <f t="shared" si="35"/>
        <v>1155</v>
      </c>
      <c r="I159" s="63">
        <f t="shared" si="35"/>
        <v>2</v>
      </c>
      <c r="J159" s="63">
        <f t="shared" si="35"/>
        <v>2</v>
      </c>
      <c r="K159" s="63">
        <f t="shared" si="35"/>
        <v>4</v>
      </c>
    </row>
    <row r="160" spans="1:11" ht="15.6" customHeight="1">
      <c r="A160" s="333">
        <v>34</v>
      </c>
      <c r="B160" s="331" t="s">
        <v>5601</v>
      </c>
      <c r="C160" s="21" t="s">
        <v>3625</v>
      </c>
      <c r="D160" s="68" t="s">
        <v>3630</v>
      </c>
      <c r="E160" s="7"/>
      <c r="F160" s="53">
        <v>295</v>
      </c>
      <c r="G160" s="53">
        <v>187</v>
      </c>
      <c r="H160" s="225">
        <f t="shared" si="21"/>
        <v>482</v>
      </c>
      <c r="I160" s="333">
        <v>2</v>
      </c>
      <c r="J160" s="333">
        <v>2</v>
      </c>
      <c r="K160" s="328">
        <f>SUM(I160:J164)</f>
        <v>4</v>
      </c>
    </row>
    <row r="161" spans="1:11" ht="15.6" customHeight="1">
      <c r="A161" s="336"/>
      <c r="B161" s="335"/>
      <c r="C161" s="21" t="s">
        <v>3625</v>
      </c>
      <c r="D161" s="68" t="s">
        <v>3631</v>
      </c>
      <c r="E161" s="7"/>
      <c r="F161" s="53">
        <v>213</v>
      </c>
      <c r="G161" s="53">
        <v>125</v>
      </c>
      <c r="H161" s="225">
        <f t="shared" si="21"/>
        <v>338</v>
      </c>
      <c r="I161" s="336"/>
      <c r="J161" s="336"/>
      <c r="K161" s="329"/>
    </row>
    <row r="162" spans="1:11" ht="15.6" customHeight="1">
      <c r="A162" s="336"/>
      <c r="B162" s="335"/>
      <c r="C162" s="21" t="s">
        <v>3625</v>
      </c>
      <c r="D162" s="68" t="s">
        <v>3632</v>
      </c>
      <c r="E162" s="7"/>
      <c r="F162" s="53">
        <v>229</v>
      </c>
      <c r="G162" s="53">
        <v>125</v>
      </c>
      <c r="H162" s="225">
        <f t="shared" si="21"/>
        <v>354</v>
      </c>
      <c r="I162" s="336"/>
      <c r="J162" s="336"/>
      <c r="K162" s="329"/>
    </row>
    <row r="163" spans="1:11" ht="15.6" customHeight="1">
      <c r="A163" s="336"/>
      <c r="B163" s="335"/>
      <c r="C163" s="21" t="s">
        <v>3625</v>
      </c>
      <c r="D163" s="68" t="s">
        <v>3633</v>
      </c>
      <c r="E163" s="7"/>
      <c r="F163" s="53">
        <v>244</v>
      </c>
      <c r="G163" s="53">
        <v>147</v>
      </c>
      <c r="H163" s="225">
        <f t="shared" si="21"/>
        <v>391</v>
      </c>
      <c r="I163" s="336"/>
      <c r="J163" s="336"/>
      <c r="K163" s="329"/>
    </row>
    <row r="164" spans="1:11" ht="15.6" customHeight="1">
      <c r="A164" s="334"/>
      <c r="B164" s="332"/>
      <c r="C164" s="21" t="s">
        <v>3625</v>
      </c>
      <c r="D164" s="68" t="s">
        <v>3634</v>
      </c>
      <c r="E164" s="7"/>
      <c r="F164" s="53">
        <v>173</v>
      </c>
      <c r="G164" s="53">
        <v>99</v>
      </c>
      <c r="H164" s="225">
        <f t="shared" si="21"/>
        <v>272</v>
      </c>
      <c r="I164" s="334"/>
      <c r="J164" s="334"/>
      <c r="K164" s="330"/>
    </row>
    <row r="165" spans="1:11" ht="15.6" customHeight="1">
      <c r="A165" s="9"/>
      <c r="B165" s="134"/>
      <c r="C165" s="21"/>
      <c r="D165" s="68"/>
      <c r="E165" s="225" t="s">
        <v>5640</v>
      </c>
      <c r="F165" s="63">
        <f>SUM(F160:F164)</f>
        <v>1154</v>
      </c>
      <c r="G165" s="63">
        <f t="shared" ref="G165:K165" si="36">SUM(G160:G164)</f>
        <v>683</v>
      </c>
      <c r="H165" s="63">
        <f t="shared" si="36"/>
        <v>1837</v>
      </c>
      <c r="I165" s="63">
        <f t="shared" si="36"/>
        <v>2</v>
      </c>
      <c r="J165" s="63">
        <f t="shared" si="36"/>
        <v>2</v>
      </c>
      <c r="K165" s="63">
        <f t="shared" si="36"/>
        <v>4</v>
      </c>
    </row>
    <row r="166" spans="1:11" ht="15.6" customHeight="1">
      <c r="A166" s="333">
        <v>35</v>
      </c>
      <c r="B166" s="331" t="s">
        <v>5950</v>
      </c>
      <c r="C166" s="21" t="s">
        <v>3636</v>
      </c>
      <c r="D166" s="68" t="s">
        <v>3635</v>
      </c>
      <c r="E166" s="7"/>
      <c r="F166" s="53">
        <v>741</v>
      </c>
      <c r="G166" s="53">
        <v>592</v>
      </c>
      <c r="H166" s="225">
        <f t="shared" si="21"/>
        <v>1333</v>
      </c>
      <c r="I166" s="333">
        <v>2</v>
      </c>
      <c r="J166" s="333">
        <v>2</v>
      </c>
      <c r="K166" s="328">
        <f>SUM(I166:J167)</f>
        <v>4</v>
      </c>
    </row>
    <row r="167" spans="1:11" ht="15.6" customHeight="1">
      <c r="A167" s="334"/>
      <c r="B167" s="332"/>
      <c r="C167" s="21" t="s">
        <v>3636</v>
      </c>
      <c r="D167" s="68" t="s">
        <v>3637</v>
      </c>
      <c r="E167" s="7"/>
      <c r="F167" s="53">
        <v>466</v>
      </c>
      <c r="G167" s="53">
        <v>334</v>
      </c>
      <c r="H167" s="225">
        <f t="shared" si="21"/>
        <v>800</v>
      </c>
      <c r="I167" s="334"/>
      <c r="J167" s="334"/>
      <c r="K167" s="330"/>
    </row>
    <row r="168" spans="1:11" ht="22.9" customHeight="1">
      <c r="A168" s="9"/>
      <c r="B168" s="134"/>
      <c r="C168" s="21"/>
      <c r="D168" s="68"/>
      <c r="E168" s="225" t="s">
        <v>5640</v>
      </c>
      <c r="F168" s="63">
        <f>SUM(F166:F167)</f>
        <v>1207</v>
      </c>
      <c r="G168" s="63">
        <f t="shared" ref="G168:K168" si="37">SUM(G166:G167)</f>
        <v>926</v>
      </c>
      <c r="H168" s="63">
        <f t="shared" si="37"/>
        <v>2133</v>
      </c>
      <c r="I168" s="63">
        <f t="shared" si="37"/>
        <v>2</v>
      </c>
      <c r="J168" s="63">
        <f t="shared" si="37"/>
        <v>2</v>
      </c>
      <c r="K168" s="63">
        <f t="shared" si="37"/>
        <v>4</v>
      </c>
    </row>
    <row r="169" spans="1:11" ht="15.6" customHeight="1">
      <c r="A169" s="333">
        <v>36</v>
      </c>
      <c r="B169" s="331" t="s">
        <v>5951</v>
      </c>
      <c r="C169" s="21" t="s">
        <v>3636</v>
      </c>
      <c r="D169" s="68" t="s">
        <v>3638</v>
      </c>
      <c r="E169" s="7"/>
      <c r="F169" s="53">
        <v>198</v>
      </c>
      <c r="G169" s="53">
        <v>164</v>
      </c>
      <c r="H169" s="225">
        <f t="shared" si="21"/>
        <v>362</v>
      </c>
      <c r="I169" s="333">
        <v>2</v>
      </c>
      <c r="J169" s="333">
        <v>2</v>
      </c>
      <c r="K169" s="328">
        <f>SUM(I169:J170)</f>
        <v>4</v>
      </c>
    </row>
    <row r="170" spans="1:11" ht="15.6" customHeight="1">
      <c r="A170" s="334"/>
      <c r="B170" s="332"/>
      <c r="C170" s="21" t="s">
        <v>3636</v>
      </c>
      <c r="D170" s="68" t="s">
        <v>3639</v>
      </c>
      <c r="E170" s="7"/>
      <c r="F170" s="53">
        <v>499</v>
      </c>
      <c r="G170" s="53">
        <v>351</v>
      </c>
      <c r="H170" s="225">
        <f t="shared" ref="H170:H257" si="38">SUM(F170:G170)</f>
        <v>850</v>
      </c>
      <c r="I170" s="334"/>
      <c r="J170" s="334"/>
      <c r="K170" s="330"/>
    </row>
    <row r="171" spans="1:11" ht="20.45" customHeight="1">
      <c r="A171" s="9"/>
      <c r="B171" s="134"/>
      <c r="C171" s="21"/>
      <c r="D171" s="68"/>
      <c r="E171" s="225" t="s">
        <v>5640</v>
      </c>
      <c r="F171" s="63">
        <f>SUM(F169:F170)</f>
        <v>697</v>
      </c>
      <c r="G171" s="63">
        <f t="shared" ref="G171:K171" si="39">SUM(G169:G170)</f>
        <v>515</v>
      </c>
      <c r="H171" s="63">
        <f t="shared" si="39"/>
        <v>1212</v>
      </c>
      <c r="I171" s="63">
        <f t="shared" si="39"/>
        <v>2</v>
      </c>
      <c r="J171" s="63">
        <f t="shared" si="39"/>
        <v>2</v>
      </c>
      <c r="K171" s="63">
        <f t="shared" si="39"/>
        <v>4</v>
      </c>
    </row>
    <row r="172" spans="1:11" ht="15.6" customHeight="1">
      <c r="A172" s="333">
        <v>37</v>
      </c>
      <c r="B172" s="331" t="s">
        <v>5950</v>
      </c>
      <c r="C172" s="21" t="s">
        <v>3636</v>
      </c>
      <c r="D172" s="68" t="s">
        <v>3640</v>
      </c>
      <c r="E172" s="7"/>
      <c r="F172" s="53">
        <v>418</v>
      </c>
      <c r="G172" s="53">
        <v>320</v>
      </c>
      <c r="H172" s="225">
        <f t="shared" si="38"/>
        <v>738</v>
      </c>
      <c r="I172" s="333">
        <v>2</v>
      </c>
      <c r="J172" s="333">
        <v>2</v>
      </c>
      <c r="K172" s="328">
        <f>SUM(I172:J175)</f>
        <v>4</v>
      </c>
    </row>
    <row r="173" spans="1:11" ht="15.6" customHeight="1">
      <c r="A173" s="336"/>
      <c r="B173" s="335"/>
      <c r="C173" s="21" t="s">
        <v>3636</v>
      </c>
      <c r="D173" s="68" t="s">
        <v>3641</v>
      </c>
      <c r="E173" s="7"/>
      <c r="F173" s="53">
        <v>268</v>
      </c>
      <c r="G173" s="53">
        <v>200</v>
      </c>
      <c r="H173" s="225">
        <f t="shared" si="38"/>
        <v>468</v>
      </c>
      <c r="I173" s="336"/>
      <c r="J173" s="336"/>
      <c r="K173" s="329"/>
    </row>
    <row r="174" spans="1:11" ht="15.6" customHeight="1">
      <c r="A174" s="336"/>
      <c r="B174" s="335"/>
      <c r="C174" s="21" t="s">
        <v>3636</v>
      </c>
      <c r="D174" s="68" t="s">
        <v>3642</v>
      </c>
      <c r="E174" s="7"/>
      <c r="F174" s="53">
        <v>331</v>
      </c>
      <c r="G174" s="53">
        <v>244</v>
      </c>
      <c r="H174" s="225">
        <f t="shared" si="38"/>
        <v>575</v>
      </c>
      <c r="I174" s="336"/>
      <c r="J174" s="336"/>
      <c r="K174" s="329"/>
    </row>
    <row r="175" spans="1:11" ht="15.6" customHeight="1">
      <c r="A175" s="334"/>
      <c r="B175" s="332"/>
      <c r="C175" s="21" t="s">
        <v>3636</v>
      </c>
      <c r="D175" s="68" t="s">
        <v>3643</v>
      </c>
      <c r="E175" s="7"/>
      <c r="F175" s="53">
        <v>152</v>
      </c>
      <c r="G175" s="53">
        <v>97</v>
      </c>
      <c r="H175" s="225">
        <f t="shared" si="38"/>
        <v>249</v>
      </c>
      <c r="I175" s="334"/>
      <c r="J175" s="334"/>
      <c r="K175" s="330"/>
    </row>
    <row r="176" spans="1:11" ht="27.6" customHeight="1">
      <c r="A176" s="9"/>
      <c r="B176" s="134"/>
      <c r="C176" s="21"/>
      <c r="D176" s="68"/>
      <c r="E176" s="225" t="s">
        <v>5640</v>
      </c>
      <c r="F176" s="63">
        <f>SUM(F172:F175)</f>
        <v>1169</v>
      </c>
      <c r="G176" s="63">
        <f t="shared" ref="G176:K176" si="40">SUM(G172:G175)</f>
        <v>861</v>
      </c>
      <c r="H176" s="63">
        <f t="shared" si="40"/>
        <v>2030</v>
      </c>
      <c r="I176" s="63">
        <f t="shared" si="40"/>
        <v>2</v>
      </c>
      <c r="J176" s="63">
        <f t="shared" si="40"/>
        <v>2</v>
      </c>
      <c r="K176" s="63">
        <f t="shared" si="40"/>
        <v>4</v>
      </c>
    </row>
    <row r="177" spans="1:11" ht="15.6" customHeight="1">
      <c r="A177" s="333">
        <v>38</v>
      </c>
      <c r="B177" s="331" t="s">
        <v>5602</v>
      </c>
      <c r="C177" s="21" t="s">
        <v>3645</v>
      </c>
      <c r="D177" s="68" t="s">
        <v>3644</v>
      </c>
      <c r="E177" s="7"/>
      <c r="F177" s="53">
        <v>253</v>
      </c>
      <c r="G177" s="53">
        <v>147</v>
      </c>
      <c r="H177" s="225">
        <f t="shared" si="38"/>
        <v>400</v>
      </c>
      <c r="I177" s="333">
        <v>2</v>
      </c>
      <c r="J177" s="333">
        <v>2</v>
      </c>
      <c r="K177" s="328">
        <f>SUM(I177:J180)</f>
        <v>4</v>
      </c>
    </row>
    <row r="178" spans="1:11" ht="15.6" customHeight="1">
      <c r="A178" s="336"/>
      <c r="B178" s="335"/>
      <c r="C178" s="21" t="s">
        <v>3608</v>
      </c>
      <c r="D178" s="68" t="s">
        <v>3646</v>
      </c>
      <c r="E178" s="7"/>
      <c r="F178" s="53">
        <v>258</v>
      </c>
      <c r="G178" s="53">
        <v>155</v>
      </c>
      <c r="H178" s="225">
        <f t="shared" si="38"/>
        <v>413</v>
      </c>
      <c r="I178" s="336"/>
      <c r="J178" s="336"/>
      <c r="K178" s="329"/>
    </row>
    <row r="179" spans="1:11" ht="15.6" customHeight="1">
      <c r="A179" s="336"/>
      <c r="B179" s="335"/>
      <c r="C179" s="21" t="s">
        <v>3608</v>
      </c>
      <c r="D179" s="68" t="s">
        <v>3647</v>
      </c>
      <c r="E179" s="7"/>
      <c r="F179" s="53">
        <v>596</v>
      </c>
      <c r="G179" s="53">
        <v>347</v>
      </c>
      <c r="H179" s="225">
        <f t="shared" si="38"/>
        <v>943</v>
      </c>
      <c r="I179" s="336"/>
      <c r="J179" s="336"/>
      <c r="K179" s="329"/>
    </row>
    <row r="180" spans="1:11" ht="15.6" customHeight="1">
      <c r="A180" s="334"/>
      <c r="B180" s="332"/>
      <c r="C180" s="21" t="s">
        <v>3608</v>
      </c>
      <c r="D180" s="68" t="s">
        <v>3648</v>
      </c>
      <c r="E180" s="7"/>
      <c r="F180" s="53">
        <v>426</v>
      </c>
      <c r="G180" s="53">
        <v>292</v>
      </c>
      <c r="H180" s="225">
        <f t="shared" si="38"/>
        <v>718</v>
      </c>
      <c r="I180" s="334"/>
      <c r="J180" s="334"/>
      <c r="K180" s="330"/>
    </row>
    <row r="181" spans="1:11" ht="15.6" customHeight="1">
      <c r="A181" s="9"/>
      <c r="B181" s="134"/>
      <c r="C181" s="21"/>
      <c r="D181" s="68"/>
      <c r="E181" s="225" t="s">
        <v>5640</v>
      </c>
      <c r="F181" s="63">
        <f>SUM(F177:F180)</f>
        <v>1533</v>
      </c>
      <c r="G181" s="63">
        <f t="shared" ref="G181:K181" si="41">SUM(G177:G180)</f>
        <v>941</v>
      </c>
      <c r="H181" s="63">
        <f t="shared" si="41"/>
        <v>2474</v>
      </c>
      <c r="I181" s="63">
        <f t="shared" si="41"/>
        <v>2</v>
      </c>
      <c r="J181" s="63">
        <f t="shared" si="41"/>
        <v>2</v>
      </c>
      <c r="K181" s="63">
        <f t="shared" si="41"/>
        <v>4</v>
      </c>
    </row>
    <row r="182" spans="1:11" ht="15.6" customHeight="1">
      <c r="A182" s="333">
        <v>39</v>
      </c>
      <c r="B182" s="331" t="s">
        <v>5602</v>
      </c>
      <c r="C182" s="21" t="s">
        <v>3608</v>
      </c>
      <c r="D182" s="68" t="s">
        <v>3649</v>
      </c>
      <c r="E182" s="7"/>
      <c r="F182" s="53">
        <v>242</v>
      </c>
      <c r="G182" s="53">
        <v>158</v>
      </c>
      <c r="H182" s="225">
        <f t="shared" si="38"/>
        <v>400</v>
      </c>
      <c r="I182" s="333">
        <v>2</v>
      </c>
      <c r="J182" s="333">
        <v>2</v>
      </c>
      <c r="K182" s="328">
        <f>SUM(I182:J185)</f>
        <v>4</v>
      </c>
    </row>
    <row r="183" spans="1:11" ht="15.6" customHeight="1">
      <c r="A183" s="336"/>
      <c r="B183" s="335"/>
      <c r="C183" s="21" t="s">
        <v>3608</v>
      </c>
      <c r="D183" s="68" t="s">
        <v>3650</v>
      </c>
      <c r="E183" s="7"/>
      <c r="F183" s="53">
        <v>169</v>
      </c>
      <c r="G183" s="53">
        <v>137</v>
      </c>
      <c r="H183" s="225">
        <f t="shared" si="38"/>
        <v>306</v>
      </c>
      <c r="I183" s="336"/>
      <c r="J183" s="336"/>
      <c r="K183" s="329"/>
    </row>
    <row r="184" spans="1:11" ht="15.6" customHeight="1">
      <c r="A184" s="336"/>
      <c r="B184" s="335"/>
      <c r="C184" s="21" t="s">
        <v>3608</v>
      </c>
      <c r="D184" s="68" t="s">
        <v>3651</v>
      </c>
      <c r="E184" s="7"/>
      <c r="F184" s="53">
        <v>184</v>
      </c>
      <c r="G184" s="53">
        <v>120</v>
      </c>
      <c r="H184" s="225">
        <f t="shared" si="38"/>
        <v>304</v>
      </c>
      <c r="I184" s="336"/>
      <c r="J184" s="336"/>
      <c r="K184" s="329"/>
    </row>
    <row r="185" spans="1:11" ht="15.6" customHeight="1">
      <c r="A185" s="334"/>
      <c r="B185" s="332"/>
      <c r="C185" s="21" t="s">
        <v>3608</v>
      </c>
      <c r="D185" s="68" t="s">
        <v>3652</v>
      </c>
      <c r="E185" s="7"/>
      <c r="F185" s="53">
        <v>677</v>
      </c>
      <c r="G185" s="53">
        <v>360</v>
      </c>
      <c r="H185" s="225">
        <f t="shared" si="38"/>
        <v>1037</v>
      </c>
      <c r="I185" s="334"/>
      <c r="J185" s="334"/>
      <c r="K185" s="330"/>
    </row>
    <row r="186" spans="1:11" ht="15.6" customHeight="1">
      <c r="A186" s="9"/>
      <c r="B186" s="134"/>
      <c r="C186" s="21"/>
      <c r="D186" s="68"/>
      <c r="E186" s="225" t="s">
        <v>5640</v>
      </c>
      <c r="F186" s="63">
        <f>SUM(F182:F185)</f>
        <v>1272</v>
      </c>
      <c r="G186" s="63">
        <f t="shared" ref="G186:K186" si="42">SUM(G182:G185)</f>
        <v>775</v>
      </c>
      <c r="H186" s="63">
        <f t="shared" si="42"/>
        <v>2047</v>
      </c>
      <c r="I186" s="63">
        <f t="shared" si="42"/>
        <v>2</v>
      </c>
      <c r="J186" s="63">
        <f t="shared" si="42"/>
        <v>2</v>
      </c>
      <c r="K186" s="63">
        <f t="shared" si="42"/>
        <v>4</v>
      </c>
    </row>
    <row r="187" spans="1:11" ht="15.6" customHeight="1">
      <c r="A187" s="333">
        <v>40</v>
      </c>
      <c r="B187" s="331" t="s">
        <v>5603</v>
      </c>
      <c r="C187" s="21" t="s">
        <v>3608</v>
      </c>
      <c r="D187" s="68" t="s">
        <v>3653</v>
      </c>
      <c r="E187" s="7"/>
      <c r="F187" s="53">
        <v>220</v>
      </c>
      <c r="G187" s="53">
        <v>133</v>
      </c>
      <c r="H187" s="225">
        <f t="shared" si="38"/>
        <v>353</v>
      </c>
      <c r="I187" s="333">
        <v>2</v>
      </c>
      <c r="J187" s="333">
        <v>2</v>
      </c>
      <c r="K187" s="328">
        <f>SUM(I187:J189)</f>
        <v>4</v>
      </c>
    </row>
    <row r="188" spans="1:11" ht="15.6" customHeight="1">
      <c r="A188" s="336"/>
      <c r="B188" s="335"/>
      <c r="C188" s="21" t="s">
        <v>3608</v>
      </c>
      <c r="D188" s="68" t="s">
        <v>3654</v>
      </c>
      <c r="E188" s="7"/>
      <c r="F188" s="53">
        <v>249</v>
      </c>
      <c r="G188" s="53">
        <v>224</v>
      </c>
      <c r="H188" s="225">
        <f t="shared" si="38"/>
        <v>473</v>
      </c>
      <c r="I188" s="336"/>
      <c r="J188" s="336"/>
      <c r="K188" s="329"/>
    </row>
    <row r="189" spans="1:11" ht="15.6" customHeight="1">
      <c r="A189" s="334"/>
      <c r="B189" s="332"/>
      <c r="C189" s="21" t="s">
        <v>3608</v>
      </c>
      <c r="D189" s="68" t="s">
        <v>3655</v>
      </c>
      <c r="E189" s="7"/>
      <c r="F189" s="53">
        <v>214</v>
      </c>
      <c r="G189" s="53">
        <v>157</v>
      </c>
      <c r="H189" s="225">
        <f t="shared" si="38"/>
        <v>371</v>
      </c>
      <c r="I189" s="334"/>
      <c r="J189" s="334"/>
      <c r="K189" s="330"/>
    </row>
    <row r="190" spans="1:11" ht="15.6" customHeight="1">
      <c r="A190" s="9"/>
      <c r="B190" s="134"/>
      <c r="C190" s="21"/>
      <c r="D190" s="68"/>
      <c r="E190" s="225" t="s">
        <v>5640</v>
      </c>
      <c r="F190" s="63">
        <f>SUM(F187:F189)</f>
        <v>683</v>
      </c>
      <c r="G190" s="63">
        <f t="shared" ref="G190:K190" si="43">SUM(G187:G189)</f>
        <v>514</v>
      </c>
      <c r="H190" s="63">
        <f t="shared" si="43"/>
        <v>1197</v>
      </c>
      <c r="I190" s="63">
        <f t="shared" si="43"/>
        <v>2</v>
      </c>
      <c r="J190" s="63">
        <f t="shared" si="43"/>
        <v>2</v>
      </c>
      <c r="K190" s="63">
        <f t="shared" si="43"/>
        <v>4</v>
      </c>
    </row>
    <row r="191" spans="1:11" ht="15.6" customHeight="1">
      <c r="A191" s="9">
        <v>41</v>
      </c>
      <c r="B191" s="134" t="s">
        <v>5603</v>
      </c>
      <c r="C191" s="21" t="s">
        <v>3608</v>
      </c>
      <c r="D191" s="68" t="s">
        <v>3656</v>
      </c>
      <c r="E191" s="7"/>
      <c r="F191" s="53">
        <v>1284</v>
      </c>
      <c r="G191" s="53">
        <v>731</v>
      </c>
      <c r="H191" s="225">
        <f t="shared" si="38"/>
        <v>2015</v>
      </c>
      <c r="I191" s="9">
        <v>2</v>
      </c>
      <c r="J191" s="9">
        <v>2</v>
      </c>
      <c r="K191" s="225">
        <f>SUM(I191:J191)</f>
        <v>4</v>
      </c>
    </row>
    <row r="192" spans="1:11" ht="15.6" customHeight="1">
      <c r="A192" s="9"/>
      <c r="B192" s="134"/>
      <c r="C192" s="21"/>
      <c r="D192" s="68"/>
      <c r="E192" s="225" t="s">
        <v>5640</v>
      </c>
      <c r="F192" s="63">
        <f>SUM(F191)</f>
        <v>1284</v>
      </c>
      <c r="G192" s="63">
        <f t="shared" ref="G192:K192" si="44">SUM(G191)</f>
        <v>731</v>
      </c>
      <c r="H192" s="63">
        <f t="shared" si="44"/>
        <v>2015</v>
      </c>
      <c r="I192" s="63">
        <f t="shared" si="44"/>
        <v>2</v>
      </c>
      <c r="J192" s="63">
        <f t="shared" si="44"/>
        <v>2</v>
      </c>
      <c r="K192" s="63">
        <f t="shared" si="44"/>
        <v>4</v>
      </c>
    </row>
    <row r="193" spans="1:11" ht="15.6" customHeight="1">
      <c r="A193" s="333">
        <v>42</v>
      </c>
      <c r="B193" s="331" t="s">
        <v>5604</v>
      </c>
      <c r="C193" s="21" t="s">
        <v>3645</v>
      </c>
      <c r="D193" s="68" t="s">
        <v>3657</v>
      </c>
      <c r="E193" s="7"/>
      <c r="F193" s="53">
        <v>286</v>
      </c>
      <c r="G193" s="53">
        <v>186</v>
      </c>
      <c r="H193" s="225">
        <f t="shared" si="38"/>
        <v>472</v>
      </c>
      <c r="I193" s="333">
        <v>2</v>
      </c>
      <c r="J193" s="333">
        <v>2</v>
      </c>
      <c r="K193" s="328">
        <f>SUM(I193:J196)</f>
        <v>4</v>
      </c>
    </row>
    <row r="194" spans="1:11" ht="15.6" customHeight="1">
      <c r="A194" s="336"/>
      <c r="B194" s="335"/>
      <c r="C194" s="21" t="s">
        <v>3645</v>
      </c>
      <c r="D194" s="68" t="s">
        <v>3658</v>
      </c>
      <c r="E194" s="7"/>
      <c r="F194" s="53">
        <v>210</v>
      </c>
      <c r="G194" s="53">
        <v>138</v>
      </c>
      <c r="H194" s="225">
        <f t="shared" si="38"/>
        <v>348</v>
      </c>
      <c r="I194" s="336"/>
      <c r="J194" s="336"/>
      <c r="K194" s="329"/>
    </row>
    <row r="195" spans="1:11" ht="15.6" customHeight="1">
      <c r="A195" s="336"/>
      <c r="B195" s="335"/>
      <c r="C195" s="21" t="s">
        <v>3645</v>
      </c>
      <c r="D195" s="68" t="s">
        <v>3659</v>
      </c>
      <c r="E195" s="7"/>
      <c r="F195" s="53">
        <v>278</v>
      </c>
      <c r="G195" s="53">
        <v>175</v>
      </c>
      <c r="H195" s="225">
        <f t="shared" si="38"/>
        <v>453</v>
      </c>
      <c r="I195" s="336"/>
      <c r="J195" s="336"/>
      <c r="K195" s="329"/>
    </row>
    <row r="196" spans="1:11" ht="15.6" customHeight="1">
      <c r="A196" s="334"/>
      <c r="B196" s="332"/>
      <c r="C196" s="21" t="s">
        <v>3645</v>
      </c>
      <c r="D196" s="68" t="s">
        <v>3660</v>
      </c>
      <c r="E196" s="7"/>
      <c r="F196" s="53">
        <v>250</v>
      </c>
      <c r="G196" s="53">
        <v>193</v>
      </c>
      <c r="H196" s="225">
        <f t="shared" si="38"/>
        <v>443</v>
      </c>
      <c r="I196" s="334"/>
      <c r="J196" s="334"/>
      <c r="K196" s="330"/>
    </row>
    <row r="197" spans="1:11" ht="15.6" customHeight="1">
      <c r="A197" s="9"/>
      <c r="B197" s="134"/>
      <c r="C197" s="21"/>
      <c r="D197" s="68"/>
      <c r="E197" s="225" t="s">
        <v>5640</v>
      </c>
      <c r="F197" s="63">
        <f>SUM(F193:F196)</f>
        <v>1024</v>
      </c>
      <c r="G197" s="63">
        <f t="shared" ref="G197:K197" si="45">SUM(G193:G196)</f>
        <v>692</v>
      </c>
      <c r="H197" s="63">
        <f t="shared" si="45"/>
        <v>1716</v>
      </c>
      <c r="I197" s="63">
        <f t="shared" si="45"/>
        <v>2</v>
      </c>
      <c r="J197" s="63">
        <f t="shared" si="45"/>
        <v>2</v>
      </c>
      <c r="K197" s="63">
        <f t="shared" si="45"/>
        <v>4</v>
      </c>
    </row>
    <row r="198" spans="1:11" ht="15.6" customHeight="1">
      <c r="A198" s="333">
        <v>43</v>
      </c>
      <c r="B198" s="331" t="s">
        <v>5605</v>
      </c>
      <c r="C198" s="21" t="s">
        <v>3645</v>
      </c>
      <c r="D198" s="68" t="s">
        <v>3661</v>
      </c>
      <c r="E198" s="7"/>
      <c r="F198" s="53">
        <v>212</v>
      </c>
      <c r="G198" s="53">
        <v>153</v>
      </c>
      <c r="H198" s="225">
        <f t="shared" si="38"/>
        <v>365</v>
      </c>
      <c r="I198" s="333">
        <v>2</v>
      </c>
      <c r="J198" s="333">
        <v>2</v>
      </c>
      <c r="K198" s="328">
        <f>SUM(I198:J201)</f>
        <v>4</v>
      </c>
    </row>
    <row r="199" spans="1:11" ht="15.6" customHeight="1">
      <c r="A199" s="336"/>
      <c r="B199" s="335"/>
      <c r="C199" s="21" t="s">
        <v>3645</v>
      </c>
      <c r="D199" s="68" t="s">
        <v>3662</v>
      </c>
      <c r="E199" s="7"/>
      <c r="F199" s="53">
        <v>265</v>
      </c>
      <c r="G199" s="53">
        <v>156</v>
      </c>
      <c r="H199" s="225">
        <f t="shared" si="38"/>
        <v>421</v>
      </c>
      <c r="I199" s="336"/>
      <c r="J199" s="336"/>
      <c r="K199" s="329"/>
    </row>
    <row r="200" spans="1:11" ht="15.6" customHeight="1">
      <c r="A200" s="336"/>
      <c r="B200" s="335"/>
      <c r="C200" s="21" t="s">
        <v>3645</v>
      </c>
      <c r="D200" s="68" t="s">
        <v>3663</v>
      </c>
      <c r="E200" s="7"/>
      <c r="F200" s="53">
        <v>218</v>
      </c>
      <c r="G200" s="53">
        <v>145</v>
      </c>
      <c r="H200" s="225">
        <f t="shared" si="38"/>
        <v>363</v>
      </c>
      <c r="I200" s="336"/>
      <c r="J200" s="336"/>
      <c r="K200" s="329"/>
    </row>
    <row r="201" spans="1:11" ht="15.6" customHeight="1">
      <c r="A201" s="334"/>
      <c r="B201" s="332"/>
      <c r="C201" s="21" t="s">
        <v>3645</v>
      </c>
      <c r="D201" s="68" t="s">
        <v>3664</v>
      </c>
      <c r="E201" s="7"/>
      <c r="F201" s="53">
        <v>242</v>
      </c>
      <c r="G201" s="53">
        <v>165</v>
      </c>
      <c r="H201" s="225">
        <f t="shared" si="38"/>
        <v>407</v>
      </c>
      <c r="I201" s="334"/>
      <c r="J201" s="334"/>
      <c r="K201" s="330"/>
    </row>
    <row r="202" spans="1:11" ht="15.6" customHeight="1">
      <c r="A202" s="9"/>
      <c r="B202" s="134"/>
      <c r="C202" s="21"/>
      <c r="D202" s="68"/>
      <c r="E202" s="225" t="s">
        <v>5640</v>
      </c>
      <c r="F202" s="63">
        <f>SUM(F198:F201)</f>
        <v>937</v>
      </c>
      <c r="G202" s="63">
        <f t="shared" ref="G202:K202" si="46">SUM(G198:G201)</f>
        <v>619</v>
      </c>
      <c r="H202" s="63">
        <f t="shared" si="46"/>
        <v>1556</v>
      </c>
      <c r="I202" s="63">
        <f t="shared" si="46"/>
        <v>2</v>
      </c>
      <c r="J202" s="63">
        <f t="shared" si="46"/>
        <v>2</v>
      </c>
      <c r="K202" s="63">
        <f t="shared" si="46"/>
        <v>4</v>
      </c>
    </row>
    <row r="203" spans="1:11" ht="15.6" customHeight="1">
      <c r="A203" s="333">
        <v>44</v>
      </c>
      <c r="B203" s="331" t="s">
        <v>5605</v>
      </c>
      <c r="C203" s="21" t="s">
        <v>3666</v>
      </c>
      <c r="D203" s="68" t="s">
        <v>3665</v>
      </c>
      <c r="E203" s="7"/>
      <c r="F203" s="53">
        <v>243</v>
      </c>
      <c r="G203" s="53">
        <v>135</v>
      </c>
      <c r="H203" s="225">
        <f t="shared" si="38"/>
        <v>378</v>
      </c>
      <c r="I203" s="333">
        <v>2</v>
      </c>
      <c r="J203" s="333">
        <v>2</v>
      </c>
      <c r="K203" s="328">
        <f>SUM(I203:J206)</f>
        <v>4</v>
      </c>
    </row>
    <row r="204" spans="1:11" ht="15.6" customHeight="1">
      <c r="A204" s="336"/>
      <c r="B204" s="335"/>
      <c r="C204" s="21" t="s">
        <v>3666</v>
      </c>
      <c r="D204" s="68" t="s">
        <v>3667</v>
      </c>
      <c r="E204" s="7"/>
      <c r="F204" s="53">
        <v>556</v>
      </c>
      <c r="G204" s="53">
        <v>367</v>
      </c>
      <c r="H204" s="225">
        <f t="shared" si="38"/>
        <v>923</v>
      </c>
      <c r="I204" s="336"/>
      <c r="J204" s="336"/>
      <c r="K204" s="329"/>
    </row>
    <row r="205" spans="1:11" ht="15.6" customHeight="1">
      <c r="A205" s="336"/>
      <c r="B205" s="335"/>
      <c r="C205" s="21" t="s">
        <v>3666</v>
      </c>
      <c r="D205" s="68" t="s">
        <v>3668</v>
      </c>
      <c r="E205" s="7"/>
      <c r="F205" s="53">
        <v>248</v>
      </c>
      <c r="G205" s="53">
        <v>159</v>
      </c>
      <c r="H205" s="225">
        <f t="shared" si="38"/>
        <v>407</v>
      </c>
      <c r="I205" s="336"/>
      <c r="J205" s="336"/>
      <c r="K205" s="329"/>
    </row>
    <row r="206" spans="1:11" ht="15.6" customHeight="1">
      <c r="A206" s="334"/>
      <c r="B206" s="332"/>
      <c r="C206" s="21" t="s">
        <v>3666</v>
      </c>
      <c r="D206" s="68" t="s">
        <v>3669</v>
      </c>
      <c r="E206" s="7"/>
      <c r="F206" s="53">
        <v>328</v>
      </c>
      <c r="G206" s="53">
        <v>189</v>
      </c>
      <c r="H206" s="225">
        <f t="shared" si="38"/>
        <v>517</v>
      </c>
      <c r="I206" s="334"/>
      <c r="J206" s="334"/>
      <c r="K206" s="330"/>
    </row>
    <row r="207" spans="1:11" ht="15.6" customHeight="1">
      <c r="A207" s="9"/>
      <c r="B207" s="134"/>
      <c r="C207" s="21"/>
      <c r="D207" s="68"/>
      <c r="E207" s="225" t="s">
        <v>5640</v>
      </c>
      <c r="F207" s="63">
        <f>SUM(F203:F206)</f>
        <v>1375</v>
      </c>
      <c r="G207" s="63">
        <f t="shared" ref="G207:K207" si="47">SUM(G203:G206)</f>
        <v>850</v>
      </c>
      <c r="H207" s="64">
        <f t="shared" si="47"/>
        <v>2225</v>
      </c>
      <c r="I207" s="64">
        <f t="shared" si="47"/>
        <v>2</v>
      </c>
      <c r="J207" s="64">
        <f t="shared" si="47"/>
        <v>2</v>
      </c>
      <c r="K207" s="64">
        <f t="shared" si="47"/>
        <v>4</v>
      </c>
    </row>
    <row r="208" spans="1:11" ht="15.6" customHeight="1">
      <c r="A208" s="333">
        <v>45</v>
      </c>
      <c r="B208" s="331" t="s">
        <v>5606</v>
      </c>
      <c r="C208" s="21" t="s">
        <v>3671</v>
      </c>
      <c r="D208" s="68" t="s">
        <v>3670</v>
      </c>
      <c r="E208" s="7"/>
      <c r="F208" s="55">
        <v>639</v>
      </c>
      <c r="G208" s="55">
        <v>439</v>
      </c>
      <c r="H208" s="225">
        <f t="shared" si="38"/>
        <v>1078</v>
      </c>
      <c r="I208" s="333">
        <v>2</v>
      </c>
      <c r="J208" s="333">
        <v>2</v>
      </c>
      <c r="K208" s="328">
        <f>SUM(I208:J209)</f>
        <v>4</v>
      </c>
    </row>
    <row r="209" spans="1:11" ht="15.6" customHeight="1">
      <c r="A209" s="334"/>
      <c r="B209" s="332"/>
      <c r="C209" s="21" t="s">
        <v>3671</v>
      </c>
      <c r="D209" s="68" t="s">
        <v>3672</v>
      </c>
      <c r="E209" s="7"/>
      <c r="F209" s="53">
        <v>176</v>
      </c>
      <c r="G209" s="53">
        <v>125</v>
      </c>
      <c r="H209" s="225">
        <f t="shared" si="38"/>
        <v>301</v>
      </c>
      <c r="I209" s="334"/>
      <c r="J209" s="334"/>
      <c r="K209" s="330"/>
    </row>
    <row r="210" spans="1:11" ht="15.6" customHeight="1">
      <c r="A210" s="9"/>
      <c r="B210" s="134"/>
      <c r="C210" s="21"/>
      <c r="D210" s="68"/>
      <c r="E210" s="225" t="s">
        <v>5640</v>
      </c>
      <c r="F210" s="63">
        <f>SUM(F208:F209)</f>
        <v>815</v>
      </c>
      <c r="G210" s="63">
        <f t="shared" ref="G210:K210" si="48">SUM(G208:G209)</f>
        <v>564</v>
      </c>
      <c r="H210" s="63">
        <f t="shared" si="48"/>
        <v>1379</v>
      </c>
      <c r="I210" s="63">
        <f t="shared" si="48"/>
        <v>2</v>
      </c>
      <c r="J210" s="63">
        <f t="shared" si="48"/>
        <v>2</v>
      </c>
      <c r="K210" s="63">
        <f t="shared" si="48"/>
        <v>4</v>
      </c>
    </row>
    <row r="211" spans="1:11" ht="15.6" customHeight="1">
      <c r="A211" s="333">
        <v>46</v>
      </c>
      <c r="B211" s="331" t="s">
        <v>5606</v>
      </c>
      <c r="C211" s="21" t="s">
        <v>3671</v>
      </c>
      <c r="D211" s="68" t="s">
        <v>3673</v>
      </c>
      <c r="E211" s="7"/>
      <c r="F211" s="53">
        <v>1021</v>
      </c>
      <c r="G211" s="53">
        <v>671</v>
      </c>
      <c r="H211" s="225">
        <f t="shared" si="38"/>
        <v>1692</v>
      </c>
      <c r="I211" s="333">
        <v>2</v>
      </c>
      <c r="J211" s="333">
        <v>2</v>
      </c>
      <c r="K211" s="328">
        <f>SUM(I211:J212)</f>
        <v>4</v>
      </c>
    </row>
    <row r="212" spans="1:11" ht="15.6" customHeight="1">
      <c r="A212" s="334"/>
      <c r="B212" s="332"/>
      <c r="C212" s="21" t="s">
        <v>3671</v>
      </c>
      <c r="D212" s="68" t="s">
        <v>3674</v>
      </c>
      <c r="E212" s="7"/>
      <c r="F212" s="53">
        <v>602</v>
      </c>
      <c r="G212" s="53">
        <v>367</v>
      </c>
      <c r="H212" s="225">
        <f t="shared" si="38"/>
        <v>969</v>
      </c>
      <c r="I212" s="334"/>
      <c r="J212" s="334"/>
      <c r="K212" s="330"/>
    </row>
    <row r="213" spans="1:11" ht="15.6" customHeight="1">
      <c r="A213" s="9"/>
      <c r="B213" s="134"/>
      <c r="C213" s="21"/>
      <c r="D213" s="68"/>
      <c r="E213" s="225" t="s">
        <v>5640</v>
      </c>
      <c r="F213" s="63">
        <f>SUM(F211:F212)</f>
        <v>1623</v>
      </c>
      <c r="G213" s="63">
        <f t="shared" ref="G213:K213" si="49">SUM(G211:G212)</f>
        <v>1038</v>
      </c>
      <c r="H213" s="63">
        <f t="shared" si="49"/>
        <v>2661</v>
      </c>
      <c r="I213" s="63">
        <f t="shared" si="49"/>
        <v>2</v>
      </c>
      <c r="J213" s="63">
        <f t="shared" si="49"/>
        <v>2</v>
      </c>
      <c r="K213" s="63">
        <f t="shared" si="49"/>
        <v>4</v>
      </c>
    </row>
    <row r="214" spans="1:11" ht="15.6" customHeight="1">
      <c r="A214" s="333">
        <v>47</v>
      </c>
      <c r="B214" s="331" t="s">
        <v>5607</v>
      </c>
      <c r="C214" s="21" t="s">
        <v>3671</v>
      </c>
      <c r="D214" s="68" t="s">
        <v>3675</v>
      </c>
      <c r="E214" s="7"/>
      <c r="F214" s="53">
        <v>86</v>
      </c>
      <c r="G214" s="53">
        <v>50</v>
      </c>
      <c r="H214" s="225">
        <f t="shared" si="38"/>
        <v>136</v>
      </c>
      <c r="I214" s="333">
        <v>2</v>
      </c>
      <c r="J214" s="333">
        <v>2</v>
      </c>
      <c r="K214" s="328">
        <f>SUM(I214:J215)</f>
        <v>4</v>
      </c>
    </row>
    <row r="215" spans="1:11" ht="15.6" customHeight="1">
      <c r="A215" s="334"/>
      <c r="B215" s="332"/>
      <c r="C215" s="21" t="s">
        <v>3671</v>
      </c>
      <c r="D215" s="68" t="s">
        <v>3676</v>
      </c>
      <c r="E215" s="7"/>
      <c r="F215" s="53">
        <v>584</v>
      </c>
      <c r="G215" s="53">
        <v>371</v>
      </c>
      <c r="H215" s="225">
        <f t="shared" si="38"/>
        <v>955</v>
      </c>
      <c r="I215" s="334"/>
      <c r="J215" s="334"/>
      <c r="K215" s="330"/>
    </row>
    <row r="216" spans="1:11" ht="15.6" customHeight="1">
      <c r="A216" s="9"/>
      <c r="B216" s="134"/>
      <c r="C216" s="21"/>
      <c r="D216" s="68"/>
      <c r="E216" s="225" t="s">
        <v>5640</v>
      </c>
      <c r="F216" s="63">
        <f>SUM(F214:F215)</f>
        <v>670</v>
      </c>
      <c r="G216" s="63">
        <f t="shared" ref="G216:K216" si="50">SUM(G214:G215)</f>
        <v>421</v>
      </c>
      <c r="H216" s="63">
        <f t="shared" si="50"/>
        <v>1091</v>
      </c>
      <c r="I216" s="63">
        <f t="shared" si="50"/>
        <v>2</v>
      </c>
      <c r="J216" s="63">
        <f t="shared" si="50"/>
        <v>2</v>
      </c>
      <c r="K216" s="63">
        <f t="shared" si="50"/>
        <v>4</v>
      </c>
    </row>
    <row r="217" spans="1:11" ht="15.6" customHeight="1">
      <c r="A217" s="333">
        <v>48</v>
      </c>
      <c r="B217" s="331" t="s">
        <v>5607</v>
      </c>
      <c r="C217" s="21" t="s">
        <v>3671</v>
      </c>
      <c r="D217" s="68" t="s">
        <v>3677</v>
      </c>
      <c r="E217" s="7"/>
      <c r="F217" s="53">
        <v>405</v>
      </c>
      <c r="G217" s="53">
        <v>231</v>
      </c>
      <c r="H217" s="225">
        <f t="shared" si="38"/>
        <v>636</v>
      </c>
      <c r="I217" s="333">
        <v>2</v>
      </c>
      <c r="J217" s="333">
        <v>2</v>
      </c>
      <c r="K217" s="328">
        <f>SUM(I217:J219)</f>
        <v>4</v>
      </c>
    </row>
    <row r="218" spans="1:11" ht="15.6" customHeight="1">
      <c r="A218" s="336"/>
      <c r="B218" s="335"/>
      <c r="C218" s="21" t="s">
        <v>3671</v>
      </c>
      <c r="D218" s="68" t="s">
        <v>3678</v>
      </c>
      <c r="E218" s="7"/>
      <c r="F218" s="53">
        <v>301</v>
      </c>
      <c r="G218" s="53">
        <v>166</v>
      </c>
      <c r="H218" s="225">
        <f t="shared" si="38"/>
        <v>467</v>
      </c>
      <c r="I218" s="336"/>
      <c r="J218" s="336"/>
      <c r="K218" s="329"/>
    </row>
    <row r="219" spans="1:11" ht="15.6" customHeight="1">
      <c r="A219" s="334"/>
      <c r="B219" s="332"/>
      <c r="C219" s="21" t="s">
        <v>3671</v>
      </c>
      <c r="D219" s="68" t="s">
        <v>3679</v>
      </c>
      <c r="E219" s="7"/>
      <c r="F219" s="53">
        <v>305</v>
      </c>
      <c r="G219" s="53">
        <v>213</v>
      </c>
      <c r="H219" s="225">
        <f t="shared" si="38"/>
        <v>518</v>
      </c>
      <c r="I219" s="334"/>
      <c r="J219" s="334"/>
      <c r="K219" s="330"/>
    </row>
    <row r="220" spans="1:11" ht="15.6" customHeight="1">
      <c r="A220" s="9"/>
      <c r="B220" s="134"/>
      <c r="C220" s="21"/>
      <c r="D220" s="68"/>
      <c r="E220" s="225" t="s">
        <v>5640</v>
      </c>
      <c r="F220" s="63">
        <f>SUM(F217:F219)</f>
        <v>1011</v>
      </c>
      <c r="G220" s="63">
        <f t="shared" ref="G220:K220" si="51">SUM(G217:G219)</f>
        <v>610</v>
      </c>
      <c r="H220" s="63">
        <f t="shared" si="51"/>
        <v>1621</v>
      </c>
      <c r="I220" s="63">
        <f t="shared" si="51"/>
        <v>2</v>
      </c>
      <c r="J220" s="63">
        <f t="shared" si="51"/>
        <v>2</v>
      </c>
      <c r="K220" s="63">
        <f t="shared" si="51"/>
        <v>4</v>
      </c>
    </row>
    <row r="221" spans="1:11" ht="15.6" customHeight="1">
      <c r="A221" s="333">
        <v>49</v>
      </c>
      <c r="B221" s="331" t="s">
        <v>5607</v>
      </c>
      <c r="C221" s="21" t="s">
        <v>3671</v>
      </c>
      <c r="D221" s="68" t="s">
        <v>3680</v>
      </c>
      <c r="E221" s="7"/>
      <c r="F221" s="53">
        <v>259</v>
      </c>
      <c r="G221" s="53">
        <v>162</v>
      </c>
      <c r="H221" s="225">
        <f t="shared" si="38"/>
        <v>421</v>
      </c>
      <c r="I221" s="333">
        <v>2</v>
      </c>
      <c r="J221" s="333">
        <v>2</v>
      </c>
      <c r="K221" s="328">
        <f>SUM(I221:J226)</f>
        <v>4</v>
      </c>
    </row>
    <row r="222" spans="1:11" ht="15.6" customHeight="1">
      <c r="A222" s="336"/>
      <c r="B222" s="335"/>
      <c r="C222" s="21" t="s">
        <v>3671</v>
      </c>
      <c r="D222" s="68" t="s">
        <v>3681</v>
      </c>
      <c r="E222" s="7"/>
      <c r="F222" s="53">
        <v>132</v>
      </c>
      <c r="G222" s="53">
        <v>81</v>
      </c>
      <c r="H222" s="225">
        <f t="shared" si="38"/>
        <v>213</v>
      </c>
      <c r="I222" s="336"/>
      <c r="J222" s="336"/>
      <c r="K222" s="329"/>
    </row>
    <row r="223" spans="1:11" ht="15.6" customHeight="1">
      <c r="A223" s="336"/>
      <c r="B223" s="335"/>
      <c r="C223" s="21" t="s">
        <v>3671</v>
      </c>
      <c r="D223" s="68" t="s">
        <v>3682</v>
      </c>
      <c r="E223" s="7"/>
      <c r="F223" s="53">
        <v>149</v>
      </c>
      <c r="G223" s="53">
        <v>74</v>
      </c>
      <c r="H223" s="225">
        <f t="shared" si="38"/>
        <v>223</v>
      </c>
      <c r="I223" s="336"/>
      <c r="J223" s="336"/>
      <c r="K223" s="329"/>
    </row>
    <row r="224" spans="1:11" ht="15.6" customHeight="1">
      <c r="A224" s="336"/>
      <c r="B224" s="335"/>
      <c r="C224" s="21" t="s">
        <v>3671</v>
      </c>
      <c r="D224" s="68" t="s">
        <v>3683</v>
      </c>
      <c r="E224" s="7"/>
      <c r="F224" s="53">
        <v>120</v>
      </c>
      <c r="G224" s="53">
        <v>78</v>
      </c>
      <c r="H224" s="225">
        <f t="shared" si="38"/>
        <v>198</v>
      </c>
      <c r="I224" s="336"/>
      <c r="J224" s="336"/>
      <c r="K224" s="329"/>
    </row>
    <row r="225" spans="1:11" ht="15.6" customHeight="1">
      <c r="A225" s="336"/>
      <c r="B225" s="335"/>
      <c r="C225" s="21" t="s">
        <v>3671</v>
      </c>
      <c r="D225" s="68" t="s">
        <v>3684</v>
      </c>
      <c r="E225" s="7"/>
      <c r="F225" s="53">
        <v>148</v>
      </c>
      <c r="G225" s="53">
        <v>57</v>
      </c>
      <c r="H225" s="225">
        <f t="shared" si="38"/>
        <v>205</v>
      </c>
      <c r="I225" s="336"/>
      <c r="J225" s="336"/>
      <c r="K225" s="329"/>
    </row>
    <row r="226" spans="1:11" ht="15.6" customHeight="1">
      <c r="A226" s="334"/>
      <c r="B226" s="332"/>
      <c r="C226" s="21" t="s">
        <v>3671</v>
      </c>
      <c r="D226" s="68" t="s">
        <v>3685</v>
      </c>
      <c r="E226" s="7"/>
      <c r="F226" s="53">
        <v>283</v>
      </c>
      <c r="G226" s="53">
        <v>153</v>
      </c>
      <c r="H226" s="225">
        <f t="shared" si="38"/>
        <v>436</v>
      </c>
      <c r="I226" s="334"/>
      <c r="J226" s="334"/>
      <c r="K226" s="330"/>
    </row>
    <row r="227" spans="1:11" ht="15.6" customHeight="1">
      <c r="A227" s="9"/>
      <c r="B227" s="134"/>
      <c r="C227" s="21"/>
      <c r="D227" s="68"/>
      <c r="E227" s="225" t="s">
        <v>5640</v>
      </c>
      <c r="F227" s="63">
        <f>SUM(F221:F226)</f>
        <v>1091</v>
      </c>
      <c r="G227" s="63">
        <f t="shared" ref="G227:K227" si="52">SUM(G221:G226)</f>
        <v>605</v>
      </c>
      <c r="H227" s="63">
        <f t="shared" si="52"/>
        <v>1696</v>
      </c>
      <c r="I227" s="63">
        <f t="shared" si="52"/>
        <v>2</v>
      </c>
      <c r="J227" s="63">
        <f t="shared" si="52"/>
        <v>2</v>
      </c>
      <c r="K227" s="63">
        <f t="shared" si="52"/>
        <v>4</v>
      </c>
    </row>
    <row r="228" spans="1:11" ht="15.6" customHeight="1">
      <c r="A228" s="333">
        <v>50</v>
      </c>
      <c r="B228" s="331" t="s">
        <v>5607</v>
      </c>
      <c r="C228" s="21" t="s">
        <v>3671</v>
      </c>
      <c r="D228" s="68" t="s">
        <v>3686</v>
      </c>
      <c r="E228" s="7"/>
      <c r="F228" s="53">
        <v>703</v>
      </c>
      <c r="G228" s="53">
        <v>471</v>
      </c>
      <c r="H228" s="225">
        <f t="shared" si="38"/>
        <v>1174</v>
      </c>
      <c r="I228" s="333">
        <v>2</v>
      </c>
      <c r="J228" s="333">
        <v>2</v>
      </c>
      <c r="K228" s="333">
        <f>SUM(I228:J228)</f>
        <v>4</v>
      </c>
    </row>
    <row r="229" spans="1:11" ht="15.6" customHeight="1">
      <c r="A229" s="336"/>
      <c r="B229" s="335"/>
      <c r="C229" s="73" t="s">
        <v>3671</v>
      </c>
      <c r="D229" s="74" t="s">
        <v>3687</v>
      </c>
      <c r="E229" s="70"/>
      <c r="F229" s="54">
        <v>563</v>
      </c>
      <c r="G229" s="54">
        <v>421</v>
      </c>
      <c r="H229" s="214">
        <f t="shared" si="38"/>
        <v>984</v>
      </c>
      <c r="I229" s="334"/>
      <c r="J229" s="334"/>
      <c r="K229" s="334"/>
    </row>
    <row r="230" spans="1:11" ht="15.6" customHeight="1">
      <c r="A230" s="9"/>
      <c r="B230" s="134"/>
      <c r="C230" s="21"/>
      <c r="D230" s="68"/>
      <c r="E230" s="225" t="s">
        <v>5640</v>
      </c>
      <c r="F230" s="63">
        <f>SUM(F228:F229)</f>
        <v>1266</v>
      </c>
      <c r="G230" s="63">
        <f t="shared" ref="G230:K230" si="53">SUM(G228:G229)</f>
        <v>892</v>
      </c>
      <c r="H230" s="63">
        <f t="shared" si="53"/>
        <v>2158</v>
      </c>
      <c r="I230" s="63">
        <f t="shared" si="53"/>
        <v>2</v>
      </c>
      <c r="J230" s="63">
        <f t="shared" si="53"/>
        <v>2</v>
      </c>
      <c r="K230" s="63">
        <f t="shared" si="53"/>
        <v>4</v>
      </c>
    </row>
    <row r="231" spans="1:11" ht="15.6" customHeight="1">
      <c r="A231" s="333">
        <v>51</v>
      </c>
      <c r="B231" s="331" t="s">
        <v>5607</v>
      </c>
      <c r="C231" s="22" t="s">
        <v>3671</v>
      </c>
      <c r="D231" s="72" t="s">
        <v>3688</v>
      </c>
      <c r="E231" s="71"/>
      <c r="F231" s="55">
        <v>705</v>
      </c>
      <c r="G231" s="55">
        <v>487</v>
      </c>
      <c r="H231" s="215">
        <f t="shared" si="38"/>
        <v>1192</v>
      </c>
      <c r="I231" s="333">
        <v>2</v>
      </c>
      <c r="J231" s="333">
        <v>2</v>
      </c>
      <c r="K231" s="333">
        <f>SUM(I231:J231)</f>
        <v>4</v>
      </c>
    </row>
    <row r="232" spans="1:11" ht="15.6" customHeight="1">
      <c r="A232" s="334"/>
      <c r="B232" s="332"/>
      <c r="C232" s="21" t="s">
        <v>3671</v>
      </c>
      <c r="D232" s="68" t="s">
        <v>3689</v>
      </c>
      <c r="E232" s="7"/>
      <c r="F232" s="53">
        <v>828</v>
      </c>
      <c r="G232" s="53">
        <v>620</v>
      </c>
      <c r="H232" s="225">
        <f t="shared" si="38"/>
        <v>1448</v>
      </c>
      <c r="I232" s="334"/>
      <c r="J232" s="334"/>
      <c r="K232" s="334"/>
    </row>
    <row r="233" spans="1:11" ht="15.6" customHeight="1">
      <c r="A233" s="9"/>
      <c r="B233" s="134"/>
      <c r="C233" s="21"/>
      <c r="D233" s="68"/>
      <c r="E233" s="225" t="s">
        <v>5640</v>
      </c>
      <c r="F233" s="63">
        <f>SUM(F231:F232)</f>
        <v>1533</v>
      </c>
      <c r="G233" s="63">
        <f t="shared" ref="G233:K233" si="54">SUM(G231:G232)</f>
        <v>1107</v>
      </c>
      <c r="H233" s="63">
        <f t="shared" si="54"/>
        <v>2640</v>
      </c>
      <c r="I233" s="63">
        <f t="shared" si="54"/>
        <v>2</v>
      </c>
      <c r="J233" s="63">
        <f t="shared" si="54"/>
        <v>2</v>
      </c>
      <c r="K233" s="63">
        <f t="shared" si="54"/>
        <v>4</v>
      </c>
    </row>
    <row r="234" spans="1:11" ht="15.6" customHeight="1">
      <c r="A234" s="9">
        <v>52</v>
      </c>
      <c r="B234" s="134" t="s">
        <v>5608</v>
      </c>
      <c r="C234" s="21" t="s">
        <v>3691</v>
      </c>
      <c r="D234" s="68" t="s">
        <v>3690</v>
      </c>
      <c r="E234" s="7"/>
      <c r="F234" s="53">
        <v>1053</v>
      </c>
      <c r="G234" s="53">
        <v>711</v>
      </c>
      <c r="H234" s="225">
        <f t="shared" si="38"/>
        <v>1764</v>
      </c>
      <c r="I234" s="9">
        <v>2</v>
      </c>
      <c r="J234" s="9">
        <v>2</v>
      </c>
      <c r="K234" s="225">
        <f>SUM(I234:J234)</f>
        <v>4</v>
      </c>
    </row>
    <row r="235" spans="1:11" ht="15.6" customHeight="1">
      <c r="A235" s="9"/>
      <c r="B235" s="134"/>
      <c r="C235" s="21"/>
      <c r="D235" s="68"/>
      <c r="E235" s="225" t="s">
        <v>5640</v>
      </c>
      <c r="F235" s="63">
        <f>SUM(F234)</f>
        <v>1053</v>
      </c>
      <c r="G235" s="63">
        <f t="shared" ref="G235:K235" si="55">SUM(G234)</f>
        <v>711</v>
      </c>
      <c r="H235" s="63">
        <f t="shared" si="55"/>
        <v>1764</v>
      </c>
      <c r="I235" s="63">
        <f t="shared" si="55"/>
        <v>2</v>
      </c>
      <c r="J235" s="63">
        <f t="shared" si="55"/>
        <v>2</v>
      </c>
      <c r="K235" s="63">
        <f t="shared" si="55"/>
        <v>4</v>
      </c>
    </row>
    <row r="236" spans="1:11" ht="15.6" customHeight="1">
      <c r="A236" s="9">
        <v>53</v>
      </c>
      <c r="B236" s="134" t="s">
        <v>5608</v>
      </c>
      <c r="C236" s="21" t="s">
        <v>3691</v>
      </c>
      <c r="D236" s="68" t="s">
        <v>3692</v>
      </c>
      <c r="E236" s="7"/>
      <c r="F236" s="53">
        <v>841</v>
      </c>
      <c r="G236" s="53">
        <v>517</v>
      </c>
      <c r="H236" s="225">
        <f t="shared" si="38"/>
        <v>1358</v>
      </c>
      <c r="I236" s="9">
        <v>2</v>
      </c>
      <c r="J236" s="9">
        <v>2</v>
      </c>
      <c r="K236" s="225">
        <f>SUM(I236:J236)</f>
        <v>4</v>
      </c>
    </row>
    <row r="237" spans="1:11" ht="23.45" customHeight="1">
      <c r="A237" s="9"/>
      <c r="B237" s="134"/>
      <c r="C237" s="21"/>
      <c r="D237" s="68"/>
      <c r="E237" s="225" t="s">
        <v>5640</v>
      </c>
      <c r="F237" s="63">
        <f>SUM(F236)</f>
        <v>841</v>
      </c>
      <c r="G237" s="63">
        <f t="shared" ref="G237:K237" si="56">SUM(G236)</f>
        <v>517</v>
      </c>
      <c r="H237" s="63">
        <f t="shared" si="56"/>
        <v>1358</v>
      </c>
      <c r="I237" s="63">
        <f t="shared" si="56"/>
        <v>2</v>
      </c>
      <c r="J237" s="63">
        <f t="shared" si="56"/>
        <v>2</v>
      </c>
      <c r="K237" s="63">
        <f t="shared" si="56"/>
        <v>4</v>
      </c>
    </row>
    <row r="238" spans="1:11" ht="15.6" customHeight="1">
      <c r="A238" s="9">
        <v>54</v>
      </c>
      <c r="B238" s="134" t="s">
        <v>5608</v>
      </c>
      <c r="C238" s="21" t="s">
        <v>3691</v>
      </c>
      <c r="D238" s="68" t="s">
        <v>3693</v>
      </c>
      <c r="E238" s="7"/>
      <c r="F238" s="53">
        <v>1070</v>
      </c>
      <c r="G238" s="53">
        <v>651</v>
      </c>
      <c r="H238" s="225">
        <f t="shared" si="38"/>
        <v>1721</v>
      </c>
      <c r="I238" s="9">
        <v>2</v>
      </c>
      <c r="J238" s="9">
        <v>2</v>
      </c>
      <c r="K238" s="225">
        <f>SUM(I238:J238)</f>
        <v>4</v>
      </c>
    </row>
    <row r="239" spans="1:11" ht="15.6" customHeight="1">
      <c r="A239" s="9"/>
      <c r="B239" s="134"/>
      <c r="C239" s="21"/>
      <c r="D239" s="68"/>
      <c r="E239" s="225" t="s">
        <v>5640</v>
      </c>
      <c r="F239" s="63">
        <f>SUM(F238)</f>
        <v>1070</v>
      </c>
      <c r="G239" s="63">
        <f t="shared" ref="G239:K239" si="57">SUM(G238)</f>
        <v>651</v>
      </c>
      <c r="H239" s="63">
        <f t="shared" si="57"/>
        <v>1721</v>
      </c>
      <c r="I239" s="63">
        <f t="shared" si="57"/>
        <v>2</v>
      </c>
      <c r="J239" s="63">
        <f t="shared" si="57"/>
        <v>2</v>
      </c>
      <c r="K239" s="63">
        <f t="shared" si="57"/>
        <v>4</v>
      </c>
    </row>
    <row r="240" spans="1:11" ht="15.6" customHeight="1">
      <c r="A240" s="9">
        <v>55</v>
      </c>
      <c r="B240" s="134" t="s">
        <v>5608</v>
      </c>
      <c r="C240" s="21" t="s">
        <v>3691</v>
      </c>
      <c r="D240" s="68" t="s">
        <v>3694</v>
      </c>
      <c r="E240" s="7"/>
      <c r="F240" s="53">
        <v>1176</v>
      </c>
      <c r="G240" s="53">
        <v>782</v>
      </c>
      <c r="H240" s="225">
        <f t="shared" si="38"/>
        <v>1958</v>
      </c>
      <c r="I240" s="9">
        <v>2</v>
      </c>
      <c r="J240" s="9">
        <v>2</v>
      </c>
      <c r="K240" s="225">
        <f>SUM(I240:J240)</f>
        <v>4</v>
      </c>
    </row>
    <row r="241" spans="1:11" ht="15.6" customHeight="1">
      <c r="A241" s="9"/>
      <c r="B241" s="134"/>
      <c r="C241" s="21"/>
      <c r="D241" s="68"/>
      <c r="E241" s="225" t="s">
        <v>5640</v>
      </c>
      <c r="F241" s="67">
        <f>SUM(F240)</f>
        <v>1176</v>
      </c>
      <c r="G241" s="67">
        <f t="shared" ref="G241:K241" si="58">SUM(G240)</f>
        <v>782</v>
      </c>
      <c r="H241" s="67">
        <f t="shared" si="58"/>
        <v>1958</v>
      </c>
      <c r="I241" s="67">
        <f t="shared" si="58"/>
        <v>2</v>
      </c>
      <c r="J241" s="67">
        <f t="shared" si="58"/>
        <v>2</v>
      </c>
      <c r="K241" s="67">
        <f t="shared" si="58"/>
        <v>4</v>
      </c>
    </row>
    <row r="242" spans="1:11" ht="15.6" customHeight="1">
      <c r="A242" s="9">
        <v>56</v>
      </c>
      <c r="B242" s="134" t="s">
        <v>5608</v>
      </c>
      <c r="C242" s="21" t="s">
        <v>3691</v>
      </c>
      <c r="D242" s="68" t="s">
        <v>3695</v>
      </c>
      <c r="E242" s="7"/>
      <c r="F242" s="53">
        <v>683</v>
      </c>
      <c r="G242" s="53">
        <v>423</v>
      </c>
      <c r="H242" s="225">
        <f t="shared" si="38"/>
        <v>1106</v>
      </c>
      <c r="I242" s="9">
        <v>2</v>
      </c>
      <c r="J242" s="9">
        <v>2</v>
      </c>
      <c r="K242" s="225">
        <f>SUM(I242:J242)</f>
        <v>4</v>
      </c>
    </row>
    <row r="243" spans="1:11" ht="15.6" customHeight="1">
      <c r="A243" s="9"/>
      <c r="B243" s="134"/>
      <c r="C243" s="21"/>
      <c r="D243" s="68"/>
      <c r="E243" s="225" t="s">
        <v>5640</v>
      </c>
      <c r="F243" s="63">
        <f>SUM(F242)</f>
        <v>683</v>
      </c>
      <c r="G243" s="63">
        <f t="shared" ref="G243:K243" si="59">SUM(G242)</f>
        <v>423</v>
      </c>
      <c r="H243" s="64">
        <f t="shared" si="59"/>
        <v>1106</v>
      </c>
      <c r="I243" s="64">
        <f t="shared" si="59"/>
        <v>2</v>
      </c>
      <c r="J243" s="64">
        <f t="shared" si="59"/>
        <v>2</v>
      </c>
      <c r="K243" s="64">
        <f t="shared" si="59"/>
        <v>4</v>
      </c>
    </row>
    <row r="244" spans="1:11" ht="15.6" customHeight="1">
      <c r="A244" s="333">
        <v>57</v>
      </c>
      <c r="B244" s="331" t="s">
        <v>5606</v>
      </c>
      <c r="C244" s="21" t="s">
        <v>3697</v>
      </c>
      <c r="D244" s="68" t="s">
        <v>3696</v>
      </c>
      <c r="E244" s="7"/>
      <c r="F244" s="55">
        <v>137</v>
      </c>
      <c r="G244" s="55">
        <v>96</v>
      </c>
      <c r="H244" s="225">
        <f t="shared" si="38"/>
        <v>233</v>
      </c>
      <c r="I244" s="333">
        <v>2</v>
      </c>
      <c r="J244" s="333">
        <v>2</v>
      </c>
      <c r="K244" s="328">
        <f>SUM(I244:J246)</f>
        <v>4</v>
      </c>
    </row>
    <row r="245" spans="1:11" ht="15.6" customHeight="1">
      <c r="A245" s="336"/>
      <c r="B245" s="335"/>
      <c r="C245" s="21" t="s">
        <v>3697</v>
      </c>
      <c r="D245" s="68" t="s">
        <v>3698</v>
      </c>
      <c r="E245" s="7"/>
      <c r="F245" s="53">
        <v>522</v>
      </c>
      <c r="G245" s="53">
        <v>363</v>
      </c>
      <c r="H245" s="225">
        <f t="shared" si="38"/>
        <v>885</v>
      </c>
      <c r="I245" s="336"/>
      <c r="J245" s="336"/>
      <c r="K245" s="329"/>
    </row>
    <row r="246" spans="1:11" ht="15.6" customHeight="1">
      <c r="A246" s="334"/>
      <c r="B246" s="332"/>
      <c r="C246" s="21" t="s">
        <v>3697</v>
      </c>
      <c r="D246" s="68" t="s">
        <v>3699</v>
      </c>
      <c r="E246" s="7"/>
      <c r="F246" s="53">
        <v>514</v>
      </c>
      <c r="G246" s="53">
        <v>346</v>
      </c>
      <c r="H246" s="225">
        <f t="shared" si="38"/>
        <v>860</v>
      </c>
      <c r="I246" s="334"/>
      <c r="J246" s="334"/>
      <c r="K246" s="330"/>
    </row>
    <row r="247" spans="1:11" ht="15.6" customHeight="1">
      <c r="A247" s="9"/>
      <c r="B247" s="134"/>
      <c r="C247" s="21"/>
      <c r="D247" s="68"/>
      <c r="E247" s="225" t="s">
        <v>5640</v>
      </c>
      <c r="F247" s="63">
        <f>SUM(F244:F246)</f>
        <v>1173</v>
      </c>
      <c r="G247" s="63">
        <f t="shared" ref="G247:K247" si="60">SUM(G244:G246)</f>
        <v>805</v>
      </c>
      <c r="H247" s="63">
        <f t="shared" si="60"/>
        <v>1978</v>
      </c>
      <c r="I247" s="63">
        <f t="shared" si="60"/>
        <v>2</v>
      </c>
      <c r="J247" s="63">
        <f t="shared" si="60"/>
        <v>2</v>
      </c>
      <c r="K247" s="63">
        <f t="shared" si="60"/>
        <v>4</v>
      </c>
    </row>
    <row r="248" spans="1:11" ht="15.6" customHeight="1">
      <c r="A248" s="333">
        <v>58</v>
      </c>
      <c r="B248" s="331" t="s">
        <v>5606</v>
      </c>
      <c r="C248" s="21" t="s">
        <v>3697</v>
      </c>
      <c r="D248" s="68" t="s">
        <v>3700</v>
      </c>
      <c r="E248" s="7"/>
      <c r="F248" s="53">
        <v>368</v>
      </c>
      <c r="G248" s="53">
        <v>279</v>
      </c>
      <c r="H248" s="225">
        <f t="shared" si="38"/>
        <v>647</v>
      </c>
      <c r="I248" s="333">
        <v>2</v>
      </c>
      <c r="J248" s="333">
        <v>2</v>
      </c>
      <c r="K248" s="328">
        <f>SUM(I248:J249)</f>
        <v>4</v>
      </c>
    </row>
    <row r="249" spans="1:11" ht="15.6" customHeight="1">
      <c r="A249" s="334"/>
      <c r="B249" s="332"/>
      <c r="C249" s="21" t="s">
        <v>3697</v>
      </c>
      <c r="D249" s="68" t="s">
        <v>3701</v>
      </c>
      <c r="E249" s="7"/>
      <c r="F249" s="53">
        <v>435</v>
      </c>
      <c r="G249" s="53">
        <v>341</v>
      </c>
      <c r="H249" s="225">
        <f t="shared" si="38"/>
        <v>776</v>
      </c>
      <c r="I249" s="334"/>
      <c r="J249" s="334"/>
      <c r="K249" s="330"/>
    </row>
    <row r="250" spans="1:11" ht="15.6" customHeight="1">
      <c r="A250" s="9"/>
      <c r="B250" s="134"/>
      <c r="C250" s="21"/>
      <c r="D250" s="68"/>
      <c r="E250" s="225" t="s">
        <v>5640</v>
      </c>
      <c r="F250" s="63">
        <f>SUM(F248:F249)</f>
        <v>803</v>
      </c>
      <c r="G250" s="63">
        <f t="shared" ref="G250:K250" si="61">SUM(G248:G249)</f>
        <v>620</v>
      </c>
      <c r="H250" s="63">
        <f t="shared" si="61"/>
        <v>1423</v>
      </c>
      <c r="I250" s="63">
        <f t="shared" si="61"/>
        <v>2</v>
      </c>
      <c r="J250" s="63">
        <f t="shared" si="61"/>
        <v>2</v>
      </c>
      <c r="K250" s="63">
        <f t="shared" si="61"/>
        <v>4</v>
      </c>
    </row>
    <row r="251" spans="1:11" ht="15.6" customHeight="1">
      <c r="A251" s="333">
        <v>59</v>
      </c>
      <c r="B251" s="331" t="s">
        <v>5606</v>
      </c>
      <c r="C251" s="21" t="s">
        <v>3703</v>
      </c>
      <c r="D251" s="68" t="s">
        <v>3702</v>
      </c>
      <c r="E251" s="7"/>
      <c r="F251" s="53">
        <v>61</v>
      </c>
      <c r="G251" s="53">
        <v>67</v>
      </c>
      <c r="H251" s="225">
        <f t="shared" si="38"/>
        <v>128</v>
      </c>
      <c r="I251" s="333">
        <v>2</v>
      </c>
      <c r="J251" s="333">
        <v>2</v>
      </c>
      <c r="K251" s="328">
        <f>SUM(I251:J253)</f>
        <v>4</v>
      </c>
    </row>
    <row r="252" spans="1:11" ht="15.6" customHeight="1">
      <c r="A252" s="336"/>
      <c r="B252" s="335"/>
      <c r="C252" s="21" t="s">
        <v>3703</v>
      </c>
      <c r="D252" s="68" t="s">
        <v>3704</v>
      </c>
      <c r="E252" s="7"/>
      <c r="F252" s="53">
        <v>525</v>
      </c>
      <c r="G252" s="53">
        <v>450</v>
      </c>
      <c r="H252" s="225">
        <f t="shared" si="38"/>
        <v>975</v>
      </c>
      <c r="I252" s="336"/>
      <c r="J252" s="336"/>
      <c r="K252" s="329"/>
    </row>
    <row r="253" spans="1:11" ht="15.6" customHeight="1">
      <c r="A253" s="334"/>
      <c r="B253" s="332"/>
      <c r="C253" s="21" t="s">
        <v>3703</v>
      </c>
      <c r="D253" s="68" t="s">
        <v>3705</v>
      </c>
      <c r="E253" s="7"/>
      <c r="F253" s="53">
        <v>254</v>
      </c>
      <c r="G253" s="53">
        <v>216</v>
      </c>
      <c r="H253" s="225">
        <f t="shared" si="38"/>
        <v>470</v>
      </c>
      <c r="I253" s="334"/>
      <c r="J253" s="334"/>
      <c r="K253" s="330"/>
    </row>
    <row r="254" spans="1:11" ht="15.6" customHeight="1">
      <c r="A254" s="9"/>
      <c r="B254" s="134"/>
      <c r="C254" s="21"/>
      <c r="D254" s="68"/>
      <c r="E254" s="225" t="s">
        <v>5640</v>
      </c>
      <c r="F254" s="63">
        <f>SUM(F251:F253)</f>
        <v>840</v>
      </c>
      <c r="G254" s="63">
        <f t="shared" ref="G254:K254" si="62">SUM(G251:G253)</f>
        <v>733</v>
      </c>
      <c r="H254" s="63">
        <f t="shared" si="62"/>
        <v>1573</v>
      </c>
      <c r="I254" s="63">
        <f t="shared" si="62"/>
        <v>2</v>
      </c>
      <c r="J254" s="63">
        <f t="shared" si="62"/>
        <v>2</v>
      </c>
      <c r="K254" s="63">
        <f t="shared" si="62"/>
        <v>4</v>
      </c>
    </row>
    <row r="255" spans="1:11" ht="15.6" customHeight="1">
      <c r="A255" s="333">
        <v>60</v>
      </c>
      <c r="B255" s="331" t="s">
        <v>5606</v>
      </c>
      <c r="C255" s="21" t="s">
        <v>3703</v>
      </c>
      <c r="D255" s="68" t="s">
        <v>3706</v>
      </c>
      <c r="E255" s="7"/>
      <c r="F255" s="53">
        <v>265</v>
      </c>
      <c r="G255" s="53">
        <v>217</v>
      </c>
      <c r="H255" s="225">
        <f t="shared" si="38"/>
        <v>482</v>
      </c>
      <c r="I255" s="333">
        <v>2</v>
      </c>
      <c r="J255" s="333">
        <v>2</v>
      </c>
      <c r="K255" s="328">
        <f>SUM(I255:J257)</f>
        <v>4</v>
      </c>
    </row>
    <row r="256" spans="1:11" ht="15.6" customHeight="1">
      <c r="A256" s="336"/>
      <c r="B256" s="335"/>
      <c r="C256" s="21" t="s">
        <v>3703</v>
      </c>
      <c r="D256" s="68" t="s">
        <v>3707</v>
      </c>
      <c r="E256" s="7"/>
      <c r="F256" s="53">
        <v>420</v>
      </c>
      <c r="G256" s="53">
        <v>346</v>
      </c>
      <c r="H256" s="225">
        <f t="shared" si="38"/>
        <v>766</v>
      </c>
      <c r="I256" s="336"/>
      <c r="J256" s="336"/>
      <c r="K256" s="329"/>
    </row>
    <row r="257" spans="1:11" ht="15.6" customHeight="1">
      <c r="A257" s="334"/>
      <c r="B257" s="332"/>
      <c r="C257" s="21" t="s">
        <v>3703</v>
      </c>
      <c r="D257" s="68" t="s">
        <v>3708</v>
      </c>
      <c r="E257" s="7"/>
      <c r="F257" s="53">
        <v>298</v>
      </c>
      <c r="G257" s="53">
        <v>200</v>
      </c>
      <c r="H257" s="225">
        <f t="shared" si="38"/>
        <v>498</v>
      </c>
      <c r="I257" s="334"/>
      <c r="J257" s="334"/>
      <c r="K257" s="330"/>
    </row>
    <row r="258" spans="1:11" ht="15.6" customHeight="1">
      <c r="A258" s="9"/>
      <c r="B258" s="134"/>
      <c r="C258" s="21"/>
      <c r="D258" s="68"/>
      <c r="E258" s="225" t="s">
        <v>5640</v>
      </c>
      <c r="F258" s="63">
        <f>SUM(F255:F257)</f>
        <v>983</v>
      </c>
      <c r="G258" s="63">
        <f t="shared" ref="G258:K258" si="63">SUM(G255:G257)</f>
        <v>763</v>
      </c>
      <c r="H258" s="63">
        <f t="shared" si="63"/>
        <v>1746</v>
      </c>
      <c r="I258" s="63">
        <f t="shared" si="63"/>
        <v>2</v>
      </c>
      <c r="J258" s="63">
        <f t="shared" si="63"/>
        <v>2</v>
      </c>
      <c r="K258" s="63">
        <f t="shared" si="63"/>
        <v>4</v>
      </c>
    </row>
    <row r="259" spans="1:11" ht="15.6" customHeight="1">
      <c r="A259" s="333">
        <v>61</v>
      </c>
      <c r="B259" s="331" t="s">
        <v>5609</v>
      </c>
      <c r="C259" s="21" t="s">
        <v>3710</v>
      </c>
      <c r="D259" s="68" t="s">
        <v>3709</v>
      </c>
      <c r="E259" s="7"/>
      <c r="F259" s="53">
        <v>260</v>
      </c>
      <c r="G259" s="53">
        <v>206</v>
      </c>
      <c r="H259" s="225">
        <f t="shared" ref="H259:H304" si="64">SUM(F259:G259)</f>
        <v>466</v>
      </c>
      <c r="I259" s="333">
        <v>2</v>
      </c>
      <c r="J259" s="333">
        <v>2</v>
      </c>
      <c r="K259" s="328">
        <f>SUM(I259:J263)</f>
        <v>4</v>
      </c>
    </row>
    <row r="260" spans="1:11" ht="15.6" customHeight="1">
      <c r="A260" s="336"/>
      <c r="B260" s="335"/>
      <c r="C260" s="21" t="s">
        <v>3710</v>
      </c>
      <c r="D260" s="68" t="s">
        <v>3711</v>
      </c>
      <c r="E260" s="7"/>
      <c r="F260" s="53">
        <v>481</v>
      </c>
      <c r="G260" s="53">
        <v>309</v>
      </c>
      <c r="H260" s="225">
        <f t="shared" si="64"/>
        <v>790</v>
      </c>
      <c r="I260" s="336"/>
      <c r="J260" s="336"/>
      <c r="K260" s="329"/>
    </row>
    <row r="261" spans="1:11" ht="15.6" customHeight="1">
      <c r="A261" s="336"/>
      <c r="B261" s="335"/>
      <c r="C261" s="21" t="s">
        <v>3710</v>
      </c>
      <c r="D261" s="68" t="s">
        <v>3712</v>
      </c>
      <c r="E261" s="7"/>
      <c r="F261" s="53">
        <v>293</v>
      </c>
      <c r="G261" s="53">
        <v>215</v>
      </c>
      <c r="H261" s="225">
        <f t="shared" si="64"/>
        <v>508</v>
      </c>
      <c r="I261" s="336"/>
      <c r="J261" s="336"/>
      <c r="K261" s="329"/>
    </row>
    <row r="262" spans="1:11" ht="15.6" customHeight="1">
      <c r="A262" s="336"/>
      <c r="B262" s="335"/>
      <c r="C262" s="21" t="s">
        <v>3710</v>
      </c>
      <c r="D262" s="68" t="s">
        <v>3713</v>
      </c>
      <c r="E262" s="7"/>
      <c r="F262" s="53">
        <v>127</v>
      </c>
      <c r="G262" s="53">
        <v>81</v>
      </c>
      <c r="H262" s="225">
        <f t="shared" si="64"/>
        <v>208</v>
      </c>
      <c r="I262" s="336"/>
      <c r="J262" s="336"/>
      <c r="K262" s="329"/>
    </row>
    <row r="263" spans="1:11" ht="15.6" customHeight="1">
      <c r="A263" s="334"/>
      <c r="B263" s="332"/>
      <c r="C263" s="21" t="s">
        <v>3710</v>
      </c>
      <c r="D263" s="68" t="s">
        <v>3714</v>
      </c>
      <c r="E263" s="7"/>
      <c r="F263" s="53">
        <v>143</v>
      </c>
      <c r="G263" s="53">
        <v>88</v>
      </c>
      <c r="H263" s="225">
        <f t="shared" si="64"/>
        <v>231</v>
      </c>
      <c r="I263" s="334"/>
      <c r="J263" s="334"/>
      <c r="K263" s="330"/>
    </row>
    <row r="264" spans="1:11" ht="15.6" customHeight="1">
      <c r="A264" s="9"/>
      <c r="B264" s="134"/>
      <c r="C264" s="21"/>
      <c r="D264" s="68"/>
      <c r="E264" s="225" t="s">
        <v>5640</v>
      </c>
      <c r="F264" s="63">
        <f>SUM(F259:F263)</f>
        <v>1304</v>
      </c>
      <c r="G264" s="63">
        <f t="shared" ref="G264:K264" si="65">SUM(G259:G263)</f>
        <v>899</v>
      </c>
      <c r="H264" s="63">
        <f t="shared" si="65"/>
        <v>2203</v>
      </c>
      <c r="I264" s="63">
        <f t="shared" si="65"/>
        <v>2</v>
      </c>
      <c r="J264" s="63">
        <f t="shared" si="65"/>
        <v>2</v>
      </c>
      <c r="K264" s="63">
        <f t="shared" si="65"/>
        <v>4</v>
      </c>
    </row>
    <row r="265" spans="1:11" ht="15.6" customHeight="1">
      <c r="A265" s="333">
        <v>62</v>
      </c>
      <c r="B265" s="331" t="s">
        <v>5610</v>
      </c>
      <c r="C265" s="21" t="s">
        <v>3716</v>
      </c>
      <c r="D265" s="68" t="s">
        <v>3715</v>
      </c>
      <c r="E265" s="7"/>
      <c r="F265" s="53">
        <v>266</v>
      </c>
      <c r="G265" s="53">
        <v>184</v>
      </c>
      <c r="H265" s="225">
        <f t="shared" si="64"/>
        <v>450</v>
      </c>
      <c r="I265" s="333">
        <v>2</v>
      </c>
      <c r="J265" s="333">
        <v>2</v>
      </c>
      <c r="K265" s="328">
        <f>SUM(I265:J267)</f>
        <v>4</v>
      </c>
    </row>
    <row r="266" spans="1:11" ht="15.6" customHeight="1">
      <c r="A266" s="336"/>
      <c r="B266" s="335"/>
      <c r="C266" s="21" t="s">
        <v>3716</v>
      </c>
      <c r="D266" s="68" t="s">
        <v>3717</v>
      </c>
      <c r="E266" s="7"/>
      <c r="F266" s="53">
        <v>254</v>
      </c>
      <c r="G266" s="53">
        <v>170</v>
      </c>
      <c r="H266" s="225">
        <f t="shared" si="64"/>
        <v>424</v>
      </c>
      <c r="I266" s="336"/>
      <c r="J266" s="336"/>
      <c r="K266" s="329"/>
    </row>
    <row r="267" spans="1:11" ht="15.6" customHeight="1">
      <c r="A267" s="334"/>
      <c r="B267" s="332"/>
      <c r="C267" s="21" t="s">
        <v>3716</v>
      </c>
      <c r="D267" s="68" t="s">
        <v>3718</v>
      </c>
      <c r="E267" s="7"/>
      <c r="F267" s="53">
        <v>261</v>
      </c>
      <c r="G267" s="53">
        <v>176</v>
      </c>
      <c r="H267" s="225">
        <f t="shared" si="64"/>
        <v>437</v>
      </c>
      <c r="I267" s="334"/>
      <c r="J267" s="334"/>
      <c r="K267" s="330"/>
    </row>
    <row r="268" spans="1:11" ht="15.6" customHeight="1">
      <c r="A268" s="9"/>
      <c r="B268" s="134"/>
      <c r="C268" s="21"/>
      <c r="D268" s="68"/>
      <c r="E268" s="225" t="s">
        <v>5640</v>
      </c>
      <c r="F268" s="63">
        <f>SUM(F265:F267)</f>
        <v>781</v>
      </c>
      <c r="G268" s="63">
        <f t="shared" ref="G268:K268" si="66">SUM(G265:G267)</f>
        <v>530</v>
      </c>
      <c r="H268" s="63">
        <f t="shared" si="66"/>
        <v>1311</v>
      </c>
      <c r="I268" s="63">
        <f t="shared" si="66"/>
        <v>2</v>
      </c>
      <c r="J268" s="63">
        <f t="shared" si="66"/>
        <v>2</v>
      </c>
      <c r="K268" s="63">
        <f t="shared" si="66"/>
        <v>4</v>
      </c>
    </row>
    <row r="269" spans="1:11" ht="15.6" customHeight="1">
      <c r="A269" s="333">
        <v>63</v>
      </c>
      <c r="B269" s="331" t="s">
        <v>5610</v>
      </c>
      <c r="C269" s="21" t="s">
        <v>3716</v>
      </c>
      <c r="D269" s="68" t="s">
        <v>3719</v>
      </c>
      <c r="E269" s="7"/>
      <c r="F269" s="53">
        <v>140</v>
      </c>
      <c r="G269" s="53">
        <v>88</v>
      </c>
      <c r="H269" s="225">
        <f t="shared" si="64"/>
        <v>228</v>
      </c>
      <c r="I269" s="333">
        <v>2</v>
      </c>
      <c r="J269" s="333">
        <v>2</v>
      </c>
      <c r="K269" s="328">
        <f>SUM(I269:J271)</f>
        <v>4</v>
      </c>
    </row>
    <row r="270" spans="1:11" ht="15.6" customHeight="1">
      <c r="A270" s="336"/>
      <c r="B270" s="335"/>
      <c r="C270" s="21" t="s">
        <v>3716</v>
      </c>
      <c r="D270" s="68" t="s">
        <v>3720</v>
      </c>
      <c r="E270" s="7"/>
      <c r="F270" s="53">
        <v>330</v>
      </c>
      <c r="G270" s="53">
        <v>226</v>
      </c>
      <c r="H270" s="225">
        <f t="shared" si="64"/>
        <v>556</v>
      </c>
      <c r="I270" s="336"/>
      <c r="J270" s="336"/>
      <c r="K270" s="329"/>
    </row>
    <row r="271" spans="1:11" ht="15.6" customHeight="1">
      <c r="A271" s="334"/>
      <c r="B271" s="332"/>
      <c r="C271" s="21" t="s">
        <v>3716</v>
      </c>
      <c r="D271" s="68" t="s">
        <v>3721</v>
      </c>
      <c r="E271" s="7"/>
      <c r="F271" s="53">
        <v>565</v>
      </c>
      <c r="G271" s="53">
        <v>390</v>
      </c>
      <c r="H271" s="225">
        <f t="shared" si="64"/>
        <v>955</v>
      </c>
      <c r="I271" s="334"/>
      <c r="J271" s="334"/>
      <c r="K271" s="330"/>
    </row>
    <row r="272" spans="1:11" ht="15.6" customHeight="1">
      <c r="A272" s="9"/>
      <c r="B272" s="134"/>
      <c r="C272" s="21"/>
      <c r="D272" s="68"/>
      <c r="E272" s="225" t="s">
        <v>5640</v>
      </c>
      <c r="F272" s="63">
        <f>SUM(F269:F271)</f>
        <v>1035</v>
      </c>
      <c r="G272" s="63">
        <f t="shared" ref="G272:K272" si="67">SUM(G269:G271)</f>
        <v>704</v>
      </c>
      <c r="H272" s="63">
        <f t="shared" si="67"/>
        <v>1739</v>
      </c>
      <c r="I272" s="63">
        <f t="shared" si="67"/>
        <v>2</v>
      </c>
      <c r="J272" s="63">
        <f t="shared" si="67"/>
        <v>2</v>
      </c>
      <c r="K272" s="63">
        <f t="shared" si="67"/>
        <v>4</v>
      </c>
    </row>
    <row r="273" spans="1:11" ht="15.6" customHeight="1">
      <c r="A273" s="333">
        <v>64</v>
      </c>
      <c r="B273" s="331" t="s">
        <v>5611</v>
      </c>
      <c r="C273" s="21" t="s">
        <v>3723</v>
      </c>
      <c r="D273" s="68" t="s">
        <v>3722</v>
      </c>
      <c r="E273" s="7"/>
      <c r="F273" s="53">
        <v>496</v>
      </c>
      <c r="G273" s="53">
        <v>352</v>
      </c>
      <c r="H273" s="225">
        <f t="shared" si="64"/>
        <v>848</v>
      </c>
      <c r="I273" s="333">
        <v>2</v>
      </c>
      <c r="J273" s="333">
        <v>2</v>
      </c>
      <c r="K273" s="328">
        <f>SUM(I273:J275)</f>
        <v>4</v>
      </c>
    </row>
    <row r="274" spans="1:11" ht="15.6" customHeight="1">
      <c r="A274" s="336"/>
      <c r="B274" s="335"/>
      <c r="C274" s="21" t="s">
        <v>3723</v>
      </c>
      <c r="D274" s="68" t="s">
        <v>3724</v>
      </c>
      <c r="E274" s="7"/>
      <c r="F274" s="53">
        <v>163</v>
      </c>
      <c r="G274" s="53">
        <v>148</v>
      </c>
      <c r="H274" s="225">
        <f t="shared" si="64"/>
        <v>311</v>
      </c>
      <c r="I274" s="336"/>
      <c r="J274" s="336"/>
      <c r="K274" s="329"/>
    </row>
    <row r="275" spans="1:11" ht="15.6" customHeight="1">
      <c r="A275" s="334"/>
      <c r="B275" s="332"/>
      <c r="C275" s="21" t="s">
        <v>3723</v>
      </c>
      <c r="D275" s="68" t="s">
        <v>3725</v>
      </c>
      <c r="E275" s="7"/>
      <c r="F275" s="53">
        <v>428</v>
      </c>
      <c r="G275" s="53">
        <v>283</v>
      </c>
      <c r="H275" s="225">
        <f t="shared" si="64"/>
        <v>711</v>
      </c>
      <c r="I275" s="334"/>
      <c r="J275" s="334"/>
      <c r="K275" s="330"/>
    </row>
    <row r="276" spans="1:11" ht="15.6" customHeight="1">
      <c r="A276" s="9"/>
      <c r="B276" s="134"/>
      <c r="C276" s="21"/>
      <c r="D276" s="68"/>
      <c r="E276" s="225" t="s">
        <v>5640</v>
      </c>
      <c r="F276" s="63">
        <f>SUM(F273:F275)</f>
        <v>1087</v>
      </c>
      <c r="G276" s="63">
        <f t="shared" ref="G276:K276" si="68">SUM(G273:G275)</f>
        <v>783</v>
      </c>
      <c r="H276" s="63">
        <f t="shared" si="68"/>
        <v>1870</v>
      </c>
      <c r="I276" s="63">
        <f t="shared" si="68"/>
        <v>2</v>
      </c>
      <c r="J276" s="63">
        <f t="shared" si="68"/>
        <v>2</v>
      </c>
      <c r="K276" s="63">
        <f t="shared" si="68"/>
        <v>4</v>
      </c>
    </row>
    <row r="277" spans="1:11" ht="15.6" customHeight="1">
      <c r="A277" s="333">
        <v>65</v>
      </c>
      <c r="B277" s="331" t="s">
        <v>5611</v>
      </c>
      <c r="C277" s="21" t="s">
        <v>3723</v>
      </c>
      <c r="D277" s="68" t="s">
        <v>3726</v>
      </c>
      <c r="E277" s="7"/>
      <c r="F277" s="53">
        <v>469</v>
      </c>
      <c r="G277" s="53">
        <v>330</v>
      </c>
      <c r="H277" s="225">
        <f t="shared" si="64"/>
        <v>799</v>
      </c>
      <c r="I277" s="333">
        <v>2</v>
      </c>
      <c r="J277" s="333">
        <v>2</v>
      </c>
      <c r="K277" s="328">
        <f>SUM(I277:J279)</f>
        <v>4</v>
      </c>
    </row>
    <row r="278" spans="1:11" ht="15.6" customHeight="1">
      <c r="A278" s="336"/>
      <c r="B278" s="335"/>
      <c r="C278" s="21" t="s">
        <v>3723</v>
      </c>
      <c r="D278" s="68" t="s">
        <v>3727</v>
      </c>
      <c r="E278" s="7"/>
      <c r="F278" s="53">
        <v>401</v>
      </c>
      <c r="G278" s="53">
        <v>303</v>
      </c>
      <c r="H278" s="225">
        <f t="shared" si="64"/>
        <v>704</v>
      </c>
      <c r="I278" s="336"/>
      <c r="J278" s="336"/>
      <c r="K278" s="329"/>
    </row>
    <row r="279" spans="1:11" ht="15.6" customHeight="1">
      <c r="A279" s="334"/>
      <c r="B279" s="332"/>
      <c r="C279" s="21" t="s">
        <v>3723</v>
      </c>
      <c r="D279" s="68" t="s">
        <v>3728</v>
      </c>
      <c r="E279" s="7"/>
      <c r="F279" s="53">
        <v>449</v>
      </c>
      <c r="G279" s="53">
        <v>324</v>
      </c>
      <c r="H279" s="225">
        <f t="shared" si="64"/>
        <v>773</v>
      </c>
      <c r="I279" s="334"/>
      <c r="J279" s="334"/>
      <c r="K279" s="330"/>
    </row>
    <row r="280" spans="1:11" ht="15.6" customHeight="1">
      <c r="A280" s="9"/>
      <c r="B280" s="134"/>
      <c r="C280" s="21"/>
      <c r="D280" s="68"/>
      <c r="E280" s="225" t="s">
        <v>5640</v>
      </c>
      <c r="F280" s="63">
        <f>SUM(F277:F279)</f>
        <v>1319</v>
      </c>
      <c r="G280" s="63">
        <f t="shared" ref="G280:K280" si="69">SUM(G277:G279)</f>
        <v>957</v>
      </c>
      <c r="H280" s="63">
        <f t="shared" si="69"/>
        <v>2276</v>
      </c>
      <c r="I280" s="63">
        <f t="shared" si="69"/>
        <v>2</v>
      </c>
      <c r="J280" s="63">
        <f t="shared" si="69"/>
        <v>2</v>
      </c>
      <c r="K280" s="63">
        <f t="shared" si="69"/>
        <v>4</v>
      </c>
    </row>
    <row r="281" spans="1:11" ht="15.6" customHeight="1">
      <c r="A281" s="333">
        <v>66</v>
      </c>
      <c r="B281" s="331" t="s">
        <v>5611</v>
      </c>
      <c r="C281" s="21" t="s">
        <v>3723</v>
      </c>
      <c r="D281" s="68" t="s">
        <v>3729</v>
      </c>
      <c r="E281" s="7"/>
      <c r="F281" s="53">
        <v>486</v>
      </c>
      <c r="G281" s="53">
        <v>368</v>
      </c>
      <c r="H281" s="225">
        <f t="shared" si="64"/>
        <v>854</v>
      </c>
      <c r="I281" s="333">
        <v>2</v>
      </c>
      <c r="J281" s="333">
        <v>2</v>
      </c>
      <c r="K281" s="328">
        <f>SUM(I281:J282)</f>
        <v>4</v>
      </c>
    </row>
    <row r="282" spans="1:11" ht="15.6" customHeight="1">
      <c r="A282" s="334"/>
      <c r="B282" s="332"/>
      <c r="C282" s="21" t="s">
        <v>3723</v>
      </c>
      <c r="D282" s="68" t="s">
        <v>3730</v>
      </c>
      <c r="E282" s="7"/>
      <c r="F282" s="53">
        <v>291</v>
      </c>
      <c r="G282" s="53">
        <v>209</v>
      </c>
      <c r="H282" s="225">
        <f t="shared" si="64"/>
        <v>500</v>
      </c>
      <c r="I282" s="334"/>
      <c r="J282" s="334"/>
      <c r="K282" s="330"/>
    </row>
    <row r="283" spans="1:11" ht="15.6" customHeight="1">
      <c r="A283" s="9"/>
      <c r="B283" s="134"/>
      <c r="C283" s="21"/>
      <c r="D283" s="68"/>
      <c r="E283" s="225" t="s">
        <v>5640</v>
      </c>
      <c r="F283" s="63">
        <f>SUM(F281:F282)</f>
        <v>777</v>
      </c>
      <c r="G283" s="63">
        <f t="shared" ref="G283:K283" si="70">SUM(G281:G282)</f>
        <v>577</v>
      </c>
      <c r="H283" s="63">
        <f t="shared" si="70"/>
        <v>1354</v>
      </c>
      <c r="I283" s="63">
        <f t="shared" si="70"/>
        <v>2</v>
      </c>
      <c r="J283" s="63">
        <f t="shared" si="70"/>
        <v>2</v>
      </c>
      <c r="K283" s="63">
        <f t="shared" si="70"/>
        <v>4</v>
      </c>
    </row>
    <row r="284" spans="1:11" ht="15.6" customHeight="1">
      <c r="A284" s="333">
        <v>67</v>
      </c>
      <c r="B284" s="331" t="s">
        <v>5611</v>
      </c>
      <c r="C284" s="21" t="s">
        <v>3723</v>
      </c>
      <c r="D284" s="68" t="s">
        <v>3731</v>
      </c>
      <c r="E284" s="7"/>
      <c r="F284" s="53">
        <v>383</v>
      </c>
      <c r="G284" s="53">
        <v>289</v>
      </c>
      <c r="H284" s="225">
        <f t="shared" si="64"/>
        <v>672</v>
      </c>
      <c r="I284" s="333">
        <v>2</v>
      </c>
      <c r="J284" s="333">
        <v>2</v>
      </c>
      <c r="K284" s="328">
        <f>SUM(I284:J285)</f>
        <v>4</v>
      </c>
    </row>
    <row r="285" spans="1:11" ht="15.6" customHeight="1">
      <c r="A285" s="334"/>
      <c r="B285" s="332"/>
      <c r="C285" s="21" t="s">
        <v>3723</v>
      </c>
      <c r="D285" s="68" t="s">
        <v>3732</v>
      </c>
      <c r="E285" s="7"/>
      <c r="F285" s="53">
        <v>407</v>
      </c>
      <c r="G285" s="53">
        <v>295</v>
      </c>
      <c r="H285" s="225">
        <f t="shared" si="64"/>
        <v>702</v>
      </c>
      <c r="I285" s="334"/>
      <c r="J285" s="334"/>
      <c r="K285" s="330"/>
    </row>
    <row r="286" spans="1:11" ht="15.6" customHeight="1">
      <c r="A286" s="9"/>
      <c r="B286" s="134"/>
      <c r="C286" s="21"/>
      <c r="D286" s="68"/>
      <c r="E286" s="225" t="s">
        <v>5640</v>
      </c>
      <c r="F286" s="63">
        <f>SUM(F284:F285)</f>
        <v>790</v>
      </c>
      <c r="G286" s="63">
        <f t="shared" ref="G286:K286" si="71">SUM(G284:G285)</f>
        <v>584</v>
      </c>
      <c r="H286" s="63">
        <f t="shared" si="71"/>
        <v>1374</v>
      </c>
      <c r="I286" s="63">
        <f t="shared" si="71"/>
        <v>2</v>
      </c>
      <c r="J286" s="63">
        <f t="shared" si="71"/>
        <v>2</v>
      </c>
      <c r="K286" s="63">
        <f t="shared" si="71"/>
        <v>4</v>
      </c>
    </row>
    <row r="287" spans="1:11" ht="15.6" customHeight="1">
      <c r="A287" s="333">
        <v>68</v>
      </c>
      <c r="B287" s="331" t="s">
        <v>5612</v>
      </c>
      <c r="C287" s="21" t="s">
        <v>3734</v>
      </c>
      <c r="D287" s="68" t="s">
        <v>3733</v>
      </c>
      <c r="E287" s="7"/>
      <c r="F287" s="53">
        <v>441</v>
      </c>
      <c r="G287" s="53">
        <v>323</v>
      </c>
      <c r="H287" s="225">
        <f t="shared" si="64"/>
        <v>764</v>
      </c>
      <c r="I287" s="333">
        <v>2</v>
      </c>
      <c r="J287" s="333">
        <v>2</v>
      </c>
      <c r="K287" s="328">
        <f>SUM(I287:J289)</f>
        <v>4</v>
      </c>
    </row>
    <row r="288" spans="1:11" ht="15.6" customHeight="1">
      <c r="A288" s="336"/>
      <c r="B288" s="335"/>
      <c r="C288" s="21" t="s">
        <v>3734</v>
      </c>
      <c r="D288" s="68" t="s">
        <v>3735</v>
      </c>
      <c r="E288" s="7"/>
      <c r="F288" s="53">
        <v>307</v>
      </c>
      <c r="G288" s="53">
        <v>176</v>
      </c>
      <c r="H288" s="225">
        <f t="shared" si="64"/>
        <v>483</v>
      </c>
      <c r="I288" s="336"/>
      <c r="J288" s="336"/>
      <c r="K288" s="329"/>
    </row>
    <row r="289" spans="1:11" ht="15.6" customHeight="1">
      <c r="A289" s="334"/>
      <c r="B289" s="332"/>
      <c r="C289" s="21" t="s">
        <v>3734</v>
      </c>
      <c r="D289" s="68" t="s">
        <v>3736</v>
      </c>
      <c r="E289" s="7"/>
      <c r="F289" s="53">
        <v>180</v>
      </c>
      <c r="G289" s="53">
        <v>119</v>
      </c>
      <c r="H289" s="225">
        <f t="shared" si="64"/>
        <v>299</v>
      </c>
      <c r="I289" s="334"/>
      <c r="J289" s="334"/>
      <c r="K289" s="330"/>
    </row>
    <row r="290" spans="1:11" ht="15.6" customHeight="1">
      <c r="A290" s="9"/>
      <c r="B290" s="134"/>
      <c r="C290" s="21"/>
      <c r="D290" s="68"/>
      <c r="E290" s="225" t="s">
        <v>5640</v>
      </c>
      <c r="F290" s="63">
        <f>SUM(F287:F289)</f>
        <v>928</v>
      </c>
      <c r="G290" s="63">
        <f t="shared" ref="G290:K290" si="72">SUM(G287:G289)</f>
        <v>618</v>
      </c>
      <c r="H290" s="63">
        <f t="shared" si="72"/>
        <v>1546</v>
      </c>
      <c r="I290" s="63">
        <f t="shared" si="72"/>
        <v>2</v>
      </c>
      <c r="J290" s="63">
        <f t="shared" si="72"/>
        <v>2</v>
      </c>
      <c r="K290" s="63">
        <f t="shared" si="72"/>
        <v>4</v>
      </c>
    </row>
    <row r="291" spans="1:11" ht="15.6" customHeight="1">
      <c r="A291" s="333">
        <v>69</v>
      </c>
      <c r="B291" s="331" t="s">
        <v>5612</v>
      </c>
      <c r="C291" s="21" t="s">
        <v>3734</v>
      </c>
      <c r="D291" s="68" t="s">
        <v>3737</v>
      </c>
      <c r="E291" s="7"/>
      <c r="F291" s="53">
        <v>411</v>
      </c>
      <c r="G291" s="53">
        <v>300</v>
      </c>
      <c r="H291" s="225">
        <f t="shared" si="64"/>
        <v>711</v>
      </c>
      <c r="I291" s="333">
        <v>2</v>
      </c>
      <c r="J291" s="333">
        <v>2</v>
      </c>
      <c r="K291" s="328">
        <f>SUM(I291:J293)</f>
        <v>4</v>
      </c>
    </row>
    <row r="292" spans="1:11" ht="15.6" customHeight="1">
      <c r="A292" s="336"/>
      <c r="B292" s="335"/>
      <c r="C292" s="21" t="s">
        <v>3734</v>
      </c>
      <c r="D292" s="68" t="s">
        <v>3738</v>
      </c>
      <c r="E292" s="7"/>
      <c r="F292" s="53">
        <v>188</v>
      </c>
      <c r="G292" s="53">
        <v>151</v>
      </c>
      <c r="H292" s="225">
        <f t="shared" si="64"/>
        <v>339</v>
      </c>
      <c r="I292" s="336"/>
      <c r="J292" s="336"/>
      <c r="K292" s="329"/>
    </row>
    <row r="293" spans="1:11" ht="15.6" customHeight="1">
      <c r="A293" s="334"/>
      <c r="B293" s="332"/>
      <c r="C293" s="21" t="s">
        <v>3734</v>
      </c>
      <c r="D293" s="68" t="s">
        <v>3739</v>
      </c>
      <c r="E293" s="7"/>
      <c r="F293" s="53">
        <v>103</v>
      </c>
      <c r="G293" s="53">
        <v>65</v>
      </c>
      <c r="H293" s="225">
        <f t="shared" si="64"/>
        <v>168</v>
      </c>
      <c r="I293" s="334"/>
      <c r="J293" s="334"/>
      <c r="K293" s="330"/>
    </row>
    <row r="294" spans="1:11" ht="15.6" customHeight="1">
      <c r="A294" s="9"/>
      <c r="B294" s="134"/>
      <c r="C294" s="21"/>
      <c r="D294" s="68"/>
      <c r="E294" s="225" t="s">
        <v>5640</v>
      </c>
      <c r="F294" s="63">
        <f>SUM(F291:F293)</f>
        <v>702</v>
      </c>
      <c r="G294" s="63">
        <f t="shared" ref="G294:K294" si="73">SUM(G291:G293)</f>
        <v>516</v>
      </c>
      <c r="H294" s="63">
        <f t="shared" si="73"/>
        <v>1218</v>
      </c>
      <c r="I294" s="63">
        <f t="shared" si="73"/>
        <v>2</v>
      </c>
      <c r="J294" s="63">
        <f t="shared" si="73"/>
        <v>2</v>
      </c>
      <c r="K294" s="63">
        <f t="shared" si="73"/>
        <v>4</v>
      </c>
    </row>
    <row r="295" spans="1:11" ht="15.6" customHeight="1">
      <c r="A295" s="333">
        <v>70</v>
      </c>
      <c r="B295" s="331" t="s">
        <v>5612</v>
      </c>
      <c r="C295" s="21" t="s">
        <v>3734</v>
      </c>
      <c r="D295" s="68" t="s">
        <v>3740</v>
      </c>
      <c r="E295" s="7"/>
      <c r="F295" s="53">
        <v>374</v>
      </c>
      <c r="G295" s="53">
        <v>288</v>
      </c>
      <c r="H295" s="225">
        <f t="shared" si="64"/>
        <v>662</v>
      </c>
      <c r="I295" s="333">
        <v>2</v>
      </c>
      <c r="J295" s="333">
        <v>2</v>
      </c>
      <c r="K295" s="328">
        <f>SUM(I295:J298)</f>
        <v>4</v>
      </c>
    </row>
    <row r="296" spans="1:11" ht="15.6" customHeight="1">
      <c r="A296" s="336"/>
      <c r="B296" s="335"/>
      <c r="C296" s="21" t="s">
        <v>3734</v>
      </c>
      <c r="D296" s="68" t="s">
        <v>3741</v>
      </c>
      <c r="E296" s="7"/>
      <c r="F296" s="53">
        <v>437</v>
      </c>
      <c r="G296" s="53">
        <v>308</v>
      </c>
      <c r="H296" s="225">
        <f t="shared" si="64"/>
        <v>745</v>
      </c>
      <c r="I296" s="336"/>
      <c r="J296" s="336"/>
      <c r="K296" s="329"/>
    </row>
    <row r="297" spans="1:11" ht="15.6" customHeight="1">
      <c r="A297" s="336"/>
      <c r="B297" s="335"/>
      <c r="C297" s="21" t="s">
        <v>3734</v>
      </c>
      <c r="D297" s="68" t="s">
        <v>3742</v>
      </c>
      <c r="E297" s="7"/>
      <c r="F297" s="53">
        <v>299</v>
      </c>
      <c r="G297" s="53">
        <v>199</v>
      </c>
      <c r="H297" s="225">
        <f t="shared" si="64"/>
        <v>498</v>
      </c>
      <c r="I297" s="336"/>
      <c r="J297" s="336"/>
      <c r="K297" s="329"/>
    </row>
    <row r="298" spans="1:11" ht="15.6" customHeight="1">
      <c r="A298" s="334"/>
      <c r="B298" s="332"/>
      <c r="C298" s="21" t="s">
        <v>3734</v>
      </c>
      <c r="D298" s="68" t="s">
        <v>3743</v>
      </c>
      <c r="E298" s="7"/>
      <c r="F298" s="53">
        <v>195</v>
      </c>
      <c r="G298" s="53">
        <v>141</v>
      </c>
      <c r="H298" s="225">
        <f t="shared" si="64"/>
        <v>336</v>
      </c>
      <c r="I298" s="334"/>
      <c r="J298" s="334"/>
      <c r="K298" s="330"/>
    </row>
    <row r="299" spans="1:11" ht="15.6" customHeight="1">
      <c r="A299" s="9"/>
      <c r="B299" s="134"/>
      <c r="C299" s="21"/>
      <c r="D299" s="68"/>
      <c r="E299" s="225" t="s">
        <v>5640</v>
      </c>
      <c r="F299" s="63">
        <f>SUM(F295:F298)</f>
        <v>1305</v>
      </c>
      <c r="G299" s="63">
        <f t="shared" ref="G299:K299" si="74">SUM(G295:G298)</f>
        <v>936</v>
      </c>
      <c r="H299" s="63">
        <f t="shared" si="74"/>
        <v>2241</v>
      </c>
      <c r="I299" s="63">
        <f t="shared" si="74"/>
        <v>2</v>
      </c>
      <c r="J299" s="63">
        <f t="shared" si="74"/>
        <v>2</v>
      </c>
      <c r="K299" s="63">
        <f t="shared" si="74"/>
        <v>4</v>
      </c>
    </row>
    <row r="300" spans="1:11" ht="15.6" customHeight="1">
      <c r="A300" s="333">
        <v>71</v>
      </c>
      <c r="B300" s="331" t="s">
        <v>5613</v>
      </c>
      <c r="C300" s="21" t="s">
        <v>3745</v>
      </c>
      <c r="D300" s="68" t="s">
        <v>3744</v>
      </c>
      <c r="E300" s="7"/>
      <c r="F300" s="53">
        <v>289</v>
      </c>
      <c r="G300" s="53">
        <v>196</v>
      </c>
      <c r="H300" s="225">
        <f t="shared" si="64"/>
        <v>485</v>
      </c>
      <c r="I300" s="333">
        <v>2</v>
      </c>
      <c r="J300" s="333">
        <v>2</v>
      </c>
      <c r="K300" s="328">
        <f>SUM(I300:J304)</f>
        <v>4</v>
      </c>
    </row>
    <row r="301" spans="1:11" ht="15.6" customHeight="1">
      <c r="A301" s="336"/>
      <c r="B301" s="335"/>
      <c r="C301" s="21" t="s">
        <v>3745</v>
      </c>
      <c r="D301" s="68" t="s">
        <v>3746</v>
      </c>
      <c r="E301" s="7"/>
      <c r="F301" s="53">
        <v>339</v>
      </c>
      <c r="G301" s="53">
        <v>253</v>
      </c>
      <c r="H301" s="225">
        <f t="shared" si="64"/>
        <v>592</v>
      </c>
      <c r="I301" s="336"/>
      <c r="J301" s="336"/>
      <c r="K301" s="329"/>
    </row>
    <row r="302" spans="1:11" ht="15.6" customHeight="1">
      <c r="A302" s="336"/>
      <c r="B302" s="335"/>
      <c r="C302" s="21" t="s">
        <v>3745</v>
      </c>
      <c r="D302" s="68" t="s">
        <v>3747</v>
      </c>
      <c r="E302" s="7"/>
      <c r="F302" s="53">
        <v>585</v>
      </c>
      <c r="G302" s="53">
        <v>403</v>
      </c>
      <c r="H302" s="225">
        <f t="shared" si="64"/>
        <v>988</v>
      </c>
      <c r="I302" s="336"/>
      <c r="J302" s="336"/>
      <c r="K302" s="329"/>
    </row>
    <row r="303" spans="1:11" ht="15.6" customHeight="1">
      <c r="A303" s="336"/>
      <c r="B303" s="335"/>
      <c r="C303" s="21" t="s">
        <v>3745</v>
      </c>
      <c r="D303" s="68" t="s">
        <v>3748</v>
      </c>
      <c r="E303" s="7"/>
      <c r="F303" s="53">
        <v>198</v>
      </c>
      <c r="G303" s="53">
        <v>160</v>
      </c>
      <c r="H303" s="225">
        <f t="shared" si="64"/>
        <v>358</v>
      </c>
      <c r="I303" s="336"/>
      <c r="J303" s="336"/>
      <c r="K303" s="329"/>
    </row>
    <row r="304" spans="1:11" ht="15.6" customHeight="1">
      <c r="A304" s="334"/>
      <c r="B304" s="332"/>
      <c r="C304" s="21" t="s">
        <v>3745</v>
      </c>
      <c r="D304" s="68" t="s">
        <v>3749</v>
      </c>
      <c r="E304" s="7"/>
      <c r="F304" s="53">
        <v>148</v>
      </c>
      <c r="G304" s="53">
        <v>101</v>
      </c>
      <c r="H304" s="225">
        <f t="shared" si="64"/>
        <v>249</v>
      </c>
      <c r="I304" s="334"/>
      <c r="J304" s="334"/>
      <c r="K304" s="330"/>
    </row>
    <row r="305" spans="1:11" ht="15.6" customHeight="1">
      <c r="A305" s="9"/>
      <c r="B305" s="134"/>
      <c r="C305" s="21"/>
      <c r="D305" s="68"/>
      <c r="E305" s="225" t="s">
        <v>5640</v>
      </c>
      <c r="F305" s="62">
        <f>SUM(F300:F304)</f>
        <v>1559</v>
      </c>
      <c r="G305" s="62">
        <f t="shared" ref="G305:K305" si="75">SUM(G300:G304)</f>
        <v>1113</v>
      </c>
      <c r="H305" s="62">
        <f t="shared" si="75"/>
        <v>2672</v>
      </c>
      <c r="I305" s="62">
        <f t="shared" si="75"/>
        <v>2</v>
      </c>
      <c r="J305" s="62">
        <f t="shared" si="75"/>
        <v>2</v>
      </c>
      <c r="K305" s="62">
        <f t="shared" si="75"/>
        <v>4</v>
      </c>
    </row>
    <row r="306" spans="1:11" ht="15.6" customHeight="1">
      <c r="A306" s="333">
        <v>72</v>
      </c>
      <c r="B306" s="331" t="s">
        <v>5629</v>
      </c>
      <c r="C306" s="21" t="s">
        <v>3909</v>
      </c>
      <c r="D306" s="68" t="s">
        <v>3908</v>
      </c>
      <c r="E306" s="7"/>
      <c r="F306" s="55">
        <v>331</v>
      </c>
      <c r="G306" s="55">
        <v>254</v>
      </c>
      <c r="H306" s="215">
        <f t="shared" ref="H306:H329" si="76">SUM(F306:G306)</f>
        <v>585</v>
      </c>
      <c r="I306" s="333">
        <v>2</v>
      </c>
      <c r="J306" s="333">
        <v>2</v>
      </c>
      <c r="K306" s="328">
        <f>SUM(I306:J308)</f>
        <v>4</v>
      </c>
    </row>
    <row r="307" spans="1:11" ht="15.6" customHeight="1">
      <c r="A307" s="336"/>
      <c r="B307" s="335"/>
      <c r="C307" s="21" t="s">
        <v>3909</v>
      </c>
      <c r="D307" s="68" t="s">
        <v>3910</v>
      </c>
      <c r="E307" s="7"/>
      <c r="F307" s="53">
        <v>266</v>
      </c>
      <c r="G307" s="53">
        <v>156</v>
      </c>
      <c r="H307" s="225">
        <f t="shared" si="76"/>
        <v>422</v>
      </c>
      <c r="I307" s="336"/>
      <c r="J307" s="336"/>
      <c r="K307" s="329"/>
    </row>
    <row r="308" spans="1:11" ht="15.6" customHeight="1">
      <c r="A308" s="334"/>
      <c r="B308" s="332"/>
      <c r="C308" s="21" t="s">
        <v>3909</v>
      </c>
      <c r="D308" s="68" t="s">
        <v>3911</v>
      </c>
      <c r="E308" s="7"/>
      <c r="F308" s="53">
        <v>422</v>
      </c>
      <c r="G308" s="53">
        <v>267</v>
      </c>
      <c r="H308" s="225">
        <f t="shared" si="76"/>
        <v>689</v>
      </c>
      <c r="I308" s="334"/>
      <c r="J308" s="334"/>
      <c r="K308" s="330"/>
    </row>
    <row r="309" spans="1:11" ht="15.6" customHeight="1">
      <c r="A309" s="9"/>
      <c r="B309" s="134"/>
      <c r="C309" s="21"/>
      <c r="D309" s="68"/>
      <c r="E309" s="225" t="s">
        <v>5640</v>
      </c>
      <c r="F309" s="63">
        <f>SUM(F306:F308)</f>
        <v>1019</v>
      </c>
      <c r="G309" s="63">
        <f t="shared" ref="G309:K309" si="77">SUM(G306:G308)</f>
        <v>677</v>
      </c>
      <c r="H309" s="63">
        <f t="shared" si="77"/>
        <v>1696</v>
      </c>
      <c r="I309" s="63">
        <f t="shared" si="77"/>
        <v>2</v>
      </c>
      <c r="J309" s="63">
        <f t="shared" si="77"/>
        <v>2</v>
      </c>
      <c r="K309" s="63">
        <f t="shared" si="77"/>
        <v>4</v>
      </c>
    </row>
    <row r="310" spans="1:11" ht="15.6" customHeight="1">
      <c r="A310" s="333">
        <v>73</v>
      </c>
      <c r="B310" s="331" t="s">
        <v>5629</v>
      </c>
      <c r="C310" s="21" t="s">
        <v>3909</v>
      </c>
      <c r="D310" s="68" t="s">
        <v>3912</v>
      </c>
      <c r="E310" s="7"/>
      <c r="F310" s="53">
        <v>286</v>
      </c>
      <c r="G310" s="53">
        <v>200</v>
      </c>
      <c r="H310" s="225">
        <f t="shared" si="76"/>
        <v>486</v>
      </c>
      <c r="I310" s="333">
        <v>2</v>
      </c>
      <c r="J310" s="333">
        <v>2</v>
      </c>
      <c r="K310" s="328">
        <f>SUM(I310:J312)</f>
        <v>4</v>
      </c>
    </row>
    <row r="311" spans="1:11" ht="15.6" customHeight="1">
      <c r="A311" s="336"/>
      <c r="B311" s="335"/>
      <c r="C311" s="21" t="s">
        <v>3909</v>
      </c>
      <c r="D311" s="68" t="s">
        <v>3913</v>
      </c>
      <c r="E311" s="7"/>
      <c r="F311" s="53">
        <v>403</v>
      </c>
      <c r="G311" s="53">
        <v>272</v>
      </c>
      <c r="H311" s="225">
        <f t="shared" si="76"/>
        <v>675</v>
      </c>
      <c r="I311" s="336"/>
      <c r="J311" s="336"/>
      <c r="K311" s="329"/>
    </row>
    <row r="312" spans="1:11" ht="15.6" customHeight="1">
      <c r="A312" s="334"/>
      <c r="B312" s="332"/>
      <c r="C312" s="21" t="s">
        <v>3909</v>
      </c>
      <c r="D312" s="68" t="s">
        <v>3914</v>
      </c>
      <c r="E312" s="7"/>
      <c r="F312" s="53">
        <v>263</v>
      </c>
      <c r="G312" s="53">
        <v>166</v>
      </c>
      <c r="H312" s="225">
        <f t="shared" si="76"/>
        <v>429</v>
      </c>
      <c r="I312" s="334"/>
      <c r="J312" s="334"/>
      <c r="K312" s="330"/>
    </row>
    <row r="313" spans="1:11" ht="15.6" customHeight="1">
      <c r="A313" s="9"/>
      <c r="B313" s="134"/>
      <c r="C313" s="21"/>
      <c r="D313" s="68"/>
      <c r="E313" s="225" t="s">
        <v>5640</v>
      </c>
      <c r="F313" s="63">
        <f>SUM(F310:F312)</f>
        <v>952</v>
      </c>
      <c r="G313" s="63">
        <f t="shared" ref="G313:K313" si="78">SUM(G310:G312)</f>
        <v>638</v>
      </c>
      <c r="H313" s="63">
        <f t="shared" si="78"/>
        <v>1590</v>
      </c>
      <c r="I313" s="63">
        <f t="shared" si="78"/>
        <v>2</v>
      </c>
      <c r="J313" s="63">
        <f t="shared" si="78"/>
        <v>2</v>
      </c>
      <c r="K313" s="63">
        <f t="shared" si="78"/>
        <v>4</v>
      </c>
    </row>
    <row r="314" spans="1:11" ht="15.6" customHeight="1">
      <c r="A314" s="333">
        <v>74</v>
      </c>
      <c r="B314" s="331" t="s">
        <v>5630</v>
      </c>
      <c r="C314" s="21" t="s">
        <v>3909</v>
      </c>
      <c r="D314" s="68" t="s">
        <v>3915</v>
      </c>
      <c r="E314" s="7"/>
      <c r="F314" s="53">
        <v>168</v>
      </c>
      <c r="G314" s="53">
        <v>136</v>
      </c>
      <c r="H314" s="225">
        <f t="shared" si="76"/>
        <v>304</v>
      </c>
      <c r="I314" s="333">
        <v>2</v>
      </c>
      <c r="J314" s="333">
        <v>2</v>
      </c>
      <c r="K314" s="328">
        <f>SUM(I314:J317)</f>
        <v>4</v>
      </c>
    </row>
    <row r="315" spans="1:11" ht="15.6" customHeight="1">
      <c r="A315" s="336"/>
      <c r="B315" s="335"/>
      <c r="C315" s="21" t="s">
        <v>3909</v>
      </c>
      <c r="D315" s="68" t="s">
        <v>3916</v>
      </c>
      <c r="E315" s="7"/>
      <c r="F315" s="53">
        <v>277</v>
      </c>
      <c r="G315" s="53">
        <v>192</v>
      </c>
      <c r="H315" s="225">
        <f t="shared" si="76"/>
        <v>469</v>
      </c>
      <c r="I315" s="336"/>
      <c r="J315" s="336"/>
      <c r="K315" s="329"/>
    </row>
    <row r="316" spans="1:11" ht="15.6" customHeight="1">
      <c r="A316" s="336"/>
      <c r="B316" s="335"/>
      <c r="C316" s="21" t="s">
        <v>3909</v>
      </c>
      <c r="D316" s="68" t="s">
        <v>3917</v>
      </c>
      <c r="E316" s="7"/>
      <c r="F316" s="53">
        <v>346</v>
      </c>
      <c r="G316" s="53">
        <v>234</v>
      </c>
      <c r="H316" s="225">
        <f t="shared" si="76"/>
        <v>580</v>
      </c>
      <c r="I316" s="336"/>
      <c r="J316" s="336"/>
      <c r="K316" s="329"/>
    </row>
    <row r="317" spans="1:11" ht="15.6" customHeight="1">
      <c r="A317" s="334"/>
      <c r="B317" s="332"/>
      <c r="C317" s="21" t="s">
        <v>3919</v>
      </c>
      <c r="D317" s="68" t="s">
        <v>3918</v>
      </c>
      <c r="E317" s="7"/>
      <c r="F317" s="53">
        <v>367</v>
      </c>
      <c r="G317" s="53">
        <v>278</v>
      </c>
      <c r="H317" s="225">
        <f t="shared" si="76"/>
        <v>645</v>
      </c>
      <c r="I317" s="334"/>
      <c r="J317" s="334"/>
      <c r="K317" s="330"/>
    </row>
    <row r="318" spans="1:11" ht="15.6" customHeight="1">
      <c r="A318" s="9"/>
      <c r="B318" s="134"/>
      <c r="C318" s="21"/>
      <c r="D318" s="68"/>
      <c r="E318" s="225" t="s">
        <v>5640</v>
      </c>
      <c r="F318" s="63">
        <f>SUM(F314:F317)</f>
        <v>1158</v>
      </c>
      <c r="G318" s="63">
        <f t="shared" ref="G318:K318" si="79">SUM(G314:G317)</f>
        <v>840</v>
      </c>
      <c r="H318" s="63">
        <f t="shared" si="79"/>
        <v>1998</v>
      </c>
      <c r="I318" s="63">
        <f t="shared" si="79"/>
        <v>2</v>
      </c>
      <c r="J318" s="63">
        <f t="shared" si="79"/>
        <v>2</v>
      </c>
      <c r="K318" s="63">
        <f t="shared" si="79"/>
        <v>4</v>
      </c>
    </row>
    <row r="319" spans="1:11" ht="15.6" customHeight="1">
      <c r="A319" s="333">
        <v>75</v>
      </c>
      <c r="B319" s="331" t="s">
        <v>5631</v>
      </c>
      <c r="C319" s="21" t="s">
        <v>3919</v>
      </c>
      <c r="D319" s="68" t="s">
        <v>3920</v>
      </c>
      <c r="E319" s="7"/>
      <c r="F319" s="53">
        <v>311</v>
      </c>
      <c r="G319" s="53">
        <v>181</v>
      </c>
      <c r="H319" s="225">
        <f t="shared" si="76"/>
        <v>492</v>
      </c>
      <c r="I319" s="333">
        <v>2</v>
      </c>
      <c r="J319" s="333">
        <v>2</v>
      </c>
      <c r="K319" s="328">
        <f>SUM(I319:J321)</f>
        <v>4</v>
      </c>
    </row>
    <row r="320" spans="1:11" ht="15.6" customHeight="1">
      <c r="A320" s="336"/>
      <c r="B320" s="335"/>
      <c r="C320" s="21" t="s">
        <v>3919</v>
      </c>
      <c r="D320" s="68" t="s">
        <v>3921</v>
      </c>
      <c r="E320" s="7"/>
      <c r="F320" s="53">
        <v>330</v>
      </c>
      <c r="G320" s="53">
        <v>213</v>
      </c>
      <c r="H320" s="225">
        <f t="shared" si="76"/>
        <v>543</v>
      </c>
      <c r="I320" s="336"/>
      <c r="J320" s="336"/>
      <c r="K320" s="329"/>
    </row>
    <row r="321" spans="1:11" ht="15.6" customHeight="1">
      <c r="A321" s="334"/>
      <c r="B321" s="332"/>
      <c r="C321" s="21" t="s">
        <v>3919</v>
      </c>
      <c r="D321" s="68" t="s">
        <v>3922</v>
      </c>
      <c r="E321" s="7"/>
      <c r="F321" s="53">
        <v>517</v>
      </c>
      <c r="G321" s="53">
        <v>353</v>
      </c>
      <c r="H321" s="225">
        <f t="shared" si="76"/>
        <v>870</v>
      </c>
      <c r="I321" s="334"/>
      <c r="J321" s="334"/>
      <c r="K321" s="330"/>
    </row>
    <row r="322" spans="1:11" ht="15.6" customHeight="1">
      <c r="A322" s="9"/>
      <c r="B322" s="134"/>
      <c r="C322" s="21"/>
      <c r="D322" s="68"/>
      <c r="E322" s="225" t="s">
        <v>5640</v>
      </c>
      <c r="F322" s="63">
        <f>SUM(F319:F321)</f>
        <v>1158</v>
      </c>
      <c r="G322" s="63">
        <f t="shared" ref="G322:K322" si="80">SUM(G319:G321)</f>
        <v>747</v>
      </c>
      <c r="H322" s="63">
        <f t="shared" si="80"/>
        <v>1905</v>
      </c>
      <c r="I322" s="63">
        <f t="shared" si="80"/>
        <v>2</v>
      </c>
      <c r="J322" s="63">
        <f t="shared" si="80"/>
        <v>2</v>
      </c>
      <c r="K322" s="63">
        <f t="shared" si="80"/>
        <v>4</v>
      </c>
    </row>
    <row r="323" spans="1:11" ht="15.6" customHeight="1">
      <c r="A323" s="333">
        <v>76</v>
      </c>
      <c r="B323" s="331" t="s">
        <v>5631</v>
      </c>
      <c r="C323" s="21" t="s">
        <v>3919</v>
      </c>
      <c r="D323" s="68" t="s">
        <v>3923</v>
      </c>
      <c r="E323" s="7"/>
      <c r="F323" s="53">
        <v>384</v>
      </c>
      <c r="G323" s="53">
        <v>269</v>
      </c>
      <c r="H323" s="225">
        <f t="shared" si="76"/>
        <v>653</v>
      </c>
      <c r="I323" s="333">
        <v>2</v>
      </c>
      <c r="J323" s="333">
        <v>2</v>
      </c>
      <c r="K323" s="328">
        <f>SUM(I323:J325)</f>
        <v>4</v>
      </c>
    </row>
    <row r="324" spans="1:11" ht="15.6" customHeight="1">
      <c r="A324" s="336"/>
      <c r="B324" s="335"/>
      <c r="C324" s="21" t="s">
        <v>3919</v>
      </c>
      <c r="D324" s="68" t="s">
        <v>3924</v>
      </c>
      <c r="E324" s="7"/>
      <c r="F324" s="53">
        <v>295</v>
      </c>
      <c r="G324" s="53">
        <v>184</v>
      </c>
      <c r="H324" s="225">
        <f t="shared" si="76"/>
        <v>479</v>
      </c>
      <c r="I324" s="336"/>
      <c r="J324" s="336"/>
      <c r="K324" s="329"/>
    </row>
    <row r="325" spans="1:11" ht="15.6" customHeight="1">
      <c r="A325" s="334"/>
      <c r="B325" s="332"/>
      <c r="C325" s="21" t="s">
        <v>3919</v>
      </c>
      <c r="D325" s="68" t="s">
        <v>3925</v>
      </c>
      <c r="E325" s="7"/>
      <c r="F325" s="53">
        <v>139</v>
      </c>
      <c r="G325" s="53">
        <v>80</v>
      </c>
      <c r="H325" s="225">
        <f t="shared" si="76"/>
        <v>219</v>
      </c>
      <c r="I325" s="334"/>
      <c r="J325" s="334"/>
      <c r="K325" s="330"/>
    </row>
    <row r="326" spans="1:11" ht="15.6" customHeight="1">
      <c r="A326" s="9"/>
      <c r="B326" s="134"/>
      <c r="C326" s="21"/>
      <c r="D326" s="68"/>
      <c r="E326" s="225" t="s">
        <v>5640</v>
      </c>
      <c r="F326" s="63">
        <f>SUM(F323:F325)</f>
        <v>818</v>
      </c>
      <c r="G326" s="63">
        <f t="shared" ref="G326:K326" si="81">SUM(G323:G325)</f>
        <v>533</v>
      </c>
      <c r="H326" s="63">
        <f t="shared" si="81"/>
        <v>1351</v>
      </c>
      <c r="I326" s="63">
        <f t="shared" si="81"/>
        <v>2</v>
      </c>
      <c r="J326" s="63">
        <f t="shared" si="81"/>
        <v>2</v>
      </c>
      <c r="K326" s="63">
        <f t="shared" si="81"/>
        <v>4</v>
      </c>
    </row>
    <row r="327" spans="1:11" ht="15.6" customHeight="1">
      <c r="A327" s="333">
        <v>77</v>
      </c>
      <c r="B327" s="331" t="s">
        <v>5632</v>
      </c>
      <c r="C327" s="21" t="s">
        <v>3927</v>
      </c>
      <c r="D327" s="68" t="s">
        <v>3926</v>
      </c>
      <c r="E327" s="7"/>
      <c r="F327" s="53">
        <v>438</v>
      </c>
      <c r="G327" s="53">
        <v>263</v>
      </c>
      <c r="H327" s="225">
        <f t="shared" si="76"/>
        <v>701</v>
      </c>
      <c r="I327" s="333">
        <v>2</v>
      </c>
      <c r="J327" s="333">
        <v>2</v>
      </c>
      <c r="K327" s="328">
        <f>SUM(I327:J330)</f>
        <v>4</v>
      </c>
    </row>
    <row r="328" spans="1:11" ht="15.6" customHeight="1">
      <c r="A328" s="336"/>
      <c r="B328" s="335"/>
      <c r="C328" s="21" t="s">
        <v>3929</v>
      </c>
      <c r="D328" s="68" t="s">
        <v>3928</v>
      </c>
      <c r="E328" s="7"/>
      <c r="F328" s="53">
        <v>179</v>
      </c>
      <c r="G328" s="53">
        <v>120</v>
      </c>
      <c r="H328" s="225">
        <f t="shared" si="76"/>
        <v>299</v>
      </c>
      <c r="I328" s="336"/>
      <c r="J328" s="336"/>
      <c r="K328" s="329"/>
    </row>
    <row r="329" spans="1:11" ht="15.6" customHeight="1">
      <c r="A329" s="336"/>
      <c r="B329" s="335"/>
      <c r="C329" s="21" t="s">
        <v>3929</v>
      </c>
      <c r="D329" s="68" t="s">
        <v>3930</v>
      </c>
      <c r="E329" s="7"/>
      <c r="F329" s="53">
        <v>158</v>
      </c>
      <c r="G329" s="53">
        <v>85</v>
      </c>
      <c r="H329" s="225">
        <f t="shared" si="76"/>
        <v>243</v>
      </c>
      <c r="I329" s="336"/>
      <c r="J329" s="336"/>
      <c r="K329" s="329"/>
    </row>
    <row r="330" spans="1:11" ht="15.6" customHeight="1">
      <c r="A330" s="334"/>
      <c r="B330" s="332"/>
      <c r="C330" s="21" t="s">
        <v>3929</v>
      </c>
      <c r="D330" s="68" t="s">
        <v>3931</v>
      </c>
      <c r="E330" s="7"/>
      <c r="F330" s="53">
        <v>144</v>
      </c>
      <c r="G330" s="53">
        <v>88</v>
      </c>
      <c r="H330" s="225">
        <f t="shared" ref="H330:H413" si="82">SUM(F330:G330)</f>
        <v>232</v>
      </c>
      <c r="I330" s="334"/>
      <c r="J330" s="334"/>
      <c r="K330" s="330"/>
    </row>
    <row r="331" spans="1:11" ht="15.6" customHeight="1">
      <c r="A331" s="9"/>
      <c r="B331" s="134"/>
      <c r="C331" s="21"/>
      <c r="D331" s="68"/>
      <c r="E331" s="225" t="s">
        <v>5640</v>
      </c>
      <c r="F331" s="63">
        <f>SUM(F327:F330)</f>
        <v>919</v>
      </c>
      <c r="G331" s="63">
        <f t="shared" ref="G331:K331" si="83">SUM(G327:G330)</f>
        <v>556</v>
      </c>
      <c r="H331" s="63">
        <f t="shared" si="83"/>
        <v>1475</v>
      </c>
      <c r="I331" s="63">
        <f t="shared" si="83"/>
        <v>2</v>
      </c>
      <c r="J331" s="63">
        <f t="shared" si="83"/>
        <v>2</v>
      </c>
      <c r="K331" s="63">
        <f t="shared" si="83"/>
        <v>4</v>
      </c>
    </row>
    <row r="332" spans="1:11" ht="15.6" customHeight="1">
      <c r="A332" s="333">
        <v>78</v>
      </c>
      <c r="B332" s="331" t="s">
        <v>5632</v>
      </c>
      <c r="C332" s="21" t="s">
        <v>3933</v>
      </c>
      <c r="D332" s="68" t="s">
        <v>3932</v>
      </c>
      <c r="E332" s="7"/>
      <c r="F332" s="53">
        <v>254</v>
      </c>
      <c r="G332" s="53">
        <v>158</v>
      </c>
      <c r="H332" s="225">
        <f t="shared" si="82"/>
        <v>412</v>
      </c>
      <c r="I332" s="333">
        <v>2</v>
      </c>
      <c r="J332" s="333">
        <v>2</v>
      </c>
      <c r="K332" s="328">
        <f>SUM(I332:J335)</f>
        <v>4</v>
      </c>
    </row>
    <row r="333" spans="1:11" ht="15.6" customHeight="1">
      <c r="A333" s="336"/>
      <c r="B333" s="335"/>
      <c r="C333" s="21" t="s">
        <v>3933</v>
      </c>
      <c r="D333" s="68" t="s">
        <v>3934</v>
      </c>
      <c r="E333" s="7"/>
      <c r="F333" s="53">
        <v>89</v>
      </c>
      <c r="G333" s="53">
        <v>62</v>
      </c>
      <c r="H333" s="225">
        <f t="shared" si="82"/>
        <v>151</v>
      </c>
      <c r="I333" s="336"/>
      <c r="J333" s="336"/>
      <c r="K333" s="329"/>
    </row>
    <row r="334" spans="1:11" ht="15.6" customHeight="1">
      <c r="A334" s="336"/>
      <c r="B334" s="335"/>
      <c r="C334" s="21" t="s">
        <v>3933</v>
      </c>
      <c r="D334" s="68" t="s">
        <v>3935</v>
      </c>
      <c r="E334" s="7"/>
      <c r="F334" s="53">
        <v>138</v>
      </c>
      <c r="G334" s="53">
        <v>83</v>
      </c>
      <c r="H334" s="225">
        <f t="shared" si="82"/>
        <v>221</v>
      </c>
      <c r="I334" s="336"/>
      <c r="J334" s="336"/>
      <c r="K334" s="329"/>
    </row>
    <row r="335" spans="1:11" ht="15.6" customHeight="1">
      <c r="A335" s="334"/>
      <c r="B335" s="332"/>
      <c r="C335" s="21" t="s">
        <v>3933</v>
      </c>
      <c r="D335" s="68" t="s">
        <v>3936</v>
      </c>
      <c r="E335" s="7"/>
      <c r="F335" s="53">
        <v>66</v>
      </c>
      <c r="G335" s="53">
        <v>46</v>
      </c>
      <c r="H335" s="225">
        <f t="shared" si="82"/>
        <v>112</v>
      </c>
      <c r="I335" s="334"/>
      <c r="J335" s="334"/>
      <c r="K335" s="330"/>
    </row>
    <row r="336" spans="1:11" ht="15.6" customHeight="1">
      <c r="A336" s="9"/>
      <c r="B336" s="134"/>
      <c r="C336" s="21"/>
      <c r="D336" s="68"/>
      <c r="E336" s="225" t="s">
        <v>5640</v>
      </c>
      <c r="F336" s="63">
        <f>SUM(F332:F335)</f>
        <v>547</v>
      </c>
      <c r="G336" s="63">
        <f t="shared" ref="G336:K336" si="84">SUM(G332:G335)</f>
        <v>349</v>
      </c>
      <c r="H336" s="63">
        <f t="shared" si="84"/>
        <v>896</v>
      </c>
      <c r="I336" s="63">
        <f t="shared" si="84"/>
        <v>2</v>
      </c>
      <c r="J336" s="63">
        <f t="shared" si="84"/>
        <v>2</v>
      </c>
      <c r="K336" s="63">
        <f t="shared" si="84"/>
        <v>4</v>
      </c>
    </row>
    <row r="337" spans="1:11" ht="15.6" customHeight="1">
      <c r="A337" s="333">
        <v>79</v>
      </c>
      <c r="B337" s="331" t="s">
        <v>5632</v>
      </c>
      <c r="C337" s="21" t="s">
        <v>3919</v>
      </c>
      <c r="D337" s="68" t="s">
        <v>3937</v>
      </c>
      <c r="E337" s="7"/>
      <c r="F337" s="53">
        <v>152</v>
      </c>
      <c r="G337" s="53">
        <v>83</v>
      </c>
      <c r="H337" s="225">
        <f t="shared" si="82"/>
        <v>235</v>
      </c>
      <c r="I337" s="333">
        <v>2</v>
      </c>
      <c r="J337" s="333">
        <v>2</v>
      </c>
      <c r="K337" s="328">
        <f>SUM(I337:J341)</f>
        <v>4</v>
      </c>
    </row>
    <row r="338" spans="1:11" ht="15.6" customHeight="1">
      <c r="A338" s="336"/>
      <c r="B338" s="335"/>
      <c r="C338" s="21" t="s">
        <v>3919</v>
      </c>
      <c r="D338" s="68" t="s">
        <v>3938</v>
      </c>
      <c r="E338" s="7"/>
      <c r="F338" s="53">
        <v>241</v>
      </c>
      <c r="G338" s="53">
        <v>138</v>
      </c>
      <c r="H338" s="225">
        <f t="shared" si="82"/>
        <v>379</v>
      </c>
      <c r="I338" s="336"/>
      <c r="J338" s="336"/>
      <c r="K338" s="329"/>
    </row>
    <row r="339" spans="1:11" ht="15.6" customHeight="1">
      <c r="A339" s="336"/>
      <c r="B339" s="335"/>
      <c r="C339" s="21" t="s">
        <v>3919</v>
      </c>
      <c r="D339" s="68" t="s">
        <v>3939</v>
      </c>
      <c r="E339" s="7"/>
      <c r="F339" s="53">
        <v>220</v>
      </c>
      <c r="G339" s="53">
        <v>128</v>
      </c>
      <c r="H339" s="225">
        <f t="shared" si="82"/>
        <v>348</v>
      </c>
      <c r="I339" s="336"/>
      <c r="J339" s="336"/>
      <c r="K339" s="329"/>
    </row>
    <row r="340" spans="1:11" ht="15.6" customHeight="1">
      <c r="A340" s="336"/>
      <c r="B340" s="335"/>
      <c r="C340" s="21" t="s">
        <v>3919</v>
      </c>
      <c r="D340" s="68" t="s">
        <v>3940</v>
      </c>
      <c r="E340" s="7"/>
      <c r="F340" s="53">
        <v>109</v>
      </c>
      <c r="G340" s="53">
        <v>64</v>
      </c>
      <c r="H340" s="225">
        <f t="shared" si="82"/>
        <v>173</v>
      </c>
      <c r="I340" s="336"/>
      <c r="J340" s="336"/>
      <c r="K340" s="329"/>
    </row>
    <row r="341" spans="1:11" ht="15.6" customHeight="1">
      <c r="A341" s="334"/>
      <c r="B341" s="332"/>
      <c r="C341" s="21" t="s">
        <v>3919</v>
      </c>
      <c r="D341" s="68" t="s">
        <v>3941</v>
      </c>
      <c r="E341" s="7"/>
      <c r="F341" s="53">
        <v>231</v>
      </c>
      <c r="G341" s="53">
        <v>129</v>
      </c>
      <c r="H341" s="225">
        <f t="shared" si="82"/>
        <v>360</v>
      </c>
      <c r="I341" s="334"/>
      <c r="J341" s="334"/>
      <c r="K341" s="330"/>
    </row>
    <row r="342" spans="1:11" ht="15.6" customHeight="1">
      <c r="A342" s="9"/>
      <c r="B342" s="134"/>
      <c r="C342" s="21"/>
      <c r="D342" s="68"/>
      <c r="E342" s="225" t="s">
        <v>5640</v>
      </c>
      <c r="F342" s="63">
        <f>SUM(F337:F341)</f>
        <v>953</v>
      </c>
      <c r="G342" s="63">
        <f t="shared" ref="G342:K342" si="85">SUM(G337:G341)</f>
        <v>542</v>
      </c>
      <c r="H342" s="64">
        <f t="shared" si="85"/>
        <v>1495</v>
      </c>
      <c r="I342" s="64">
        <f t="shared" si="85"/>
        <v>2</v>
      </c>
      <c r="J342" s="64">
        <f t="shared" si="85"/>
        <v>2</v>
      </c>
      <c r="K342" s="64">
        <f t="shared" si="85"/>
        <v>4</v>
      </c>
    </row>
    <row r="343" spans="1:11" ht="15.6" customHeight="1">
      <c r="A343" s="333">
        <v>80</v>
      </c>
      <c r="B343" s="331" t="s">
        <v>5633</v>
      </c>
      <c r="C343" s="21" t="s">
        <v>3943</v>
      </c>
      <c r="D343" s="68" t="s">
        <v>3942</v>
      </c>
      <c r="E343" s="7"/>
      <c r="F343" s="55">
        <v>516</v>
      </c>
      <c r="G343" s="55">
        <v>333</v>
      </c>
      <c r="H343" s="225">
        <f t="shared" si="82"/>
        <v>849</v>
      </c>
      <c r="I343" s="333">
        <v>2</v>
      </c>
      <c r="J343" s="333">
        <v>2</v>
      </c>
      <c r="K343" s="328">
        <f>SUM(I343:J344)</f>
        <v>4</v>
      </c>
    </row>
    <row r="344" spans="1:11" ht="15.6" customHeight="1">
      <c r="A344" s="334"/>
      <c r="B344" s="332"/>
      <c r="C344" s="21" t="s">
        <v>3943</v>
      </c>
      <c r="D344" s="68" t="s">
        <v>3944</v>
      </c>
      <c r="E344" s="7"/>
      <c r="F344" s="53">
        <v>782</v>
      </c>
      <c r="G344" s="53">
        <v>552</v>
      </c>
      <c r="H344" s="225">
        <f t="shared" si="82"/>
        <v>1334</v>
      </c>
      <c r="I344" s="334"/>
      <c r="J344" s="334"/>
      <c r="K344" s="330"/>
    </row>
    <row r="345" spans="1:11" ht="15.6" customHeight="1">
      <c r="A345" s="9"/>
      <c r="B345" s="134"/>
      <c r="C345" s="21"/>
      <c r="D345" s="68"/>
      <c r="E345" s="225" t="s">
        <v>5640</v>
      </c>
      <c r="F345" s="63">
        <f>SUM(F343:F344)</f>
        <v>1298</v>
      </c>
      <c r="G345" s="63">
        <f t="shared" ref="G345:K345" si="86">SUM(G343:G344)</f>
        <v>885</v>
      </c>
      <c r="H345" s="63">
        <f t="shared" si="86"/>
        <v>2183</v>
      </c>
      <c r="I345" s="63">
        <f t="shared" si="86"/>
        <v>2</v>
      </c>
      <c r="J345" s="63">
        <f t="shared" si="86"/>
        <v>2</v>
      </c>
      <c r="K345" s="63">
        <f t="shared" si="86"/>
        <v>4</v>
      </c>
    </row>
    <row r="346" spans="1:11" ht="15.6" customHeight="1">
      <c r="A346" s="333">
        <v>81</v>
      </c>
      <c r="B346" s="331" t="s">
        <v>5633</v>
      </c>
      <c r="C346" s="21" t="s">
        <v>3943</v>
      </c>
      <c r="D346" s="68" t="s">
        <v>3945</v>
      </c>
      <c r="E346" s="7"/>
      <c r="F346" s="53">
        <v>359</v>
      </c>
      <c r="G346" s="53">
        <v>249</v>
      </c>
      <c r="H346" s="225">
        <f t="shared" si="82"/>
        <v>608</v>
      </c>
      <c r="I346" s="333">
        <v>2</v>
      </c>
      <c r="J346" s="333">
        <v>2</v>
      </c>
      <c r="K346" s="328">
        <f>SUM(I346:J348)</f>
        <v>4</v>
      </c>
    </row>
    <row r="347" spans="1:11" ht="15.6" customHeight="1">
      <c r="A347" s="336"/>
      <c r="B347" s="335"/>
      <c r="C347" s="21" t="s">
        <v>3943</v>
      </c>
      <c r="D347" s="68" t="s">
        <v>3946</v>
      </c>
      <c r="E347" s="7"/>
      <c r="F347" s="53">
        <v>269</v>
      </c>
      <c r="G347" s="53">
        <v>152</v>
      </c>
      <c r="H347" s="225">
        <f t="shared" si="82"/>
        <v>421</v>
      </c>
      <c r="I347" s="336"/>
      <c r="J347" s="336"/>
      <c r="K347" s="329"/>
    </row>
    <row r="348" spans="1:11" ht="15.6" customHeight="1">
      <c r="A348" s="334"/>
      <c r="B348" s="332"/>
      <c r="C348" s="21" t="s">
        <v>3943</v>
      </c>
      <c r="D348" s="68" t="s">
        <v>3947</v>
      </c>
      <c r="E348" s="7"/>
      <c r="F348" s="53">
        <v>806</v>
      </c>
      <c r="G348" s="53">
        <v>550</v>
      </c>
      <c r="H348" s="225">
        <f t="shared" si="82"/>
        <v>1356</v>
      </c>
      <c r="I348" s="334"/>
      <c r="J348" s="334"/>
      <c r="K348" s="330"/>
    </row>
    <row r="349" spans="1:11" ht="15.6" customHeight="1">
      <c r="A349" s="9"/>
      <c r="B349" s="134"/>
      <c r="C349" s="21"/>
      <c r="D349" s="68"/>
      <c r="E349" s="225" t="s">
        <v>5640</v>
      </c>
      <c r="F349" s="63">
        <f>SUM(F346:F348)</f>
        <v>1434</v>
      </c>
      <c r="G349" s="63">
        <f t="shared" ref="G349:K349" si="87">SUM(G346:G348)</f>
        <v>951</v>
      </c>
      <c r="H349" s="63">
        <f t="shared" si="87"/>
        <v>2385</v>
      </c>
      <c r="I349" s="63">
        <f t="shared" si="87"/>
        <v>2</v>
      </c>
      <c r="J349" s="63">
        <f t="shared" si="87"/>
        <v>2</v>
      </c>
      <c r="K349" s="63">
        <f t="shared" si="87"/>
        <v>4</v>
      </c>
    </row>
    <row r="350" spans="1:11" ht="15.6" customHeight="1">
      <c r="A350" s="333">
        <v>82</v>
      </c>
      <c r="B350" s="331" t="s">
        <v>5633</v>
      </c>
      <c r="C350" s="21" t="s">
        <v>3949</v>
      </c>
      <c r="D350" s="68" t="s">
        <v>3948</v>
      </c>
      <c r="E350" s="7"/>
      <c r="F350" s="53">
        <v>405</v>
      </c>
      <c r="G350" s="53">
        <v>281</v>
      </c>
      <c r="H350" s="225">
        <f t="shared" si="82"/>
        <v>686</v>
      </c>
      <c r="I350" s="333">
        <v>2</v>
      </c>
      <c r="J350" s="333">
        <v>2</v>
      </c>
      <c r="K350" s="333">
        <f>SUM(I350:J350)</f>
        <v>4</v>
      </c>
    </row>
    <row r="351" spans="1:11" ht="15.6" customHeight="1">
      <c r="A351" s="334"/>
      <c r="B351" s="332"/>
      <c r="C351" s="73" t="s">
        <v>3949</v>
      </c>
      <c r="D351" s="68" t="s">
        <v>3950</v>
      </c>
      <c r="E351" s="7"/>
      <c r="F351" s="53">
        <v>371</v>
      </c>
      <c r="G351" s="53">
        <v>243</v>
      </c>
      <c r="H351" s="225">
        <f t="shared" si="82"/>
        <v>614</v>
      </c>
      <c r="I351" s="336"/>
      <c r="J351" s="336"/>
      <c r="K351" s="336"/>
    </row>
    <row r="352" spans="1:11" ht="15.6" customHeight="1">
      <c r="A352" s="9"/>
      <c r="B352" s="134"/>
      <c r="C352" s="21"/>
      <c r="D352" s="68"/>
      <c r="E352" s="225" t="s">
        <v>5640</v>
      </c>
      <c r="F352" s="63">
        <f>SUM(F350:F351)</f>
        <v>776</v>
      </c>
      <c r="G352" s="63">
        <f t="shared" ref="G352:K352" si="88">SUM(G350:G351)</f>
        <v>524</v>
      </c>
      <c r="H352" s="63">
        <f t="shared" si="88"/>
        <v>1300</v>
      </c>
      <c r="I352" s="63">
        <f t="shared" si="88"/>
        <v>2</v>
      </c>
      <c r="J352" s="63">
        <f t="shared" si="88"/>
        <v>2</v>
      </c>
      <c r="K352" s="63">
        <f t="shared" si="88"/>
        <v>4</v>
      </c>
    </row>
    <row r="353" spans="1:11" ht="15.6" customHeight="1">
      <c r="A353" s="333">
        <v>83</v>
      </c>
      <c r="B353" s="331" t="s">
        <v>5633</v>
      </c>
      <c r="C353" s="21" t="s">
        <v>3949</v>
      </c>
      <c r="D353" s="68" t="s">
        <v>3951</v>
      </c>
      <c r="E353" s="7"/>
      <c r="F353" s="53">
        <v>533</v>
      </c>
      <c r="G353" s="53">
        <v>343</v>
      </c>
      <c r="H353" s="225">
        <f t="shared" si="82"/>
        <v>876</v>
      </c>
      <c r="I353" s="333">
        <v>2</v>
      </c>
      <c r="J353" s="333">
        <v>2</v>
      </c>
      <c r="K353" s="328">
        <f>SUM(I353:J353)</f>
        <v>4</v>
      </c>
    </row>
    <row r="354" spans="1:11" ht="15.6" customHeight="1">
      <c r="A354" s="336"/>
      <c r="B354" s="335"/>
      <c r="C354" s="21" t="s">
        <v>3949</v>
      </c>
      <c r="D354" s="68" t="s">
        <v>3952</v>
      </c>
      <c r="E354" s="7"/>
      <c r="F354" s="53">
        <v>166</v>
      </c>
      <c r="G354" s="53">
        <v>102</v>
      </c>
      <c r="H354" s="225">
        <f t="shared" si="82"/>
        <v>268</v>
      </c>
      <c r="I354" s="336"/>
      <c r="J354" s="336"/>
      <c r="K354" s="329"/>
    </row>
    <row r="355" spans="1:11" ht="15.6" customHeight="1">
      <c r="A355" s="336"/>
      <c r="B355" s="335"/>
      <c r="C355" s="21" t="s">
        <v>3949</v>
      </c>
      <c r="D355" s="68" t="s">
        <v>3953</v>
      </c>
      <c r="E355" s="7"/>
      <c r="F355" s="53">
        <v>99</v>
      </c>
      <c r="G355" s="53">
        <v>68</v>
      </c>
      <c r="H355" s="225">
        <f t="shared" si="82"/>
        <v>167</v>
      </c>
      <c r="I355" s="336"/>
      <c r="J355" s="336"/>
      <c r="K355" s="329"/>
    </row>
    <row r="356" spans="1:11" ht="15.6" customHeight="1">
      <c r="A356" s="334"/>
      <c r="B356" s="332"/>
      <c r="C356" s="21" t="s">
        <v>3949</v>
      </c>
      <c r="D356" s="68" t="s">
        <v>3954</v>
      </c>
      <c r="E356" s="7"/>
      <c r="F356" s="53">
        <v>227</v>
      </c>
      <c r="G356" s="53">
        <v>137</v>
      </c>
      <c r="H356" s="225">
        <f t="shared" si="82"/>
        <v>364</v>
      </c>
      <c r="I356" s="334"/>
      <c r="J356" s="334"/>
      <c r="K356" s="330"/>
    </row>
    <row r="357" spans="1:11" ht="15.6" customHeight="1">
      <c r="A357" s="9"/>
      <c r="B357" s="134"/>
      <c r="C357" s="21"/>
      <c r="D357" s="68"/>
      <c r="E357" s="225" t="s">
        <v>5640</v>
      </c>
      <c r="F357" s="63">
        <f>SUM(F353:F356)</f>
        <v>1025</v>
      </c>
      <c r="G357" s="63">
        <f t="shared" ref="G357:H357" si="89">SUM(G353:G356)</f>
        <v>650</v>
      </c>
      <c r="H357" s="63">
        <f t="shared" si="89"/>
        <v>1675</v>
      </c>
      <c r="I357" s="63">
        <f>SUM(I353:I356)</f>
        <v>2</v>
      </c>
      <c r="J357" s="63">
        <f>SUM(J353:J356)</f>
        <v>2</v>
      </c>
      <c r="K357" s="63">
        <f>SUM(K353:K356)</f>
        <v>4</v>
      </c>
    </row>
    <row r="358" spans="1:11" ht="15.6" customHeight="1">
      <c r="A358" s="333">
        <v>84</v>
      </c>
      <c r="B358" s="331" t="s">
        <v>5634</v>
      </c>
      <c r="C358" s="21" t="s">
        <v>3956</v>
      </c>
      <c r="D358" s="68" t="s">
        <v>3955</v>
      </c>
      <c r="E358" s="7"/>
      <c r="F358" s="53">
        <v>173</v>
      </c>
      <c r="G358" s="53">
        <v>112</v>
      </c>
      <c r="H358" s="225">
        <f t="shared" si="82"/>
        <v>285</v>
      </c>
      <c r="I358" s="333">
        <v>2</v>
      </c>
      <c r="J358" s="333">
        <v>2</v>
      </c>
      <c r="K358" s="328">
        <f>SUM(I358:J361)</f>
        <v>4</v>
      </c>
    </row>
    <row r="359" spans="1:11" ht="15.6" customHeight="1">
      <c r="A359" s="336"/>
      <c r="B359" s="335"/>
      <c r="C359" s="21" t="s">
        <v>3956</v>
      </c>
      <c r="D359" s="68" t="s">
        <v>3957</v>
      </c>
      <c r="E359" s="7"/>
      <c r="F359" s="53">
        <v>230</v>
      </c>
      <c r="G359" s="53">
        <v>144</v>
      </c>
      <c r="H359" s="225">
        <f t="shared" si="82"/>
        <v>374</v>
      </c>
      <c r="I359" s="336"/>
      <c r="J359" s="336"/>
      <c r="K359" s="329"/>
    </row>
    <row r="360" spans="1:11" ht="15.6" customHeight="1">
      <c r="A360" s="336"/>
      <c r="B360" s="335"/>
      <c r="C360" s="21" t="s">
        <v>3956</v>
      </c>
      <c r="D360" s="68" t="s">
        <v>3958</v>
      </c>
      <c r="E360" s="7"/>
      <c r="F360" s="53">
        <v>572</v>
      </c>
      <c r="G360" s="53">
        <v>352</v>
      </c>
      <c r="H360" s="225">
        <f t="shared" si="82"/>
        <v>924</v>
      </c>
      <c r="I360" s="336"/>
      <c r="J360" s="336"/>
      <c r="K360" s="329"/>
    </row>
    <row r="361" spans="1:11" ht="15.6" customHeight="1">
      <c r="A361" s="334"/>
      <c r="B361" s="332"/>
      <c r="C361" s="21" t="s">
        <v>3956</v>
      </c>
      <c r="D361" s="68" t="s">
        <v>3959</v>
      </c>
      <c r="E361" s="7"/>
      <c r="F361" s="53">
        <v>398</v>
      </c>
      <c r="G361" s="53">
        <v>231</v>
      </c>
      <c r="H361" s="225">
        <f t="shared" si="82"/>
        <v>629</v>
      </c>
      <c r="I361" s="334"/>
      <c r="J361" s="334"/>
      <c r="K361" s="330"/>
    </row>
    <row r="362" spans="1:11" ht="15.6" customHeight="1">
      <c r="A362" s="9"/>
      <c r="B362" s="134"/>
      <c r="C362" s="21"/>
      <c r="D362" s="68"/>
      <c r="E362" s="225" t="s">
        <v>5640</v>
      </c>
      <c r="F362" s="63">
        <f>SUM(F358:F361)</f>
        <v>1373</v>
      </c>
      <c r="G362" s="63">
        <f t="shared" ref="G362:K362" si="90">SUM(G358:G361)</f>
        <v>839</v>
      </c>
      <c r="H362" s="63">
        <f t="shared" si="90"/>
        <v>2212</v>
      </c>
      <c r="I362" s="63">
        <f t="shared" si="90"/>
        <v>2</v>
      </c>
      <c r="J362" s="63">
        <f t="shared" si="90"/>
        <v>2</v>
      </c>
      <c r="K362" s="63">
        <f t="shared" si="90"/>
        <v>4</v>
      </c>
    </row>
    <row r="363" spans="1:11" ht="15.6" customHeight="1">
      <c r="A363" s="333">
        <v>85</v>
      </c>
      <c r="B363" s="331" t="s">
        <v>5634</v>
      </c>
      <c r="C363" s="21" t="s">
        <v>3961</v>
      </c>
      <c r="D363" s="68" t="s">
        <v>3960</v>
      </c>
      <c r="E363" s="7"/>
      <c r="F363" s="53">
        <v>236</v>
      </c>
      <c r="G363" s="53">
        <v>158</v>
      </c>
      <c r="H363" s="225">
        <f t="shared" si="82"/>
        <v>394</v>
      </c>
      <c r="I363" s="333">
        <v>2</v>
      </c>
      <c r="J363" s="333">
        <v>2</v>
      </c>
      <c r="K363" s="328">
        <f>SUM(I363:J366)</f>
        <v>4</v>
      </c>
    </row>
    <row r="364" spans="1:11" ht="15.6" customHeight="1">
      <c r="A364" s="336"/>
      <c r="B364" s="335"/>
      <c r="C364" s="21" t="s">
        <v>3961</v>
      </c>
      <c r="D364" s="68" t="s">
        <v>3962</v>
      </c>
      <c r="E364" s="7"/>
      <c r="F364" s="53">
        <v>265</v>
      </c>
      <c r="G364" s="53">
        <v>181</v>
      </c>
      <c r="H364" s="225">
        <f t="shared" si="82"/>
        <v>446</v>
      </c>
      <c r="I364" s="336"/>
      <c r="J364" s="336"/>
      <c r="K364" s="329"/>
    </row>
    <row r="365" spans="1:11" ht="15.6" customHeight="1">
      <c r="A365" s="336"/>
      <c r="B365" s="335"/>
      <c r="C365" s="21" t="s">
        <v>3961</v>
      </c>
      <c r="D365" s="68" t="s">
        <v>3963</v>
      </c>
      <c r="E365" s="7"/>
      <c r="F365" s="53">
        <v>151</v>
      </c>
      <c r="G365" s="53">
        <v>97</v>
      </c>
      <c r="H365" s="225">
        <f t="shared" si="82"/>
        <v>248</v>
      </c>
      <c r="I365" s="336"/>
      <c r="J365" s="336"/>
      <c r="K365" s="329"/>
    </row>
    <row r="366" spans="1:11" ht="15.6" customHeight="1">
      <c r="A366" s="334"/>
      <c r="B366" s="332"/>
      <c r="C366" s="21" t="s">
        <v>3961</v>
      </c>
      <c r="D366" s="68" t="s">
        <v>3964</v>
      </c>
      <c r="E366" s="7"/>
      <c r="F366" s="54">
        <v>388</v>
      </c>
      <c r="G366" s="54">
        <v>237</v>
      </c>
      <c r="H366" s="214">
        <f t="shared" si="82"/>
        <v>625</v>
      </c>
      <c r="I366" s="334"/>
      <c r="J366" s="334"/>
      <c r="K366" s="330"/>
    </row>
    <row r="367" spans="1:11" ht="15.6" customHeight="1">
      <c r="A367" s="9"/>
      <c r="B367" s="134"/>
      <c r="C367" s="21"/>
      <c r="D367" s="68"/>
      <c r="E367" s="225" t="s">
        <v>5640</v>
      </c>
      <c r="F367" s="63">
        <f>SUM(F363:F366)</f>
        <v>1040</v>
      </c>
      <c r="G367" s="63">
        <f t="shared" ref="G367:K367" si="91">SUM(G363:G366)</f>
        <v>673</v>
      </c>
      <c r="H367" s="63">
        <f t="shared" si="91"/>
        <v>1713</v>
      </c>
      <c r="I367" s="63">
        <f t="shared" si="91"/>
        <v>2</v>
      </c>
      <c r="J367" s="63">
        <f t="shared" si="91"/>
        <v>2</v>
      </c>
      <c r="K367" s="63">
        <f t="shared" si="91"/>
        <v>4</v>
      </c>
    </row>
    <row r="368" spans="1:11" ht="15.6" customHeight="1">
      <c r="A368" s="333">
        <v>86</v>
      </c>
      <c r="B368" s="331" t="s">
        <v>5635</v>
      </c>
      <c r="C368" s="21" t="s">
        <v>3966</v>
      </c>
      <c r="D368" s="68" t="s">
        <v>3965</v>
      </c>
      <c r="E368" s="7"/>
      <c r="F368" s="55">
        <v>405</v>
      </c>
      <c r="G368" s="55">
        <v>308</v>
      </c>
      <c r="H368" s="215">
        <f t="shared" si="82"/>
        <v>713</v>
      </c>
      <c r="I368" s="333">
        <v>2</v>
      </c>
      <c r="J368" s="333">
        <v>2</v>
      </c>
      <c r="K368" s="328">
        <f>SUM(I368:J369)</f>
        <v>4</v>
      </c>
    </row>
    <row r="369" spans="1:11" ht="15.6" customHeight="1">
      <c r="A369" s="334"/>
      <c r="B369" s="332"/>
      <c r="C369" s="21" t="s">
        <v>3966</v>
      </c>
      <c r="D369" s="68" t="s">
        <v>3967</v>
      </c>
      <c r="E369" s="7"/>
      <c r="F369" s="53">
        <v>513</v>
      </c>
      <c r="G369" s="53">
        <v>371</v>
      </c>
      <c r="H369" s="225">
        <f t="shared" si="82"/>
        <v>884</v>
      </c>
      <c r="I369" s="334"/>
      <c r="J369" s="334"/>
      <c r="K369" s="330"/>
    </row>
    <row r="370" spans="1:11" ht="15.6" customHeight="1">
      <c r="A370" s="9"/>
      <c r="B370" s="134"/>
      <c r="C370" s="21"/>
      <c r="D370" s="68"/>
      <c r="E370" s="7"/>
      <c r="F370" s="63">
        <f>SUM(F368:F369)</f>
        <v>918</v>
      </c>
      <c r="G370" s="63">
        <f t="shared" ref="G370:K370" si="92">SUM(G368:G369)</f>
        <v>679</v>
      </c>
      <c r="H370" s="63">
        <f t="shared" si="92"/>
        <v>1597</v>
      </c>
      <c r="I370" s="63">
        <f t="shared" si="92"/>
        <v>2</v>
      </c>
      <c r="J370" s="63">
        <f t="shared" si="92"/>
        <v>2</v>
      </c>
      <c r="K370" s="63">
        <f t="shared" si="92"/>
        <v>4</v>
      </c>
    </row>
    <row r="371" spans="1:11" ht="15.6" customHeight="1">
      <c r="A371" s="333">
        <v>87</v>
      </c>
      <c r="B371" s="331" t="s">
        <v>5635</v>
      </c>
      <c r="C371" s="21" t="s">
        <v>3966</v>
      </c>
      <c r="D371" s="68" t="s">
        <v>3968</v>
      </c>
      <c r="E371" s="7"/>
      <c r="F371" s="53">
        <v>463</v>
      </c>
      <c r="G371" s="53">
        <v>323</v>
      </c>
      <c r="H371" s="225">
        <f t="shared" si="82"/>
        <v>786</v>
      </c>
      <c r="I371" s="333">
        <v>2</v>
      </c>
      <c r="J371" s="333">
        <v>2</v>
      </c>
      <c r="K371" s="328">
        <f>SUM(I371:J373)</f>
        <v>4</v>
      </c>
    </row>
    <row r="372" spans="1:11" ht="15.6" customHeight="1">
      <c r="A372" s="336"/>
      <c r="B372" s="335"/>
      <c r="C372" s="21" t="s">
        <v>3966</v>
      </c>
      <c r="D372" s="68" t="s">
        <v>3969</v>
      </c>
      <c r="E372" s="7"/>
      <c r="F372" s="53">
        <v>389</v>
      </c>
      <c r="G372" s="53">
        <v>267</v>
      </c>
      <c r="H372" s="225">
        <f t="shared" si="82"/>
        <v>656</v>
      </c>
      <c r="I372" s="336"/>
      <c r="J372" s="336"/>
      <c r="K372" s="329"/>
    </row>
    <row r="373" spans="1:11" ht="15.6" customHeight="1">
      <c r="A373" s="334"/>
      <c r="B373" s="332"/>
      <c r="C373" s="21" t="s">
        <v>3966</v>
      </c>
      <c r="D373" s="68" t="s">
        <v>3970</v>
      </c>
      <c r="E373" s="7"/>
      <c r="F373" s="53">
        <v>178</v>
      </c>
      <c r="G373" s="53">
        <v>105</v>
      </c>
      <c r="H373" s="225">
        <f t="shared" si="82"/>
        <v>283</v>
      </c>
      <c r="I373" s="334"/>
      <c r="J373" s="334"/>
      <c r="K373" s="330"/>
    </row>
    <row r="374" spans="1:11" ht="15.6" customHeight="1">
      <c r="A374" s="9"/>
      <c r="B374" s="134"/>
      <c r="C374" s="21"/>
      <c r="D374" s="68"/>
      <c r="E374" s="225" t="s">
        <v>5640</v>
      </c>
      <c r="F374" s="63">
        <f>SUM(F371:F373)</f>
        <v>1030</v>
      </c>
      <c r="G374" s="63">
        <f t="shared" ref="G374:K374" si="93">SUM(G371:G373)</f>
        <v>695</v>
      </c>
      <c r="H374" s="63">
        <f t="shared" si="93"/>
        <v>1725</v>
      </c>
      <c r="I374" s="63">
        <f t="shared" si="93"/>
        <v>2</v>
      </c>
      <c r="J374" s="63">
        <f t="shared" si="93"/>
        <v>2</v>
      </c>
      <c r="K374" s="63">
        <f t="shared" si="93"/>
        <v>4</v>
      </c>
    </row>
    <row r="375" spans="1:11" ht="15.6" customHeight="1">
      <c r="A375" s="333">
        <v>88</v>
      </c>
      <c r="B375" s="331" t="s">
        <v>5636</v>
      </c>
      <c r="C375" s="21" t="s">
        <v>3966</v>
      </c>
      <c r="D375" s="68" t="s">
        <v>3971</v>
      </c>
      <c r="E375" s="7"/>
      <c r="F375" s="53">
        <v>295</v>
      </c>
      <c r="G375" s="53">
        <v>214</v>
      </c>
      <c r="H375" s="225">
        <f t="shared" si="82"/>
        <v>509</v>
      </c>
      <c r="I375" s="333">
        <v>2</v>
      </c>
      <c r="J375" s="333">
        <v>2</v>
      </c>
      <c r="K375" s="328">
        <f>SUM(I375:J377)</f>
        <v>4</v>
      </c>
    </row>
    <row r="376" spans="1:11" ht="15.6" customHeight="1">
      <c r="A376" s="336"/>
      <c r="B376" s="335"/>
      <c r="C376" s="21" t="s">
        <v>3966</v>
      </c>
      <c r="D376" s="68" t="s">
        <v>3972</v>
      </c>
      <c r="E376" s="7"/>
      <c r="F376" s="53">
        <v>233</v>
      </c>
      <c r="G376" s="53">
        <v>135</v>
      </c>
      <c r="H376" s="225">
        <f t="shared" si="82"/>
        <v>368</v>
      </c>
      <c r="I376" s="336"/>
      <c r="J376" s="336"/>
      <c r="K376" s="329"/>
    </row>
    <row r="377" spans="1:11" ht="15.6" customHeight="1">
      <c r="A377" s="334"/>
      <c r="B377" s="332"/>
      <c r="C377" s="21" t="s">
        <v>3966</v>
      </c>
      <c r="D377" s="68" t="s">
        <v>3973</v>
      </c>
      <c r="E377" s="7"/>
      <c r="F377" s="53">
        <v>318</v>
      </c>
      <c r="G377" s="53">
        <v>233</v>
      </c>
      <c r="H377" s="225">
        <f t="shared" si="82"/>
        <v>551</v>
      </c>
      <c r="I377" s="334"/>
      <c r="J377" s="334"/>
      <c r="K377" s="330"/>
    </row>
    <row r="378" spans="1:11" ht="15.6" customHeight="1">
      <c r="A378" s="9"/>
      <c r="B378" s="134"/>
      <c r="C378" s="21"/>
      <c r="D378" s="68"/>
      <c r="E378" s="225" t="s">
        <v>5640</v>
      </c>
      <c r="F378" s="63">
        <f>SUM(F375:F377)</f>
        <v>846</v>
      </c>
      <c r="G378" s="63">
        <f t="shared" ref="G378:K378" si="94">SUM(G375:G377)</f>
        <v>582</v>
      </c>
      <c r="H378" s="63">
        <f t="shared" si="94"/>
        <v>1428</v>
      </c>
      <c r="I378" s="63">
        <f t="shared" si="94"/>
        <v>2</v>
      </c>
      <c r="J378" s="63">
        <f t="shared" si="94"/>
        <v>2</v>
      </c>
      <c r="K378" s="63">
        <f t="shared" si="94"/>
        <v>4</v>
      </c>
    </row>
    <row r="379" spans="1:11" ht="15.6" customHeight="1">
      <c r="A379" s="333">
        <v>89</v>
      </c>
      <c r="B379" s="331" t="s">
        <v>5636</v>
      </c>
      <c r="C379" s="21" t="s">
        <v>3966</v>
      </c>
      <c r="D379" s="68" t="s">
        <v>3974</v>
      </c>
      <c r="E379" s="7"/>
      <c r="F379" s="53">
        <v>350</v>
      </c>
      <c r="G379" s="53">
        <v>216</v>
      </c>
      <c r="H379" s="225">
        <f t="shared" si="82"/>
        <v>566</v>
      </c>
      <c r="I379" s="333">
        <v>2</v>
      </c>
      <c r="J379" s="333">
        <v>2</v>
      </c>
      <c r="K379" s="328">
        <f>SUM(I379:J380)</f>
        <v>4</v>
      </c>
    </row>
    <row r="380" spans="1:11" ht="15.6" customHeight="1">
      <c r="A380" s="334"/>
      <c r="B380" s="332"/>
      <c r="C380" s="21" t="s">
        <v>3966</v>
      </c>
      <c r="D380" s="68" t="s">
        <v>3975</v>
      </c>
      <c r="E380" s="7"/>
      <c r="F380" s="53">
        <v>418</v>
      </c>
      <c r="G380" s="53">
        <v>285</v>
      </c>
      <c r="H380" s="225">
        <f t="shared" si="82"/>
        <v>703</v>
      </c>
      <c r="I380" s="334"/>
      <c r="J380" s="334"/>
      <c r="K380" s="330"/>
    </row>
    <row r="381" spans="1:11" ht="15.6" customHeight="1">
      <c r="A381" s="9"/>
      <c r="B381" s="134"/>
      <c r="C381" s="21"/>
      <c r="D381" s="68"/>
      <c r="E381" s="225" t="s">
        <v>5640</v>
      </c>
      <c r="F381" s="63">
        <f>SUM(F379:F380)</f>
        <v>768</v>
      </c>
      <c r="G381" s="63">
        <f t="shared" ref="G381:K381" si="95">SUM(G379:G380)</f>
        <v>501</v>
      </c>
      <c r="H381" s="63">
        <f t="shared" si="95"/>
        <v>1269</v>
      </c>
      <c r="I381" s="63">
        <f t="shared" si="95"/>
        <v>2</v>
      </c>
      <c r="J381" s="63">
        <f t="shared" si="95"/>
        <v>2</v>
      </c>
      <c r="K381" s="63">
        <f t="shared" si="95"/>
        <v>4</v>
      </c>
    </row>
    <row r="382" spans="1:11" ht="15.6" customHeight="1">
      <c r="A382" s="333">
        <v>90</v>
      </c>
      <c r="B382" s="331" t="s">
        <v>5637</v>
      </c>
      <c r="C382" s="21" t="s">
        <v>3977</v>
      </c>
      <c r="D382" s="68" t="s">
        <v>3976</v>
      </c>
      <c r="E382" s="7"/>
      <c r="F382" s="53">
        <v>330</v>
      </c>
      <c r="G382" s="53">
        <v>214</v>
      </c>
      <c r="H382" s="225">
        <f t="shared" si="82"/>
        <v>544</v>
      </c>
      <c r="I382" s="333">
        <v>2</v>
      </c>
      <c r="J382" s="333">
        <v>2</v>
      </c>
      <c r="K382" s="328">
        <f>SUM(I382:J383)</f>
        <v>4</v>
      </c>
    </row>
    <row r="383" spans="1:11" ht="15.6" customHeight="1">
      <c r="A383" s="334"/>
      <c r="B383" s="332"/>
      <c r="C383" s="21" t="s">
        <v>3977</v>
      </c>
      <c r="D383" s="68" t="s">
        <v>3978</v>
      </c>
      <c r="E383" s="7"/>
      <c r="F383" s="53">
        <v>416</v>
      </c>
      <c r="G383" s="53">
        <v>322</v>
      </c>
      <c r="H383" s="225">
        <f t="shared" si="82"/>
        <v>738</v>
      </c>
      <c r="I383" s="334"/>
      <c r="J383" s="334"/>
      <c r="K383" s="330"/>
    </row>
    <row r="384" spans="1:11" ht="15.6" customHeight="1">
      <c r="A384" s="9"/>
      <c r="B384" s="134"/>
      <c r="C384" s="21"/>
      <c r="D384" s="68"/>
      <c r="E384" s="225" t="s">
        <v>5640</v>
      </c>
      <c r="F384" s="63">
        <f>SUM(F382:F383)</f>
        <v>746</v>
      </c>
      <c r="G384" s="63">
        <f t="shared" ref="G384:K384" si="96">SUM(G382:G383)</f>
        <v>536</v>
      </c>
      <c r="H384" s="63">
        <f t="shared" si="96"/>
        <v>1282</v>
      </c>
      <c r="I384" s="63">
        <f t="shared" si="96"/>
        <v>2</v>
      </c>
      <c r="J384" s="63">
        <f t="shared" si="96"/>
        <v>2</v>
      </c>
      <c r="K384" s="63">
        <f t="shared" si="96"/>
        <v>4</v>
      </c>
    </row>
    <row r="385" spans="1:11" ht="15.6" customHeight="1">
      <c r="A385" s="333">
        <v>91</v>
      </c>
      <c r="B385" s="331" t="s">
        <v>5637</v>
      </c>
      <c r="C385" s="21" t="s">
        <v>3977</v>
      </c>
      <c r="D385" s="68" t="s">
        <v>3979</v>
      </c>
      <c r="E385" s="7"/>
      <c r="F385" s="53">
        <v>318</v>
      </c>
      <c r="G385" s="53">
        <v>244</v>
      </c>
      <c r="H385" s="225">
        <f t="shared" si="82"/>
        <v>562</v>
      </c>
      <c r="I385" s="333">
        <v>2</v>
      </c>
      <c r="J385" s="333">
        <v>2</v>
      </c>
      <c r="K385" s="328">
        <f>SUM(I385:J386)</f>
        <v>4</v>
      </c>
    </row>
    <row r="386" spans="1:11" ht="15.6" customHeight="1">
      <c r="A386" s="334"/>
      <c r="B386" s="332"/>
      <c r="C386" s="21" t="s">
        <v>3977</v>
      </c>
      <c r="D386" s="68" t="s">
        <v>3980</v>
      </c>
      <c r="E386" s="7"/>
      <c r="F386" s="53">
        <v>604</v>
      </c>
      <c r="G386" s="53">
        <v>439</v>
      </c>
      <c r="H386" s="225">
        <f t="shared" si="82"/>
        <v>1043</v>
      </c>
      <c r="I386" s="334"/>
      <c r="J386" s="334"/>
      <c r="K386" s="330"/>
    </row>
    <row r="387" spans="1:11" ht="26.45" customHeight="1">
      <c r="A387" s="9"/>
      <c r="B387" s="134"/>
      <c r="C387" s="21"/>
      <c r="D387" s="68"/>
      <c r="E387" s="225" t="s">
        <v>5640</v>
      </c>
      <c r="F387" s="63">
        <f>SUM(F385:F386)</f>
        <v>922</v>
      </c>
      <c r="G387" s="63">
        <f t="shared" ref="G387:K387" si="97">SUM(G385:G386)</f>
        <v>683</v>
      </c>
      <c r="H387" s="63">
        <f t="shared" si="97"/>
        <v>1605</v>
      </c>
      <c r="I387" s="63">
        <f t="shared" si="97"/>
        <v>2</v>
      </c>
      <c r="J387" s="63">
        <f t="shared" si="97"/>
        <v>2</v>
      </c>
      <c r="K387" s="63">
        <f t="shared" si="97"/>
        <v>4</v>
      </c>
    </row>
    <row r="388" spans="1:11" ht="15.6" customHeight="1">
      <c r="A388" s="333">
        <v>92</v>
      </c>
      <c r="B388" s="331" t="s">
        <v>5638</v>
      </c>
      <c r="C388" s="21" t="s">
        <v>3982</v>
      </c>
      <c r="D388" s="68" t="s">
        <v>3981</v>
      </c>
      <c r="E388" s="7"/>
      <c r="F388" s="53">
        <v>341</v>
      </c>
      <c r="G388" s="53">
        <v>224</v>
      </c>
      <c r="H388" s="225">
        <f t="shared" si="82"/>
        <v>565</v>
      </c>
      <c r="I388" s="333">
        <v>2</v>
      </c>
      <c r="J388" s="333">
        <v>2</v>
      </c>
      <c r="K388" s="328">
        <f>SUM(I388:J391)</f>
        <v>4</v>
      </c>
    </row>
    <row r="389" spans="1:11" ht="15.6" customHeight="1">
      <c r="A389" s="336"/>
      <c r="B389" s="335"/>
      <c r="C389" s="21" t="s">
        <v>3982</v>
      </c>
      <c r="D389" s="68" t="s">
        <v>3983</v>
      </c>
      <c r="E389" s="7"/>
      <c r="F389" s="53">
        <v>349</v>
      </c>
      <c r="G389" s="53">
        <v>245</v>
      </c>
      <c r="H389" s="225">
        <f t="shared" si="82"/>
        <v>594</v>
      </c>
      <c r="I389" s="336"/>
      <c r="J389" s="336"/>
      <c r="K389" s="329"/>
    </row>
    <row r="390" spans="1:11" ht="15.6" customHeight="1">
      <c r="A390" s="336"/>
      <c r="B390" s="335"/>
      <c r="C390" s="21" t="s">
        <v>3982</v>
      </c>
      <c r="D390" s="68" t="s">
        <v>3984</v>
      </c>
      <c r="E390" s="7"/>
      <c r="F390" s="53">
        <v>446</v>
      </c>
      <c r="G390" s="53">
        <v>296</v>
      </c>
      <c r="H390" s="225">
        <f t="shared" si="82"/>
        <v>742</v>
      </c>
      <c r="I390" s="336"/>
      <c r="J390" s="336"/>
      <c r="K390" s="329"/>
    </row>
    <row r="391" spans="1:11" ht="15.6" customHeight="1">
      <c r="A391" s="334"/>
      <c r="B391" s="332"/>
      <c r="C391" s="21" t="s">
        <v>3982</v>
      </c>
      <c r="D391" s="68" t="s">
        <v>3985</v>
      </c>
      <c r="E391" s="7"/>
      <c r="F391" s="53">
        <v>160</v>
      </c>
      <c r="G391" s="53">
        <v>133</v>
      </c>
      <c r="H391" s="225">
        <f t="shared" si="82"/>
        <v>293</v>
      </c>
      <c r="I391" s="334"/>
      <c r="J391" s="334"/>
      <c r="K391" s="330"/>
    </row>
    <row r="392" spans="1:11" ht="32.450000000000003" customHeight="1">
      <c r="A392" s="9"/>
      <c r="B392" s="134"/>
      <c r="C392" s="21"/>
      <c r="D392" s="68"/>
      <c r="E392" s="225" t="s">
        <v>5640</v>
      </c>
      <c r="F392" s="63">
        <f>SUM(F388:F391)</f>
        <v>1296</v>
      </c>
      <c r="G392" s="63">
        <f t="shared" ref="G392:K392" si="98">SUM(G388:G391)</f>
        <v>898</v>
      </c>
      <c r="H392" s="63">
        <f t="shared" si="98"/>
        <v>2194</v>
      </c>
      <c r="I392" s="63">
        <f t="shared" si="98"/>
        <v>2</v>
      </c>
      <c r="J392" s="63">
        <f t="shared" si="98"/>
        <v>2</v>
      </c>
      <c r="K392" s="63">
        <f t="shared" si="98"/>
        <v>4</v>
      </c>
    </row>
    <row r="393" spans="1:11" ht="15.6" customHeight="1">
      <c r="A393" s="333">
        <v>93</v>
      </c>
      <c r="B393" s="331" t="s">
        <v>5638</v>
      </c>
      <c r="C393" s="21" t="s">
        <v>3982</v>
      </c>
      <c r="D393" s="68" t="s">
        <v>3986</v>
      </c>
      <c r="E393" s="7"/>
      <c r="F393" s="53">
        <v>426</v>
      </c>
      <c r="G393" s="53">
        <v>299</v>
      </c>
      <c r="H393" s="225">
        <f t="shared" si="82"/>
        <v>725</v>
      </c>
      <c r="I393" s="333">
        <v>2</v>
      </c>
      <c r="J393" s="333">
        <v>2</v>
      </c>
      <c r="K393" s="328">
        <f>SUM(I393:J395)</f>
        <v>4</v>
      </c>
    </row>
    <row r="394" spans="1:11" ht="15.6" customHeight="1">
      <c r="A394" s="336"/>
      <c r="B394" s="335"/>
      <c r="C394" s="21" t="s">
        <v>3982</v>
      </c>
      <c r="D394" s="68" t="s">
        <v>3987</v>
      </c>
      <c r="E394" s="7"/>
      <c r="F394" s="53">
        <v>256</v>
      </c>
      <c r="G394" s="53">
        <v>195</v>
      </c>
      <c r="H394" s="225">
        <f t="shared" si="82"/>
        <v>451</v>
      </c>
      <c r="I394" s="336"/>
      <c r="J394" s="336"/>
      <c r="K394" s="329"/>
    </row>
    <row r="395" spans="1:11" ht="15.6" customHeight="1">
      <c r="A395" s="334"/>
      <c r="B395" s="332"/>
      <c r="C395" s="21" t="s">
        <v>3982</v>
      </c>
      <c r="D395" s="68" t="s">
        <v>3988</v>
      </c>
      <c r="E395" s="7"/>
      <c r="F395" s="53">
        <v>244</v>
      </c>
      <c r="G395" s="53">
        <v>170</v>
      </c>
      <c r="H395" s="225">
        <f t="shared" si="82"/>
        <v>414</v>
      </c>
      <c r="I395" s="334"/>
      <c r="J395" s="334"/>
      <c r="K395" s="330"/>
    </row>
    <row r="396" spans="1:11" ht="20.45" customHeight="1">
      <c r="A396" s="9"/>
      <c r="B396" s="134"/>
      <c r="C396" s="21"/>
      <c r="D396" s="68"/>
      <c r="E396" s="225" t="s">
        <v>5640</v>
      </c>
      <c r="F396" s="63">
        <f>SUM(F393:F395)</f>
        <v>926</v>
      </c>
      <c r="G396" s="63">
        <f t="shared" ref="G396:K396" si="99">SUM(G393:G395)</f>
        <v>664</v>
      </c>
      <c r="H396" s="63">
        <f t="shared" si="99"/>
        <v>1590</v>
      </c>
      <c r="I396" s="63">
        <f t="shared" si="99"/>
        <v>2</v>
      </c>
      <c r="J396" s="63">
        <f t="shared" si="99"/>
        <v>2</v>
      </c>
      <c r="K396" s="63">
        <f t="shared" si="99"/>
        <v>4</v>
      </c>
    </row>
    <row r="397" spans="1:11" ht="15.6" customHeight="1">
      <c r="A397" s="333">
        <v>94</v>
      </c>
      <c r="B397" s="331" t="s">
        <v>5639</v>
      </c>
      <c r="C397" s="21" t="s">
        <v>3990</v>
      </c>
      <c r="D397" s="68" t="s">
        <v>3989</v>
      </c>
      <c r="E397" s="7"/>
      <c r="F397" s="53">
        <v>316</v>
      </c>
      <c r="G397" s="53">
        <v>229</v>
      </c>
      <c r="H397" s="225">
        <f t="shared" si="82"/>
        <v>545</v>
      </c>
      <c r="I397" s="333">
        <v>2</v>
      </c>
      <c r="J397" s="333">
        <v>2</v>
      </c>
      <c r="K397" s="328">
        <f>SUM(I397:J399)</f>
        <v>4</v>
      </c>
    </row>
    <row r="398" spans="1:11" ht="15.6" customHeight="1">
      <c r="A398" s="336"/>
      <c r="B398" s="335"/>
      <c r="C398" s="21" t="s">
        <v>3990</v>
      </c>
      <c r="D398" s="68" t="s">
        <v>3991</v>
      </c>
      <c r="E398" s="7"/>
      <c r="F398" s="53">
        <v>214</v>
      </c>
      <c r="G398" s="53">
        <v>144</v>
      </c>
      <c r="H398" s="225">
        <f t="shared" si="82"/>
        <v>358</v>
      </c>
      <c r="I398" s="336"/>
      <c r="J398" s="336"/>
      <c r="K398" s="329"/>
    </row>
    <row r="399" spans="1:11" ht="15.6" customHeight="1">
      <c r="A399" s="334"/>
      <c r="B399" s="332"/>
      <c r="C399" s="21" t="s">
        <v>3990</v>
      </c>
      <c r="D399" s="68" t="s">
        <v>3992</v>
      </c>
      <c r="E399" s="7"/>
      <c r="F399" s="53">
        <v>327</v>
      </c>
      <c r="G399" s="53">
        <v>232</v>
      </c>
      <c r="H399" s="225">
        <f t="shared" si="82"/>
        <v>559</v>
      </c>
      <c r="I399" s="334"/>
      <c r="J399" s="334"/>
      <c r="K399" s="330"/>
    </row>
    <row r="400" spans="1:11" ht="15.6" customHeight="1">
      <c r="A400" s="9"/>
      <c r="B400" s="134"/>
      <c r="C400" s="21"/>
      <c r="D400" s="68"/>
      <c r="E400" s="225" t="s">
        <v>5640</v>
      </c>
      <c r="F400" s="63">
        <f>SUM(F397:F399)</f>
        <v>857</v>
      </c>
      <c r="G400" s="63">
        <f t="shared" ref="G400:K400" si="100">SUM(G397:G399)</f>
        <v>605</v>
      </c>
      <c r="H400" s="63">
        <f t="shared" si="100"/>
        <v>1462</v>
      </c>
      <c r="I400" s="63">
        <f t="shared" si="100"/>
        <v>2</v>
      </c>
      <c r="J400" s="63">
        <f t="shared" si="100"/>
        <v>2</v>
      </c>
      <c r="K400" s="63">
        <f t="shared" si="100"/>
        <v>4</v>
      </c>
    </row>
    <row r="401" spans="1:11" ht="15.6" customHeight="1">
      <c r="A401" s="333">
        <v>95</v>
      </c>
      <c r="B401" s="331" t="s">
        <v>5639</v>
      </c>
      <c r="C401" s="21" t="s">
        <v>3990</v>
      </c>
      <c r="D401" s="68" t="s">
        <v>3993</v>
      </c>
      <c r="E401" s="7"/>
      <c r="F401" s="53">
        <v>488</v>
      </c>
      <c r="G401" s="53">
        <v>267</v>
      </c>
      <c r="H401" s="225">
        <f t="shared" si="82"/>
        <v>755</v>
      </c>
      <c r="I401" s="333">
        <v>2</v>
      </c>
      <c r="J401" s="333">
        <v>2</v>
      </c>
      <c r="K401" s="328">
        <f>SUM(I401:J404)</f>
        <v>4</v>
      </c>
    </row>
    <row r="402" spans="1:11" ht="15.6" customHeight="1">
      <c r="A402" s="336"/>
      <c r="B402" s="335"/>
      <c r="C402" s="21" t="s">
        <v>3990</v>
      </c>
      <c r="D402" s="68" t="s">
        <v>3994</v>
      </c>
      <c r="E402" s="7"/>
      <c r="F402" s="53">
        <v>327</v>
      </c>
      <c r="G402" s="53">
        <v>212</v>
      </c>
      <c r="H402" s="225">
        <f t="shared" si="82"/>
        <v>539</v>
      </c>
      <c r="I402" s="336"/>
      <c r="J402" s="336"/>
      <c r="K402" s="329"/>
    </row>
    <row r="403" spans="1:11" ht="15.6" customHeight="1">
      <c r="A403" s="336"/>
      <c r="B403" s="335"/>
      <c r="C403" s="21" t="s">
        <v>3990</v>
      </c>
      <c r="D403" s="68" t="s">
        <v>3995</v>
      </c>
      <c r="E403" s="7"/>
      <c r="F403" s="53">
        <v>23</v>
      </c>
      <c r="G403" s="53">
        <v>15</v>
      </c>
      <c r="H403" s="225">
        <f t="shared" si="82"/>
        <v>38</v>
      </c>
      <c r="I403" s="336"/>
      <c r="J403" s="336"/>
      <c r="K403" s="329"/>
    </row>
    <row r="404" spans="1:11" ht="15.6" customHeight="1">
      <c r="A404" s="334"/>
      <c r="B404" s="332"/>
      <c r="C404" s="21" t="s">
        <v>3990</v>
      </c>
      <c r="D404" s="68" t="s">
        <v>3996</v>
      </c>
      <c r="E404" s="7"/>
      <c r="F404" s="53">
        <v>28</v>
      </c>
      <c r="G404" s="53">
        <v>17</v>
      </c>
      <c r="H404" s="225">
        <f t="shared" si="82"/>
        <v>45</v>
      </c>
      <c r="I404" s="334"/>
      <c r="J404" s="334"/>
      <c r="K404" s="330"/>
    </row>
    <row r="405" spans="1:11" ht="15.6" customHeight="1">
      <c r="A405" s="9"/>
      <c r="B405" s="134"/>
      <c r="C405" s="21"/>
      <c r="D405" s="68"/>
      <c r="E405" s="225" t="s">
        <v>5640</v>
      </c>
      <c r="F405" s="63">
        <f>SUM(F401:F404)</f>
        <v>866</v>
      </c>
      <c r="G405" s="63">
        <f t="shared" ref="G405:K405" si="101">SUM(G401:G404)</f>
        <v>511</v>
      </c>
      <c r="H405" s="63">
        <f t="shared" si="101"/>
        <v>1377</v>
      </c>
      <c r="I405" s="63">
        <f t="shared" si="101"/>
        <v>2</v>
      </c>
      <c r="J405" s="63">
        <f t="shared" si="101"/>
        <v>2</v>
      </c>
      <c r="K405" s="63">
        <f t="shared" si="101"/>
        <v>4</v>
      </c>
    </row>
    <row r="406" spans="1:11" ht="15.6" customHeight="1">
      <c r="A406" s="333">
        <v>96</v>
      </c>
      <c r="B406" s="331" t="s">
        <v>5639</v>
      </c>
      <c r="C406" s="21" t="s">
        <v>3990</v>
      </c>
      <c r="D406" s="68" t="s">
        <v>3997</v>
      </c>
      <c r="E406" s="7"/>
      <c r="F406" s="53">
        <v>213</v>
      </c>
      <c r="G406" s="53">
        <v>131</v>
      </c>
      <c r="H406" s="225">
        <f t="shared" si="82"/>
        <v>344</v>
      </c>
      <c r="I406" s="333">
        <v>2</v>
      </c>
      <c r="J406" s="333">
        <v>2</v>
      </c>
      <c r="K406" s="328">
        <f>SUM(I406:J410)</f>
        <v>4</v>
      </c>
    </row>
    <row r="407" spans="1:11" ht="15.6" customHeight="1">
      <c r="A407" s="336"/>
      <c r="B407" s="335"/>
      <c r="C407" s="21" t="s">
        <v>3990</v>
      </c>
      <c r="D407" s="68" t="s">
        <v>3998</v>
      </c>
      <c r="E407" s="7"/>
      <c r="F407" s="53">
        <v>170</v>
      </c>
      <c r="G407" s="53">
        <v>113</v>
      </c>
      <c r="H407" s="225">
        <f t="shared" si="82"/>
        <v>283</v>
      </c>
      <c r="I407" s="336"/>
      <c r="J407" s="336"/>
      <c r="K407" s="329"/>
    </row>
    <row r="408" spans="1:11" ht="15.6" customHeight="1">
      <c r="A408" s="336"/>
      <c r="B408" s="335"/>
      <c r="C408" s="21" t="s">
        <v>3990</v>
      </c>
      <c r="D408" s="68" t="s">
        <v>3999</v>
      </c>
      <c r="E408" s="7"/>
      <c r="F408" s="53">
        <v>389</v>
      </c>
      <c r="G408" s="53">
        <v>262</v>
      </c>
      <c r="H408" s="225">
        <f t="shared" si="82"/>
        <v>651</v>
      </c>
      <c r="I408" s="336"/>
      <c r="J408" s="336"/>
      <c r="K408" s="329"/>
    </row>
    <row r="409" spans="1:11" ht="15.6" customHeight="1">
      <c r="A409" s="336"/>
      <c r="B409" s="335"/>
      <c r="C409" s="21" t="s">
        <v>3990</v>
      </c>
      <c r="D409" s="68" t="s">
        <v>4000</v>
      </c>
      <c r="E409" s="7"/>
      <c r="F409" s="53">
        <v>257</v>
      </c>
      <c r="G409" s="53">
        <v>178</v>
      </c>
      <c r="H409" s="225">
        <f t="shared" si="82"/>
        <v>435</v>
      </c>
      <c r="I409" s="336"/>
      <c r="J409" s="336"/>
      <c r="K409" s="329"/>
    </row>
    <row r="410" spans="1:11" ht="15.6" customHeight="1">
      <c r="A410" s="334"/>
      <c r="B410" s="332"/>
      <c r="C410" s="21" t="s">
        <v>3990</v>
      </c>
      <c r="D410" s="68" t="s">
        <v>4001</v>
      </c>
      <c r="E410" s="7"/>
      <c r="F410" s="53">
        <v>218</v>
      </c>
      <c r="G410" s="53">
        <v>239</v>
      </c>
      <c r="H410" s="225">
        <f t="shared" si="82"/>
        <v>457</v>
      </c>
      <c r="I410" s="334"/>
      <c r="J410" s="334"/>
      <c r="K410" s="330"/>
    </row>
    <row r="411" spans="1:11" ht="15.6" customHeight="1">
      <c r="A411" s="9"/>
      <c r="B411" s="134"/>
      <c r="C411" s="21"/>
      <c r="D411" s="68"/>
      <c r="E411" s="225" t="s">
        <v>5640</v>
      </c>
      <c r="F411" s="63">
        <f>SUM(F406:F410)</f>
        <v>1247</v>
      </c>
      <c r="G411" s="63">
        <f t="shared" ref="G411:K411" si="102">SUM(G406:G410)</f>
        <v>923</v>
      </c>
      <c r="H411" s="63">
        <f t="shared" si="102"/>
        <v>2170</v>
      </c>
      <c r="I411" s="63">
        <f t="shared" si="102"/>
        <v>2</v>
      </c>
      <c r="J411" s="63">
        <f t="shared" si="102"/>
        <v>2</v>
      </c>
      <c r="K411" s="63">
        <f t="shared" si="102"/>
        <v>4</v>
      </c>
    </row>
    <row r="412" spans="1:11" ht="15.6" customHeight="1">
      <c r="A412" s="333">
        <v>97</v>
      </c>
      <c r="B412" s="331" t="s">
        <v>5639</v>
      </c>
      <c r="C412" s="21" t="s">
        <v>3990</v>
      </c>
      <c r="D412" s="68" t="s">
        <v>4002</v>
      </c>
      <c r="E412" s="7"/>
      <c r="F412" s="53">
        <v>362</v>
      </c>
      <c r="G412" s="53">
        <v>226</v>
      </c>
      <c r="H412" s="225">
        <f t="shared" si="82"/>
        <v>588</v>
      </c>
      <c r="I412" s="333">
        <v>2</v>
      </c>
      <c r="J412" s="333">
        <v>2</v>
      </c>
      <c r="K412" s="328">
        <f>SUM(I412:J415)</f>
        <v>4</v>
      </c>
    </row>
    <row r="413" spans="1:11" ht="15.6" customHeight="1">
      <c r="A413" s="336"/>
      <c r="B413" s="335"/>
      <c r="C413" s="21" t="s">
        <v>3990</v>
      </c>
      <c r="D413" s="68" t="s">
        <v>4003</v>
      </c>
      <c r="E413" s="7"/>
      <c r="F413" s="53">
        <v>308</v>
      </c>
      <c r="G413" s="53">
        <v>263</v>
      </c>
      <c r="H413" s="225">
        <f t="shared" si="82"/>
        <v>571</v>
      </c>
      <c r="I413" s="336"/>
      <c r="J413" s="336"/>
      <c r="K413" s="329"/>
    </row>
    <row r="414" spans="1:11" ht="15.6" customHeight="1">
      <c r="A414" s="336"/>
      <c r="B414" s="335"/>
      <c r="C414" s="21" t="s">
        <v>3990</v>
      </c>
      <c r="D414" s="68" t="s">
        <v>4004</v>
      </c>
      <c r="E414" s="7"/>
      <c r="F414" s="53">
        <v>311</v>
      </c>
      <c r="G414" s="53">
        <v>199</v>
      </c>
      <c r="H414" s="225">
        <f t="shared" ref="H414:H415" si="103">SUM(F414:G414)</f>
        <v>510</v>
      </c>
      <c r="I414" s="336"/>
      <c r="J414" s="336"/>
      <c r="K414" s="329"/>
    </row>
    <row r="415" spans="1:11" ht="15.6" customHeight="1">
      <c r="A415" s="334"/>
      <c r="B415" s="332"/>
      <c r="C415" s="21" t="s">
        <v>3990</v>
      </c>
      <c r="D415" s="68" t="s">
        <v>4005</v>
      </c>
      <c r="E415" s="7"/>
      <c r="F415" s="53">
        <v>192</v>
      </c>
      <c r="G415" s="53">
        <v>143</v>
      </c>
      <c r="H415" s="225">
        <f t="shared" si="103"/>
        <v>335</v>
      </c>
      <c r="I415" s="334"/>
      <c r="J415" s="334"/>
      <c r="K415" s="330"/>
    </row>
    <row r="416" spans="1:11" ht="14.45" customHeight="1">
      <c r="A416" s="9"/>
      <c r="B416" s="134"/>
      <c r="C416" s="21"/>
      <c r="D416" s="68"/>
      <c r="E416" s="225" t="s">
        <v>5640</v>
      </c>
      <c r="F416" s="63">
        <f>SUM(F412:F415)</f>
        <v>1173</v>
      </c>
      <c r="G416" s="63">
        <f t="shared" ref="G416:K416" si="104">SUM(G412:G415)</f>
        <v>831</v>
      </c>
      <c r="H416" s="63">
        <f t="shared" si="104"/>
        <v>2004</v>
      </c>
      <c r="I416" s="63">
        <f t="shared" si="104"/>
        <v>2</v>
      </c>
      <c r="J416" s="63">
        <f t="shared" si="104"/>
        <v>2</v>
      </c>
      <c r="K416" s="63">
        <f t="shared" si="104"/>
        <v>4</v>
      </c>
    </row>
    <row r="417" spans="1:11" ht="12.6" customHeight="1">
      <c r="A417" s="340">
        <v>98</v>
      </c>
      <c r="B417" s="347" t="s">
        <v>5956</v>
      </c>
      <c r="C417" s="245" t="s">
        <v>5952</v>
      </c>
      <c r="D417" s="244">
        <v>429010101</v>
      </c>
      <c r="E417" s="7"/>
      <c r="F417" s="9">
        <v>238</v>
      </c>
      <c r="G417" s="9">
        <v>159</v>
      </c>
      <c r="H417" s="225">
        <f>SUM(F417:G417)</f>
        <v>397</v>
      </c>
      <c r="I417" s="340">
        <v>2</v>
      </c>
      <c r="J417" s="340">
        <v>2</v>
      </c>
      <c r="K417" s="350">
        <f>SUM(I417:J417)</f>
        <v>4</v>
      </c>
    </row>
    <row r="418" spans="1:11" ht="12.6" customHeight="1">
      <c r="A418" s="341"/>
      <c r="B418" s="348"/>
      <c r="C418" s="245" t="s">
        <v>5952</v>
      </c>
      <c r="D418" s="244">
        <v>429010102</v>
      </c>
      <c r="E418" s="7"/>
      <c r="F418" s="9">
        <v>173</v>
      </c>
      <c r="G418" s="9">
        <v>124</v>
      </c>
      <c r="H418" s="225">
        <f t="shared" ref="H418:H462" si="105">SUM(F418:G418)</f>
        <v>297</v>
      </c>
      <c r="I418" s="341"/>
      <c r="J418" s="341"/>
      <c r="K418" s="351"/>
    </row>
    <row r="419" spans="1:11" ht="12.6" customHeight="1">
      <c r="A419" s="341"/>
      <c r="B419" s="348"/>
      <c r="C419" s="245" t="s">
        <v>5952</v>
      </c>
      <c r="D419" s="244">
        <v>429010103</v>
      </c>
      <c r="E419" s="7"/>
      <c r="F419" s="9">
        <v>289</v>
      </c>
      <c r="G419" s="9">
        <v>226</v>
      </c>
      <c r="H419" s="225">
        <f t="shared" si="105"/>
        <v>515</v>
      </c>
      <c r="I419" s="341"/>
      <c r="J419" s="341"/>
      <c r="K419" s="351"/>
    </row>
    <row r="420" spans="1:11" ht="12.6" customHeight="1">
      <c r="A420" s="341"/>
      <c r="B420" s="348"/>
      <c r="C420" s="245" t="s">
        <v>5952</v>
      </c>
      <c r="D420" s="244">
        <v>429010104</v>
      </c>
      <c r="E420" s="7"/>
      <c r="F420" s="9">
        <v>128</v>
      </c>
      <c r="G420" s="9">
        <v>94</v>
      </c>
      <c r="H420" s="225">
        <f t="shared" si="105"/>
        <v>222</v>
      </c>
      <c r="I420" s="342"/>
      <c r="J420" s="342"/>
      <c r="K420" s="352"/>
    </row>
    <row r="421" spans="1:11" ht="12.6" customHeight="1">
      <c r="A421" s="341"/>
      <c r="B421" s="349"/>
      <c r="C421" s="106"/>
      <c r="D421" s="244"/>
      <c r="E421" s="225" t="s">
        <v>5640</v>
      </c>
      <c r="F421" s="225">
        <f>SUM(F417:F420)</f>
        <v>828</v>
      </c>
      <c r="G421" s="225">
        <f t="shared" ref="G421:K421" si="106">SUM(G417:G420)</f>
        <v>603</v>
      </c>
      <c r="H421" s="225">
        <f t="shared" si="106"/>
        <v>1431</v>
      </c>
      <c r="I421" s="225">
        <f t="shared" si="106"/>
        <v>2</v>
      </c>
      <c r="J421" s="225">
        <f t="shared" si="106"/>
        <v>2</v>
      </c>
      <c r="K421" s="225">
        <f t="shared" si="106"/>
        <v>4</v>
      </c>
    </row>
    <row r="422" spans="1:11" ht="12.6" customHeight="1">
      <c r="A422" s="340">
        <v>99</v>
      </c>
      <c r="B422" s="347" t="s">
        <v>5957</v>
      </c>
      <c r="C422" s="245" t="s">
        <v>5952</v>
      </c>
      <c r="D422" s="244">
        <v>429010201</v>
      </c>
      <c r="E422" s="7"/>
      <c r="F422" s="9">
        <v>120</v>
      </c>
      <c r="G422" s="9">
        <v>79</v>
      </c>
      <c r="H422" s="225">
        <f t="shared" si="105"/>
        <v>199</v>
      </c>
      <c r="I422" s="353">
        <v>2</v>
      </c>
      <c r="J422" s="353">
        <v>2</v>
      </c>
      <c r="K422" s="328">
        <f>SUM(I422:J422)</f>
        <v>4</v>
      </c>
    </row>
    <row r="423" spans="1:11" ht="12.6" customHeight="1">
      <c r="A423" s="341"/>
      <c r="B423" s="348"/>
      <c r="C423" s="245" t="s">
        <v>5952</v>
      </c>
      <c r="D423" s="244">
        <v>429010202</v>
      </c>
      <c r="E423" s="7"/>
      <c r="F423" s="9">
        <v>45</v>
      </c>
      <c r="G423" s="9">
        <v>36</v>
      </c>
      <c r="H423" s="225">
        <f t="shared" si="105"/>
        <v>81</v>
      </c>
      <c r="I423" s="354"/>
      <c r="J423" s="354"/>
      <c r="K423" s="329"/>
    </row>
    <row r="424" spans="1:11" ht="12.6" customHeight="1">
      <c r="A424" s="341"/>
      <c r="B424" s="348"/>
      <c r="C424" s="245" t="s">
        <v>5952</v>
      </c>
      <c r="D424" s="244">
        <v>429010203</v>
      </c>
      <c r="E424" s="7"/>
      <c r="F424" s="9">
        <v>175</v>
      </c>
      <c r="G424" s="9">
        <v>135</v>
      </c>
      <c r="H424" s="225">
        <f t="shared" si="105"/>
        <v>310</v>
      </c>
      <c r="I424" s="354"/>
      <c r="J424" s="354"/>
      <c r="K424" s="329"/>
    </row>
    <row r="425" spans="1:11" ht="12.6" customHeight="1">
      <c r="A425" s="341"/>
      <c r="B425" s="348"/>
      <c r="C425" s="245" t="s">
        <v>5952</v>
      </c>
      <c r="D425" s="244">
        <v>429010204</v>
      </c>
      <c r="E425" s="7"/>
      <c r="F425" s="9">
        <v>349</v>
      </c>
      <c r="G425" s="9">
        <v>249</v>
      </c>
      <c r="H425" s="225">
        <f t="shared" si="105"/>
        <v>598</v>
      </c>
      <c r="I425" s="354"/>
      <c r="J425" s="354"/>
      <c r="K425" s="329"/>
    </row>
    <row r="426" spans="1:11" ht="12.6" customHeight="1">
      <c r="A426" s="341"/>
      <c r="B426" s="348"/>
      <c r="C426" s="245" t="s">
        <v>5952</v>
      </c>
      <c r="D426" s="244">
        <v>429010205</v>
      </c>
      <c r="E426" s="7"/>
      <c r="F426" s="9">
        <v>243</v>
      </c>
      <c r="G426" s="9">
        <v>194</v>
      </c>
      <c r="H426" s="225">
        <f t="shared" si="105"/>
        <v>437</v>
      </c>
      <c r="I426" s="354"/>
      <c r="J426" s="354"/>
      <c r="K426" s="329"/>
    </row>
    <row r="427" spans="1:11" ht="12.6" customHeight="1">
      <c r="A427" s="341"/>
      <c r="B427" s="348"/>
      <c r="C427" s="245" t="s">
        <v>5952</v>
      </c>
      <c r="D427" s="244">
        <v>429010206</v>
      </c>
      <c r="E427" s="7"/>
      <c r="F427" s="9">
        <v>130</v>
      </c>
      <c r="G427" s="9">
        <v>78</v>
      </c>
      <c r="H427" s="225">
        <f t="shared" si="105"/>
        <v>208</v>
      </c>
      <c r="I427" s="354"/>
      <c r="J427" s="354"/>
      <c r="K427" s="329"/>
    </row>
    <row r="428" spans="1:11" ht="12.6" customHeight="1">
      <c r="A428" s="342"/>
      <c r="B428" s="349"/>
      <c r="C428" s="245" t="s">
        <v>5952</v>
      </c>
      <c r="D428" s="244">
        <v>429010207</v>
      </c>
      <c r="E428" s="7"/>
      <c r="F428" s="9">
        <v>60</v>
      </c>
      <c r="G428" s="9">
        <v>41</v>
      </c>
      <c r="H428" s="225">
        <f t="shared" si="105"/>
        <v>101</v>
      </c>
      <c r="I428" s="355"/>
      <c r="J428" s="355"/>
      <c r="K428" s="330"/>
    </row>
    <row r="429" spans="1:11" ht="12.6" customHeight="1">
      <c r="A429" s="134"/>
      <c r="B429" s="134"/>
      <c r="C429" s="106"/>
      <c r="D429" s="244"/>
      <c r="E429" s="225" t="s">
        <v>5640</v>
      </c>
      <c r="F429" s="225">
        <f>SUM(F422:F428)</f>
        <v>1122</v>
      </c>
      <c r="G429" s="272">
        <f t="shared" ref="G429:K429" si="107">SUM(G422:G428)</f>
        <v>812</v>
      </c>
      <c r="H429" s="272">
        <f t="shared" si="107"/>
        <v>1934</v>
      </c>
      <c r="I429" s="272">
        <f t="shared" si="107"/>
        <v>2</v>
      </c>
      <c r="J429" s="272">
        <f t="shared" si="107"/>
        <v>2</v>
      </c>
      <c r="K429" s="272">
        <f t="shared" si="107"/>
        <v>4</v>
      </c>
    </row>
    <row r="430" spans="1:11" ht="13.15" customHeight="1">
      <c r="A430" s="340">
        <v>100</v>
      </c>
      <c r="B430" s="347" t="s">
        <v>5958</v>
      </c>
      <c r="C430" s="246" t="s">
        <v>5953</v>
      </c>
      <c r="D430" s="244">
        <v>429010301</v>
      </c>
      <c r="E430" s="7"/>
      <c r="F430" s="9">
        <v>311</v>
      </c>
      <c r="G430" s="9">
        <v>235</v>
      </c>
      <c r="H430" s="225">
        <f t="shared" si="105"/>
        <v>546</v>
      </c>
      <c r="I430" s="340">
        <v>2</v>
      </c>
      <c r="J430" s="340">
        <v>2</v>
      </c>
      <c r="K430" s="350">
        <f>SUM(I430:J430)</f>
        <v>4</v>
      </c>
    </row>
    <row r="431" spans="1:11" ht="13.15" customHeight="1">
      <c r="A431" s="341"/>
      <c r="B431" s="348"/>
      <c r="C431" s="246" t="s">
        <v>5953</v>
      </c>
      <c r="D431" s="244">
        <v>429010302</v>
      </c>
      <c r="E431" s="7"/>
      <c r="F431" s="9">
        <v>445</v>
      </c>
      <c r="G431" s="9">
        <v>269</v>
      </c>
      <c r="H431" s="225">
        <f t="shared" si="105"/>
        <v>714</v>
      </c>
      <c r="I431" s="341"/>
      <c r="J431" s="341"/>
      <c r="K431" s="351"/>
    </row>
    <row r="432" spans="1:11" ht="13.15" customHeight="1">
      <c r="A432" s="341"/>
      <c r="B432" s="348"/>
      <c r="C432" s="246" t="s">
        <v>5953</v>
      </c>
      <c r="D432" s="244">
        <v>429010303</v>
      </c>
      <c r="E432" s="7"/>
      <c r="F432" s="9">
        <v>406</v>
      </c>
      <c r="G432" s="9">
        <v>320</v>
      </c>
      <c r="H432" s="225">
        <f t="shared" si="105"/>
        <v>726</v>
      </c>
      <c r="I432" s="341"/>
      <c r="J432" s="341"/>
      <c r="K432" s="351"/>
    </row>
    <row r="433" spans="1:11" ht="13.15" customHeight="1">
      <c r="A433" s="341"/>
      <c r="B433" s="348"/>
      <c r="C433" s="246" t="s">
        <v>5953</v>
      </c>
      <c r="D433" s="244">
        <v>429010304</v>
      </c>
      <c r="E433" s="7"/>
      <c r="F433" s="9">
        <v>154</v>
      </c>
      <c r="G433" s="9">
        <v>108</v>
      </c>
      <c r="H433" s="225">
        <f t="shared" si="105"/>
        <v>262</v>
      </c>
      <c r="I433" s="341"/>
      <c r="J433" s="341"/>
      <c r="K433" s="351"/>
    </row>
    <row r="434" spans="1:11" ht="13.15" customHeight="1">
      <c r="A434" s="341"/>
      <c r="B434" s="348"/>
      <c r="C434" s="246" t="s">
        <v>5953</v>
      </c>
      <c r="D434" s="244">
        <v>429010305</v>
      </c>
      <c r="E434" s="7"/>
      <c r="F434" s="9">
        <v>370</v>
      </c>
      <c r="G434" s="9">
        <v>247</v>
      </c>
      <c r="H434" s="225">
        <f t="shared" si="105"/>
        <v>617</v>
      </c>
      <c r="I434" s="341"/>
      <c r="J434" s="341"/>
      <c r="K434" s="351"/>
    </row>
    <row r="435" spans="1:11" ht="13.15" customHeight="1">
      <c r="A435" s="342"/>
      <c r="B435" s="349"/>
      <c r="C435" s="246" t="s">
        <v>5953</v>
      </c>
      <c r="D435" s="244">
        <v>429010306</v>
      </c>
      <c r="E435" s="7"/>
      <c r="F435" s="9">
        <v>271</v>
      </c>
      <c r="G435" s="9">
        <v>216</v>
      </c>
      <c r="H435" s="225">
        <f t="shared" si="105"/>
        <v>487</v>
      </c>
      <c r="I435" s="342"/>
      <c r="J435" s="342"/>
      <c r="K435" s="352"/>
    </row>
    <row r="436" spans="1:11" ht="13.15" customHeight="1">
      <c r="A436" s="134"/>
      <c r="B436" s="134"/>
      <c r="C436" s="106"/>
      <c r="D436" s="244"/>
      <c r="E436" s="225" t="s">
        <v>5640</v>
      </c>
      <c r="F436" s="225">
        <f>SUM(F430:F435)</f>
        <v>1957</v>
      </c>
      <c r="G436" s="225">
        <f t="shared" ref="G436:K436" si="108">SUM(G430:G435)</f>
        <v>1395</v>
      </c>
      <c r="H436" s="225">
        <f t="shared" si="108"/>
        <v>3352</v>
      </c>
      <c r="I436" s="225">
        <f t="shared" si="108"/>
        <v>2</v>
      </c>
      <c r="J436" s="225">
        <f t="shared" si="108"/>
        <v>2</v>
      </c>
      <c r="K436" s="225">
        <f t="shared" si="108"/>
        <v>4</v>
      </c>
    </row>
    <row r="437" spans="1:11" ht="13.15" customHeight="1">
      <c r="A437" s="340">
        <v>101</v>
      </c>
      <c r="B437" s="347" t="s">
        <v>5959</v>
      </c>
      <c r="C437" s="246" t="s">
        <v>5953</v>
      </c>
      <c r="D437" s="244">
        <v>429010401</v>
      </c>
      <c r="E437" s="7"/>
      <c r="F437" s="9">
        <v>694</v>
      </c>
      <c r="G437" s="9">
        <v>551</v>
      </c>
      <c r="H437" s="225">
        <f t="shared" si="105"/>
        <v>1245</v>
      </c>
      <c r="I437" s="340">
        <v>2</v>
      </c>
      <c r="J437" s="340">
        <v>2</v>
      </c>
      <c r="K437" s="350">
        <f>SUM(I437:J437)</f>
        <v>4</v>
      </c>
    </row>
    <row r="438" spans="1:11" ht="16.149999999999999" customHeight="1">
      <c r="A438" s="342"/>
      <c r="B438" s="349"/>
      <c r="C438" s="246" t="s">
        <v>5953</v>
      </c>
      <c r="D438" s="244">
        <v>429010402</v>
      </c>
      <c r="E438" s="7"/>
      <c r="F438" s="9">
        <v>192</v>
      </c>
      <c r="G438" s="9">
        <v>145</v>
      </c>
      <c r="H438" s="225">
        <f t="shared" si="105"/>
        <v>337</v>
      </c>
      <c r="I438" s="342"/>
      <c r="J438" s="342"/>
      <c r="K438" s="352"/>
    </row>
    <row r="439" spans="1:11" ht="13.15" customHeight="1">
      <c r="A439" s="134"/>
      <c r="B439" s="134"/>
      <c r="C439" s="106"/>
      <c r="D439" s="244"/>
      <c r="E439" s="225" t="s">
        <v>5640</v>
      </c>
      <c r="F439" s="225">
        <f>SUM(F437:F438)</f>
        <v>886</v>
      </c>
      <c r="G439" s="225">
        <f t="shared" ref="G439:K439" si="109">SUM(G437:G438)</f>
        <v>696</v>
      </c>
      <c r="H439" s="225">
        <f t="shared" si="109"/>
        <v>1582</v>
      </c>
      <c r="I439" s="225">
        <f t="shared" si="109"/>
        <v>2</v>
      </c>
      <c r="J439" s="225">
        <f t="shared" si="109"/>
        <v>2</v>
      </c>
      <c r="K439" s="225">
        <f t="shared" si="109"/>
        <v>4</v>
      </c>
    </row>
    <row r="440" spans="1:11" ht="13.15" customHeight="1">
      <c r="A440" s="340">
        <v>102</v>
      </c>
      <c r="B440" s="347" t="s">
        <v>5959</v>
      </c>
      <c r="C440" s="246" t="s">
        <v>5953</v>
      </c>
      <c r="D440" s="244">
        <v>429010403</v>
      </c>
      <c r="E440" s="7"/>
      <c r="F440" s="9">
        <v>234</v>
      </c>
      <c r="G440" s="9">
        <v>183</v>
      </c>
      <c r="H440" s="225">
        <f t="shared" si="105"/>
        <v>417</v>
      </c>
      <c r="I440" s="340">
        <v>2</v>
      </c>
      <c r="J440" s="340">
        <v>2</v>
      </c>
      <c r="K440" s="350">
        <f>SUM(I440:J440)</f>
        <v>4</v>
      </c>
    </row>
    <row r="441" spans="1:11" ht="13.15" customHeight="1">
      <c r="A441" s="341"/>
      <c r="B441" s="348"/>
      <c r="C441" s="246" t="s">
        <v>5953</v>
      </c>
      <c r="D441" s="244">
        <v>429010404</v>
      </c>
      <c r="E441" s="7"/>
      <c r="F441" s="9">
        <v>251</v>
      </c>
      <c r="G441" s="9">
        <v>206</v>
      </c>
      <c r="H441" s="225">
        <f t="shared" si="105"/>
        <v>457</v>
      </c>
      <c r="I441" s="341"/>
      <c r="J441" s="341"/>
      <c r="K441" s="351"/>
    </row>
    <row r="442" spans="1:11" ht="13.15" customHeight="1">
      <c r="A442" s="341"/>
      <c r="B442" s="348"/>
      <c r="C442" s="246" t="s">
        <v>5953</v>
      </c>
      <c r="D442" s="244">
        <v>429010405</v>
      </c>
      <c r="E442" s="7"/>
      <c r="F442" s="9">
        <v>143</v>
      </c>
      <c r="G442" s="9">
        <v>93</v>
      </c>
      <c r="H442" s="225">
        <f t="shared" si="105"/>
        <v>236</v>
      </c>
      <c r="I442" s="341"/>
      <c r="J442" s="341"/>
      <c r="K442" s="351"/>
    </row>
    <row r="443" spans="1:11" ht="13.15" customHeight="1">
      <c r="A443" s="342"/>
      <c r="B443" s="349"/>
      <c r="C443" s="246" t="s">
        <v>5953</v>
      </c>
      <c r="D443" s="244">
        <v>429010406</v>
      </c>
      <c r="E443" s="7"/>
      <c r="F443" s="9">
        <v>225</v>
      </c>
      <c r="G443" s="9">
        <v>151</v>
      </c>
      <c r="H443" s="225">
        <f t="shared" si="105"/>
        <v>376</v>
      </c>
      <c r="I443" s="342"/>
      <c r="J443" s="342"/>
      <c r="K443" s="352"/>
    </row>
    <row r="444" spans="1:11" ht="13.15" customHeight="1">
      <c r="A444" s="134"/>
      <c r="B444" s="134"/>
      <c r="C444" s="106"/>
      <c r="D444" s="244"/>
      <c r="E444" s="225" t="s">
        <v>5640</v>
      </c>
      <c r="F444" s="225">
        <f>SUM(F440:F443)</f>
        <v>853</v>
      </c>
      <c r="G444" s="225">
        <f t="shared" ref="G444:K444" si="110">SUM(G440:G443)</f>
        <v>633</v>
      </c>
      <c r="H444" s="225">
        <f t="shared" si="110"/>
        <v>1486</v>
      </c>
      <c r="I444" s="225">
        <f t="shared" si="110"/>
        <v>2</v>
      </c>
      <c r="J444" s="225">
        <f t="shared" si="110"/>
        <v>2</v>
      </c>
      <c r="K444" s="225">
        <f t="shared" si="110"/>
        <v>4</v>
      </c>
    </row>
    <row r="445" spans="1:11" ht="13.15" customHeight="1">
      <c r="A445" s="340">
        <v>103</v>
      </c>
      <c r="B445" s="347" t="s">
        <v>5960</v>
      </c>
      <c r="C445" s="246" t="s">
        <v>5953</v>
      </c>
      <c r="D445" s="244">
        <v>429010501</v>
      </c>
      <c r="E445" s="7"/>
      <c r="F445" s="9">
        <v>108</v>
      </c>
      <c r="G445" s="9">
        <v>80</v>
      </c>
      <c r="H445" s="225">
        <f t="shared" si="105"/>
        <v>188</v>
      </c>
      <c r="I445" s="340">
        <v>2</v>
      </c>
      <c r="J445" s="340">
        <v>2</v>
      </c>
      <c r="K445" s="350">
        <f>SUM(I445:J445)</f>
        <v>4</v>
      </c>
    </row>
    <row r="446" spans="1:11" ht="13.15" customHeight="1">
      <c r="A446" s="341"/>
      <c r="B446" s="348"/>
      <c r="C446" s="246" t="s">
        <v>5953</v>
      </c>
      <c r="D446" s="244">
        <v>429010502</v>
      </c>
      <c r="E446" s="7"/>
      <c r="F446" s="9">
        <v>610</v>
      </c>
      <c r="G446" s="9">
        <v>449</v>
      </c>
      <c r="H446" s="225">
        <f t="shared" si="105"/>
        <v>1059</v>
      </c>
      <c r="I446" s="341"/>
      <c r="J446" s="341"/>
      <c r="K446" s="351"/>
    </row>
    <row r="447" spans="1:11" ht="13.15" customHeight="1">
      <c r="A447" s="341"/>
      <c r="B447" s="348"/>
      <c r="C447" s="246" t="s">
        <v>5953</v>
      </c>
      <c r="D447" s="244">
        <v>429010503</v>
      </c>
      <c r="E447" s="7"/>
      <c r="F447" s="9">
        <v>129</v>
      </c>
      <c r="G447" s="9">
        <v>89</v>
      </c>
      <c r="H447" s="225">
        <f t="shared" si="105"/>
        <v>218</v>
      </c>
      <c r="I447" s="341"/>
      <c r="J447" s="341"/>
      <c r="K447" s="351"/>
    </row>
    <row r="448" spans="1:11" ht="13.15" customHeight="1">
      <c r="A448" s="341"/>
      <c r="B448" s="348"/>
      <c r="C448" s="246" t="s">
        <v>5953</v>
      </c>
      <c r="D448" s="244">
        <v>429010504</v>
      </c>
      <c r="E448" s="7"/>
      <c r="F448" s="9">
        <v>182</v>
      </c>
      <c r="G448" s="9">
        <v>121</v>
      </c>
      <c r="H448" s="225">
        <f t="shared" si="105"/>
        <v>303</v>
      </c>
      <c r="I448" s="341"/>
      <c r="J448" s="341"/>
      <c r="K448" s="351"/>
    </row>
    <row r="449" spans="1:11" ht="13.15" customHeight="1">
      <c r="A449" s="341"/>
      <c r="B449" s="348"/>
      <c r="C449" s="246" t="s">
        <v>5953</v>
      </c>
      <c r="D449" s="244">
        <v>429010505</v>
      </c>
      <c r="E449" s="7"/>
      <c r="F449" s="9">
        <v>218</v>
      </c>
      <c r="G449" s="9">
        <v>135</v>
      </c>
      <c r="H449" s="225">
        <f t="shared" si="105"/>
        <v>353</v>
      </c>
      <c r="I449" s="341"/>
      <c r="J449" s="341"/>
      <c r="K449" s="351"/>
    </row>
    <row r="450" spans="1:11" ht="13.15" customHeight="1">
      <c r="A450" s="342"/>
      <c r="B450" s="349"/>
      <c r="C450" s="246" t="s">
        <v>5953</v>
      </c>
      <c r="D450" s="244">
        <v>429010506</v>
      </c>
      <c r="E450" s="7"/>
      <c r="F450" s="9">
        <v>183</v>
      </c>
      <c r="G450" s="9">
        <v>131</v>
      </c>
      <c r="H450" s="225">
        <f t="shared" si="105"/>
        <v>314</v>
      </c>
      <c r="I450" s="342"/>
      <c r="J450" s="342"/>
      <c r="K450" s="352"/>
    </row>
    <row r="451" spans="1:11" ht="13.15" customHeight="1">
      <c r="A451" s="134"/>
      <c r="B451" s="134"/>
      <c r="C451" s="106"/>
      <c r="D451" s="244"/>
      <c r="E451" s="225" t="s">
        <v>5640</v>
      </c>
      <c r="F451" s="225">
        <f>SUM(F445:F450)</f>
        <v>1430</v>
      </c>
      <c r="G451" s="225">
        <f t="shared" ref="G451:K451" si="111">SUM(G445:G450)</f>
        <v>1005</v>
      </c>
      <c r="H451" s="225">
        <f t="shared" si="111"/>
        <v>2435</v>
      </c>
      <c r="I451" s="225">
        <f t="shared" si="111"/>
        <v>2</v>
      </c>
      <c r="J451" s="225">
        <f t="shared" si="111"/>
        <v>2</v>
      </c>
      <c r="K451" s="225">
        <f t="shared" si="111"/>
        <v>4</v>
      </c>
    </row>
    <row r="452" spans="1:11" ht="13.15" customHeight="1">
      <c r="A452" s="340">
        <v>104</v>
      </c>
      <c r="B452" s="347" t="s">
        <v>5961</v>
      </c>
      <c r="C452" s="246" t="s">
        <v>5953</v>
      </c>
      <c r="D452" s="244">
        <v>429010601</v>
      </c>
      <c r="E452" s="7"/>
      <c r="F452" s="9">
        <v>480</v>
      </c>
      <c r="G452" s="9">
        <v>331</v>
      </c>
      <c r="H452" s="225">
        <f t="shared" si="105"/>
        <v>811</v>
      </c>
      <c r="I452" s="340">
        <v>2</v>
      </c>
      <c r="J452" s="340">
        <v>2</v>
      </c>
      <c r="K452" s="350">
        <f>SUM(I452:J452)</f>
        <v>4</v>
      </c>
    </row>
    <row r="453" spans="1:11" ht="13.15" customHeight="1">
      <c r="A453" s="341"/>
      <c r="B453" s="348"/>
      <c r="C453" s="246" t="s">
        <v>5953</v>
      </c>
      <c r="D453" s="244">
        <v>429010602</v>
      </c>
      <c r="E453" s="7"/>
      <c r="F453" s="9">
        <v>259</v>
      </c>
      <c r="G453" s="9">
        <v>154</v>
      </c>
      <c r="H453" s="225">
        <f t="shared" si="105"/>
        <v>413</v>
      </c>
      <c r="I453" s="341"/>
      <c r="J453" s="341"/>
      <c r="K453" s="351"/>
    </row>
    <row r="454" spans="1:11" ht="13.15" customHeight="1">
      <c r="A454" s="341"/>
      <c r="B454" s="348"/>
      <c r="C454" s="246" t="s">
        <v>5953</v>
      </c>
      <c r="D454" s="244">
        <v>429010603</v>
      </c>
      <c r="E454" s="7"/>
      <c r="F454" s="9">
        <v>222</v>
      </c>
      <c r="G454" s="9">
        <v>140</v>
      </c>
      <c r="H454" s="225">
        <f t="shared" si="105"/>
        <v>362</v>
      </c>
      <c r="I454" s="341"/>
      <c r="J454" s="341"/>
      <c r="K454" s="351"/>
    </row>
    <row r="455" spans="1:11" ht="13.15" customHeight="1">
      <c r="A455" s="342"/>
      <c r="B455" s="349"/>
      <c r="C455" s="246" t="s">
        <v>5953</v>
      </c>
      <c r="D455" s="244">
        <v>429010604</v>
      </c>
      <c r="E455" s="7"/>
      <c r="F455" s="9">
        <v>180</v>
      </c>
      <c r="G455" s="9">
        <v>125</v>
      </c>
      <c r="H455" s="225">
        <f t="shared" si="105"/>
        <v>305</v>
      </c>
      <c r="I455" s="342"/>
      <c r="J455" s="342"/>
      <c r="K455" s="352"/>
    </row>
    <row r="456" spans="1:11" ht="13.15" customHeight="1">
      <c r="A456" s="134"/>
      <c r="B456" s="134"/>
      <c r="C456" s="106"/>
      <c r="D456" s="244"/>
      <c r="E456" s="225" t="s">
        <v>5640</v>
      </c>
      <c r="F456" s="225">
        <f>SUM(F452:F455)</f>
        <v>1141</v>
      </c>
      <c r="G456" s="225">
        <f t="shared" ref="G456:K456" si="112">SUM(G452:G455)</f>
        <v>750</v>
      </c>
      <c r="H456" s="225">
        <f t="shared" si="112"/>
        <v>1891</v>
      </c>
      <c r="I456" s="225">
        <f t="shared" si="112"/>
        <v>2</v>
      </c>
      <c r="J456" s="225">
        <f t="shared" si="112"/>
        <v>2</v>
      </c>
      <c r="K456" s="225">
        <f t="shared" si="112"/>
        <v>4</v>
      </c>
    </row>
    <row r="457" spans="1:11" ht="13.15" customHeight="1">
      <c r="A457" s="340">
        <v>105</v>
      </c>
      <c r="B457" s="347" t="s">
        <v>5961</v>
      </c>
      <c r="C457" s="247" t="s">
        <v>5954</v>
      </c>
      <c r="D457" s="244">
        <v>429010701</v>
      </c>
      <c r="E457" s="7"/>
      <c r="F457" s="9">
        <v>298</v>
      </c>
      <c r="G457" s="9">
        <v>237</v>
      </c>
      <c r="H457" s="225">
        <f t="shared" si="105"/>
        <v>535</v>
      </c>
      <c r="I457" s="340">
        <v>2</v>
      </c>
      <c r="J457" s="340">
        <v>2</v>
      </c>
      <c r="K457" s="350">
        <f>SUM(I457:J457)</f>
        <v>4</v>
      </c>
    </row>
    <row r="458" spans="1:11" ht="13.15" customHeight="1">
      <c r="A458" s="341"/>
      <c r="B458" s="348"/>
      <c r="C458" s="247" t="s">
        <v>5955</v>
      </c>
      <c r="D458" s="244">
        <v>429010702</v>
      </c>
      <c r="E458" s="7"/>
      <c r="F458" s="9">
        <v>76</v>
      </c>
      <c r="G458" s="9">
        <v>53</v>
      </c>
      <c r="H458" s="225">
        <f t="shared" si="105"/>
        <v>129</v>
      </c>
      <c r="I458" s="341"/>
      <c r="J458" s="341"/>
      <c r="K458" s="351"/>
    </row>
    <row r="459" spans="1:11" ht="13.15" customHeight="1">
      <c r="A459" s="341"/>
      <c r="B459" s="348"/>
      <c r="C459" s="246" t="s">
        <v>5953</v>
      </c>
      <c r="D459" s="244">
        <v>429010703</v>
      </c>
      <c r="E459" s="7"/>
      <c r="F459" s="9">
        <v>208</v>
      </c>
      <c r="G459" s="9">
        <v>177</v>
      </c>
      <c r="H459" s="225">
        <f t="shared" si="105"/>
        <v>385</v>
      </c>
      <c r="I459" s="341"/>
      <c r="J459" s="341"/>
      <c r="K459" s="351"/>
    </row>
    <row r="460" spans="1:11" ht="13.15" customHeight="1">
      <c r="A460" s="341"/>
      <c r="B460" s="348"/>
      <c r="C460" s="246" t="s">
        <v>5953</v>
      </c>
      <c r="D460" s="244">
        <v>429010704</v>
      </c>
      <c r="E460" s="7"/>
      <c r="F460" s="9">
        <v>139</v>
      </c>
      <c r="G460" s="9">
        <v>108</v>
      </c>
      <c r="H460" s="225">
        <f t="shared" si="105"/>
        <v>247</v>
      </c>
      <c r="I460" s="341"/>
      <c r="J460" s="341"/>
      <c r="K460" s="351"/>
    </row>
    <row r="461" spans="1:11" ht="13.15" customHeight="1">
      <c r="A461" s="341"/>
      <c r="B461" s="348"/>
      <c r="C461" s="246" t="s">
        <v>5953</v>
      </c>
      <c r="D461" s="244">
        <v>429010705</v>
      </c>
      <c r="E461" s="7"/>
      <c r="F461" s="9">
        <v>307</v>
      </c>
      <c r="G461" s="9">
        <v>217</v>
      </c>
      <c r="H461" s="225">
        <f t="shared" si="105"/>
        <v>524</v>
      </c>
      <c r="I461" s="341"/>
      <c r="J461" s="341"/>
      <c r="K461" s="351"/>
    </row>
    <row r="462" spans="1:11" ht="13.15" customHeight="1">
      <c r="A462" s="342"/>
      <c r="B462" s="349"/>
      <c r="C462" s="248" t="s">
        <v>5953</v>
      </c>
      <c r="D462" s="244">
        <v>429010706</v>
      </c>
      <c r="E462" s="7"/>
      <c r="F462" s="9">
        <v>194</v>
      </c>
      <c r="G462" s="9">
        <v>169</v>
      </c>
      <c r="H462" s="225">
        <f t="shared" si="105"/>
        <v>363</v>
      </c>
      <c r="I462" s="342"/>
      <c r="J462" s="342"/>
      <c r="K462" s="352"/>
    </row>
    <row r="463" spans="1:11" ht="15.6" customHeight="1">
      <c r="A463" s="9"/>
      <c r="B463" s="134"/>
      <c r="C463" s="134"/>
      <c r="D463" s="9"/>
      <c r="E463" s="225" t="s">
        <v>5640</v>
      </c>
      <c r="F463" s="225">
        <f>SUM(F457:F462)</f>
        <v>1222</v>
      </c>
      <c r="G463" s="225">
        <f t="shared" ref="G463:K463" si="113">SUM(G457:G462)</f>
        <v>961</v>
      </c>
      <c r="H463" s="225">
        <f t="shared" si="113"/>
        <v>2183</v>
      </c>
      <c r="I463" s="225">
        <f t="shared" si="113"/>
        <v>2</v>
      </c>
      <c r="J463" s="225">
        <f t="shared" si="113"/>
        <v>2</v>
      </c>
      <c r="K463" s="225">
        <f t="shared" si="113"/>
        <v>4</v>
      </c>
    </row>
    <row r="464" spans="1:11" ht="28.9" customHeight="1">
      <c r="A464" s="344" t="s">
        <v>5226</v>
      </c>
      <c r="B464" s="345"/>
      <c r="C464" s="345"/>
      <c r="D464" s="346"/>
      <c r="E464" s="7"/>
      <c r="F464" s="225">
        <f>F8+F11+F16+F20+F22+F27+F31+F36+F40+F43+F47+F51+F56+F64+F70+F74+F78+F84+F88+F91+F97+F104+F109+F114+F118+F123+F129+F132+F134+F141+F147+F153+F159+F165+F168+F171+F176+F181+F186+F190+F192+F197+F202+F207+F210+F213+F216+F220+F227+F230+F233+F235+F237+F239+F241+F243+F247+F250+F254+F258+F264+F268+F272+F276+F280+F283+F286+F290+F294+F299+F305+F309+F313+F318+F322+F326+F331+F336+F342+F345+F349+F352+F357+F362+F367+F370+F374+F378+F381+F384+F387+F392+F396+F400+F405+F411+F416+F421+F429+F436+F439+F444+F451+F456+F463</f>
        <v>112175</v>
      </c>
      <c r="G464" s="272">
        <f t="shared" ref="G464:K464" si="114">G8+G11+G16+G20+G22+G27+G31+G36+G40+G43+G47+G51+G56+G64+G70+G74+G78+G84+G88+G91+G97+G104+G109+G114+G118+G123+G129+G132+G134+G141+G147+G153+G159+G165+G168+G171+G176+G181+G186+G190+G192+G197+G202+G207+G210+G213+G216+G220+G227+G230+G233+G235+G237+G239+G241+G243+G247+G250+G254+G258+G264+G268+G272+G276+G280+G283+G286+G290+G294+G299+G305+G309+G313+G318+G322+G326+G331+G336+G342+G345+G349+G352+G357+G362+G367+G370+G374+G378+G381+G384+G387+G392+G396+G400+G405+G411+G416+G421+G429+G436+G439+G444+G451+G456+G463</f>
        <v>76832</v>
      </c>
      <c r="H464" s="272">
        <f t="shared" si="114"/>
        <v>189007</v>
      </c>
      <c r="I464" s="272">
        <f t="shared" si="114"/>
        <v>210</v>
      </c>
      <c r="J464" s="272">
        <f t="shared" si="114"/>
        <v>210</v>
      </c>
      <c r="K464" s="272">
        <f t="shared" si="114"/>
        <v>420</v>
      </c>
    </row>
  </sheetData>
  <mergeCells count="494">
    <mergeCell ref="A464:D464"/>
    <mergeCell ref="A452:A455"/>
    <mergeCell ref="B452:B455"/>
    <mergeCell ref="I452:I455"/>
    <mergeCell ref="J452:J455"/>
    <mergeCell ref="K452:K455"/>
    <mergeCell ref="A457:A462"/>
    <mergeCell ref="B457:B462"/>
    <mergeCell ref="I457:I462"/>
    <mergeCell ref="J457:J462"/>
    <mergeCell ref="K457:K462"/>
    <mergeCell ref="A440:A443"/>
    <mergeCell ref="B440:B443"/>
    <mergeCell ref="I440:I443"/>
    <mergeCell ref="J440:J443"/>
    <mergeCell ref="K440:K443"/>
    <mergeCell ref="A445:A450"/>
    <mergeCell ref="B445:B450"/>
    <mergeCell ref="I445:I450"/>
    <mergeCell ref="J445:J450"/>
    <mergeCell ref="K445:K450"/>
    <mergeCell ref="A430:A435"/>
    <mergeCell ref="B430:B435"/>
    <mergeCell ref="I430:I435"/>
    <mergeCell ref="J430:J435"/>
    <mergeCell ref="K430:K435"/>
    <mergeCell ref="A437:A438"/>
    <mergeCell ref="B437:B438"/>
    <mergeCell ref="I437:I438"/>
    <mergeCell ref="J437:J438"/>
    <mergeCell ref="K437:K438"/>
    <mergeCell ref="A417:A421"/>
    <mergeCell ref="B417:B421"/>
    <mergeCell ref="I417:I420"/>
    <mergeCell ref="J417:J420"/>
    <mergeCell ref="K417:K420"/>
    <mergeCell ref="A422:A428"/>
    <mergeCell ref="B422:B428"/>
    <mergeCell ref="I422:I428"/>
    <mergeCell ref="J422:J428"/>
    <mergeCell ref="K422:K428"/>
    <mergeCell ref="A406:A410"/>
    <mergeCell ref="B406:B410"/>
    <mergeCell ref="I406:I410"/>
    <mergeCell ref="J406:J410"/>
    <mergeCell ref="K406:K410"/>
    <mergeCell ref="A412:A415"/>
    <mergeCell ref="B412:B415"/>
    <mergeCell ref="I412:I415"/>
    <mergeCell ref="J412:J415"/>
    <mergeCell ref="K412:K415"/>
    <mergeCell ref="A397:A399"/>
    <mergeCell ref="B397:B399"/>
    <mergeCell ref="I397:I399"/>
    <mergeCell ref="J397:J399"/>
    <mergeCell ref="K397:K399"/>
    <mergeCell ref="A401:A404"/>
    <mergeCell ref="B401:B404"/>
    <mergeCell ref="I401:I404"/>
    <mergeCell ref="J401:J404"/>
    <mergeCell ref="K401:K404"/>
    <mergeCell ref="A388:A391"/>
    <mergeCell ref="B388:B391"/>
    <mergeCell ref="I388:I391"/>
    <mergeCell ref="J388:J391"/>
    <mergeCell ref="K388:K391"/>
    <mergeCell ref="A393:A395"/>
    <mergeCell ref="B393:B395"/>
    <mergeCell ref="I393:I395"/>
    <mergeCell ref="J393:J395"/>
    <mergeCell ref="K393:K395"/>
    <mergeCell ref="A382:A383"/>
    <mergeCell ref="B382:B383"/>
    <mergeCell ref="I382:I383"/>
    <mergeCell ref="J382:J383"/>
    <mergeCell ref="K382:K383"/>
    <mergeCell ref="A385:A386"/>
    <mergeCell ref="B385:B386"/>
    <mergeCell ref="I385:I386"/>
    <mergeCell ref="J385:J386"/>
    <mergeCell ref="K385:K386"/>
    <mergeCell ref="A375:A377"/>
    <mergeCell ref="B375:B377"/>
    <mergeCell ref="I375:I377"/>
    <mergeCell ref="J375:J377"/>
    <mergeCell ref="K375:K377"/>
    <mergeCell ref="A379:A380"/>
    <mergeCell ref="B379:B380"/>
    <mergeCell ref="I379:I380"/>
    <mergeCell ref="J379:J380"/>
    <mergeCell ref="K379:K380"/>
    <mergeCell ref="A368:A369"/>
    <mergeCell ref="B368:B369"/>
    <mergeCell ref="I368:I369"/>
    <mergeCell ref="J368:J369"/>
    <mergeCell ref="K368:K369"/>
    <mergeCell ref="A371:A373"/>
    <mergeCell ref="B371:B373"/>
    <mergeCell ref="I371:I373"/>
    <mergeCell ref="J371:J373"/>
    <mergeCell ref="K371:K373"/>
    <mergeCell ref="A358:A361"/>
    <mergeCell ref="B358:B361"/>
    <mergeCell ref="I358:I361"/>
    <mergeCell ref="J358:J361"/>
    <mergeCell ref="K358:K361"/>
    <mergeCell ref="A363:A366"/>
    <mergeCell ref="B363:B366"/>
    <mergeCell ref="I363:I366"/>
    <mergeCell ref="J363:J366"/>
    <mergeCell ref="K363:K366"/>
    <mergeCell ref="A350:A351"/>
    <mergeCell ref="B350:B351"/>
    <mergeCell ref="I350:I351"/>
    <mergeCell ref="J350:J351"/>
    <mergeCell ref="K350:K351"/>
    <mergeCell ref="A353:A356"/>
    <mergeCell ref="B353:B356"/>
    <mergeCell ref="I353:I356"/>
    <mergeCell ref="J353:J356"/>
    <mergeCell ref="K353:K356"/>
    <mergeCell ref="A343:A344"/>
    <mergeCell ref="B343:B344"/>
    <mergeCell ref="I343:I344"/>
    <mergeCell ref="J343:J344"/>
    <mergeCell ref="K343:K344"/>
    <mergeCell ref="A346:A348"/>
    <mergeCell ref="B346:B348"/>
    <mergeCell ref="I346:I348"/>
    <mergeCell ref="J346:J348"/>
    <mergeCell ref="K346:K348"/>
    <mergeCell ref="A332:A335"/>
    <mergeCell ref="B332:B335"/>
    <mergeCell ref="I332:I335"/>
    <mergeCell ref="J332:J335"/>
    <mergeCell ref="K332:K335"/>
    <mergeCell ref="A337:A341"/>
    <mergeCell ref="B337:B341"/>
    <mergeCell ref="I337:I341"/>
    <mergeCell ref="J337:J341"/>
    <mergeCell ref="K337:K341"/>
    <mergeCell ref="A323:A325"/>
    <mergeCell ref="B323:B325"/>
    <mergeCell ref="I323:I325"/>
    <mergeCell ref="J323:J325"/>
    <mergeCell ref="K323:K325"/>
    <mergeCell ref="A327:A330"/>
    <mergeCell ref="B327:B330"/>
    <mergeCell ref="I327:I330"/>
    <mergeCell ref="J327:J330"/>
    <mergeCell ref="K327:K330"/>
    <mergeCell ref="A314:A317"/>
    <mergeCell ref="B314:B317"/>
    <mergeCell ref="I314:I317"/>
    <mergeCell ref="J314:J317"/>
    <mergeCell ref="K314:K317"/>
    <mergeCell ref="A319:A321"/>
    <mergeCell ref="B319:B321"/>
    <mergeCell ref="I319:I321"/>
    <mergeCell ref="J319:J321"/>
    <mergeCell ref="K319:K321"/>
    <mergeCell ref="A306:A308"/>
    <mergeCell ref="B306:B308"/>
    <mergeCell ref="I306:I308"/>
    <mergeCell ref="J306:J308"/>
    <mergeCell ref="K306:K308"/>
    <mergeCell ref="A310:A312"/>
    <mergeCell ref="B310:B312"/>
    <mergeCell ref="I310:I312"/>
    <mergeCell ref="J310:J312"/>
    <mergeCell ref="K310:K312"/>
    <mergeCell ref="A295:A298"/>
    <mergeCell ref="B295:B298"/>
    <mergeCell ref="I295:I298"/>
    <mergeCell ref="J295:J298"/>
    <mergeCell ref="K295:K298"/>
    <mergeCell ref="A300:A304"/>
    <mergeCell ref="B300:B304"/>
    <mergeCell ref="I300:I304"/>
    <mergeCell ref="J300:J304"/>
    <mergeCell ref="K300:K304"/>
    <mergeCell ref="A287:A289"/>
    <mergeCell ref="B287:B289"/>
    <mergeCell ref="I287:I289"/>
    <mergeCell ref="J287:J289"/>
    <mergeCell ref="K287:K289"/>
    <mergeCell ref="A291:A293"/>
    <mergeCell ref="B291:B293"/>
    <mergeCell ref="I291:I293"/>
    <mergeCell ref="J291:J293"/>
    <mergeCell ref="K291:K293"/>
    <mergeCell ref="A281:A282"/>
    <mergeCell ref="B281:B282"/>
    <mergeCell ref="I281:I282"/>
    <mergeCell ref="J281:J282"/>
    <mergeCell ref="K281:K282"/>
    <mergeCell ref="A284:A285"/>
    <mergeCell ref="B284:B285"/>
    <mergeCell ref="I284:I285"/>
    <mergeCell ref="J284:J285"/>
    <mergeCell ref="K284:K285"/>
    <mergeCell ref="A273:A275"/>
    <mergeCell ref="B273:B275"/>
    <mergeCell ref="I273:I275"/>
    <mergeCell ref="J273:J275"/>
    <mergeCell ref="K273:K275"/>
    <mergeCell ref="A277:A279"/>
    <mergeCell ref="B277:B279"/>
    <mergeCell ref="I277:I279"/>
    <mergeCell ref="J277:J279"/>
    <mergeCell ref="K277:K279"/>
    <mergeCell ref="A265:A267"/>
    <mergeCell ref="B265:B267"/>
    <mergeCell ref="I265:I267"/>
    <mergeCell ref="J265:J267"/>
    <mergeCell ref="K265:K267"/>
    <mergeCell ref="A269:A271"/>
    <mergeCell ref="B269:B271"/>
    <mergeCell ref="I269:I271"/>
    <mergeCell ref="J269:J271"/>
    <mergeCell ref="K269:K271"/>
    <mergeCell ref="A255:A257"/>
    <mergeCell ref="B255:B257"/>
    <mergeCell ref="I255:I257"/>
    <mergeCell ref="J255:J257"/>
    <mergeCell ref="K255:K257"/>
    <mergeCell ref="A259:A263"/>
    <mergeCell ref="B259:B263"/>
    <mergeCell ref="I259:I263"/>
    <mergeCell ref="J259:J263"/>
    <mergeCell ref="K259:K263"/>
    <mergeCell ref="A248:A249"/>
    <mergeCell ref="B248:B249"/>
    <mergeCell ref="I248:I249"/>
    <mergeCell ref="J248:J249"/>
    <mergeCell ref="K248:K249"/>
    <mergeCell ref="A251:A253"/>
    <mergeCell ref="B251:B253"/>
    <mergeCell ref="I251:I253"/>
    <mergeCell ref="J251:J253"/>
    <mergeCell ref="K251:K253"/>
    <mergeCell ref="A231:A232"/>
    <mergeCell ref="B231:B232"/>
    <mergeCell ref="I231:I232"/>
    <mergeCell ref="J231:J232"/>
    <mergeCell ref="K231:K232"/>
    <mergeCell ref="A244:A246"/>
    <mergeCell ref="B244:B246"/>
    <mergeCell ref="I244:I246"/>
    <mergeCell ref="J244:J246"/>
    <mergeCell ref="K244:K246"/>
    <mergeCell ref="A221:A226"/>
    <mergeCell ref="B221:B226"/>
    <mergeCell ref="I221:I226"/>
    <mergeCell ref="J221:J226"/>
    <mergeCell ref="K221:K226"/>
    <mergeCell ref="A228:A229"/>
    <mergeCell ref="B228:B229"/>
    <mergeCell ref="I228:I229"/>
    <mergeCell ref="J228:J229"/>
    <mergeCell ref="K228:K229"/>
    <mergeCell ref="A214:A215"/>
    <mergeCell ref="B214:B215"/>
    <mergeCell ref="I214:I215"/>
    <mergeCell ref="J214:J215"/>
    <mergeCell ref="K214:K215"/>
    <mergeCell ref="A217:A219"/>
    <mergeCell ref="B217:B219"/>
    <mergeCell ref="I217:I219"/>
    <mergeCell ref="J217:J219"/>
    <mergeCell ref="K217:K219"/>
    <mergeCell ref="A208:A209"/>
    <mergeCell ref="B208:B209"/>
    <mergeCell ref="I208:I209"/>
    <mergeCell ref="J208:J209"/>
    <mergeCell ref="K208:K209"/>
    <mergeCell ref="A211:A212"/>
    <mergeCell ref="B211:B212"/>
    <mergeCell ref="I211:I212"/>
    <mergeCell ref="J211:J212"/>
    <mergeCell ref="K211:K212"/>
    <mergeCell ref="A198:A201"/>
    <mergeCell ref="B198:B201"/>
    <mergeCell ref="I198:I201"/>
    <mergeCell ref="J198:J201"/>
    <mergeCell ref="K198:K201"/>
    <mergeCell ref="A203:A206"/>
    <mergeCell ref="B203:B206"/>
    <mergeCell ref="I203:I206"/>
    <mergeCell ref="J203:J206"/>
    <mergeCell ref="K203:K206"/>
    <mergeCell ref="A187:A189"/>
    <mergeCell ref="B187:B189"/>
    <mergeCell ref="I187:I189"/>
    <mergeCell ref="J187:J189"/>
    <mergeCell ref="K187:K189"/>
    <mergeCell ref="A193:A196"/>
    <mergeCell ref="B193:B196"/>
    <mergeCell ref="I193:I196"/>
    <mergeCell ref="J193:J196"/>
    <mergeCell ref="K193:K196"/>
    <mergeCell ref="A177:A180"/>
    <mergeCell ref="B177:B180"/>
    <mergeCell ref="I177:I180"/>
    <mergeCell ref="J177:J180"/>
    <mergeCell ref="K177:K180"/>
    <mergeCell ref="A182:A185"/>
    <mergeCell ref="B182:B185"/>
    <mergeCell ref="I182:I185"/>
    <mergeCell ref="J182:J185"/>
    <mergeCell ref="K182:K185"/>
    <mergeCell ref="A169:A170"/>
    <mergeCell ref="B169:B170"/>
    <mergeCell ref="I169:I170"/>
    <mergeCell ref="J169:J170"/>
    <mergeCell ref="K169:K170"/>
    <mergeCell ref="A172:A175"/>
    <mergeCell ref="B172:B175"/>
    <mergeCell ref="I172:I175"/>
    <mergeCell ref="J172:J175"/>
    <mergeCell ref="K172:K175"/>
    <mergeCell ref="A160:A164"/>
    <mergeCell ref="B160:B164"/>
    <mergeCell ref="I160:I164"/>
    <mergeCell ref="J160:J164"/>
    <mergeCell ref="K160:K164"/>
    <mergeCell ref="A166:A167"/>
    <mergeCell ref="B166:B167"/>
    <mergeCell ref="I166:I167"/>
    <mergeCell ref="J166:J167"/>
    <mergeCell ref="K166:K167"/>
    <mergeCell ref="A148:A152"/>
    <mergeCell ref="B148:B152"/>
    <mergeCell ref="I148:I152"/>
    <mergeCell ref="J148:J152"/>
    <mergeCell ref="K148:K152"/>
    <mergeCell ref="A154:A158"/>
    <mergeCell ref="B154:B158"/>
    <mergeCell ref="I154:I158"/>
    <mergeCell ref="J154:J158"/>
    <mergeCell ref="K154:K158"/>
    <mergeCell ref="A135:A140"/>
    <mergeCell ref="B135:B140"/>
    <mergeCell ref="I135:I140"/>
    <mergeCell ref="J135:J140"/>
    <mergeCell ref="K135:K140"/>
    <mergeCell ref="A142:A146"/>
    <mergeCell ref="B142:B146"/>
    <mergeCell ref="I142:I146"/>
    <mergeCell ref="J142:J146"/>
    <mergeCell ref="K142:K146"/>
    <mergeCell ref="A124:A128"/>
    <mergeCell ref="B124:B128"/>
    <mergeCell ref="I124:I128"/>
    <mergeCell ref="J124:J128"/>
    <mergeCell ref="K124:K128"/>
    <mergeCell ref="A130:A131"/>
    <mergeCell ref="B130:B131"/>
    <mergeCell ref="I130:I131"/>
    <mergeCell ref="J130:J131"/>
    <mergeCell ref="K130:K131"/>
    <mergeCell ref="A115:A117"/>
    <mergeCell ref="B115:B117"/>
    <mergeCell ref="I115:I117"/>
    <mergeCell ref="J115:J117"/>
    <mergeCell ref="K115:K117"/>
    <mergeCell ref="A119:A122"/>
    <mergeCell ref="B119:B122"/>
    <mergeCell ref="I119:I122"/>
    <mergeCell ref="J119:J122"/>
    <mergeCell ref="K119:K122"/>
    <mergeCell ref="A105:A108"/>
    <mergeCell ref="B105:B108"/>
    <mergeCell ref="I105:I108"/>
    <mergeCell ref="J105:J108"/>
    <mergeCell ref="K105:K108"/>
    <mergeCell ref="A110:A113"/>
    <mergeCell ref="B110:B113"/>
    <mergeCell ref="I110:I113"/>
    <mergeCell ref="J110:J113"/>
    <mergeCell ref="K110:K113"/>
    <mergeCell ref="A92:A96"/>
    <mergeCell ref="B92:B96"/>
    <mergeCell ref="I92:I96"/>
    <mergeCell ref="J92:J96"/>
    <mergeCell ref="K92:K96"/>
    <mergeCell ref="A98:A103"/>
    <mergeCell ref="B98:B103"/>
    <mergeCell ref="I98:I103"/>
    <mergeCell ref="J98:J103"/>
    <mergeCell ref="K98:K103"/>
    <mergeCell ref="A85:A87"/>
    <mergeCell ref="B85:B87"/>
    <mergeCell ref="I85:I87"/>
    <mergeCell ref="J85:J87"/>
    <mergeCell ref="K85:K87"/>
    <mergeCell ref="A89:A90"/>
    <mergeCell ref="B89:B90"/>
    <mergeCell ref="I89:I90"/>
    <mergeCell ref="J89:J90"/>
    <mergeCell ref="K89:K90"/>
    <mergeCell ref="A75:A77"/>
    <mergeCell ref="B75:B77"/>
    <mergeCell ref="I75:I77"/>
    <mergeCell ref="J75:J77"/>
    <mergeCell ref="K75:K77"/>
    <mergeCell ref="A79:A83"/>
    <mergeCell ref="B79:B83"/>
    <mergeCell ref="I79:I83"/>
    <mergeCell ref="J79:J83"/>
    <mergeCell ref="K79:K83"/>
    <mergeCell ref="A65:A69"/>
    <mergeCell ref="B65:B69"/>
    <mergeCell ref="I65:I69"/>
    <mergeCell ref="J65:J69"/>
    <mergeCell ref="K65:K69"/>
    <mergeCell ref="A71:A73"/>
    <mergeCell ref="B71:B73"/>
    <mergeCell ref="I71:I73"/>
    <mergeCell ref="J71:J73"/>
    <mergeCell ref="K71:K73"/>
    <mergeCell ref="A52:A55"/>
    <mergeCell ref="B52:B55"/>
    <mergeCell ref="I52:I55"/>
    <mergeCell ref="J52:J55"/>
    <mergeCell ref="K52:K55"/>
    <mergeCell ref="A57:A63"/>
    <mergeCell ref="B57:B63"/>
    <mergeCell ref="I57:I63"/>
    <mergeCell ref="J57:J63"/>
    <mergeCell ref="K57:K63"/>
    <mergeCell ref="A44:A46"/>
    <mergeCell ref="B44:B46"/>
    <mergeCell ref="I44:I46"/>
    <mergeCell ref="J44:J46"/>
    <mergeCell ref="K44:K46"/>
    <mergeCell ref="A48:A50"/>
    <mergeCell ref="B48:B50"/>
    <mergeCell ref="I48:I50"/>
    <mergeCell ref="J48:J50"/>
    <mergeCell ref="K48:K50"/>
    <mergeCell ref="A37:A39"/>
    <mergeCell ref="B37:B39"/>
    <mergeCell ref="I37:I39"/>
    <mergeCell ref="J37:J39"/>
    <mergeCell ref="K37:K39"/>
    <mergeCell ref="A41:A42"/>
    <mergeCell ref="B41:B42"/>
    <mergeCell ref="I41:I42"/>
    <mergeCell ref="J41:J42"/>
    <mergeCell ref="K41:K42"/>
    <mergeCell ref="A28:A30"/>
    <mergeCell ref="B28:B30"/>
    <mergeCell ref="I28:I30"/>
    <mergeCell ref="J28:J30"/>
    <mergeCell ref="K28:K30"/>
    <mergeCell ref="A32:A35"/>
    <mergeCell ref="B32:B35"/>
    <mergeCell ref="I32:I35"/>
    <mergeCell ref="J32:J35"/>
    <mergeCell ref="K32:K35"/>
    <mergeCell ref="A17:A19"/>
    <mergeCell ref="B17:B19"/>
    <mergeCell ref="I17:I19"/>
    <mergeCell ref="J17:J19"/>
    <mergeCell ref="K17:K19"/>
    <mergeCell ref="A23:A26"/>
    <mergeCell ref="B23:B26"/>
    <mergeCell ref="I23:I26"/>
    <mergeCell ref="J23:J26"/>
    <mergeCell ref="K23:K26"/>
    <mergeCell ref="A9:A10"/>
    <mergeCell ref="B9:B10"/>
    <mergeCell ref="I9:I10"/>
    <mergeCell ref="J9:J10"/>
    <mergeCell ref="K9:K10"/>
    <mergeCell ref="A12:A15"/>
    <mergeCell ref="B12:B15"/>
    <mergeCell ref="I12:I15"/>
    <mergeCell ref="J12:J15"/>
    <mergeCell ref="K12:K15"/>
    <mergeCell ref="A5:A7"/>
    <mergeCell ref="B5:B7"/>
    <mergeCell ref="I5:I7"/>
    <mergeCell ref="J5:J7"/>
    <mergeCell ref="K5:K7"/>
    <mergeCell ref="A1:K1"/>
    <mergeCell ref="A3:A4"/>
    <mergeCell ref="B3:B4"/>
    <mergeCell ref="C3:C4"/>
    <mergeCell ref="D3:D4"/>
    <mergeCell ref="E3:E4"/>
    <mergeCell ref="F3:H3"/>
    <mergeCell ref="I3:K3"/>
  </mergeCells>
  <pageMargins left="0.18" right="0.2" top="0.31" bottom="0.17" header="0.23" footer="0.19"/>
  <pageSetup paperSize="9" orientation="landscape" r:id="rId1"/>
  <headerFooter>
    <oddFooter>&amp;CNA-254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K311"/>
  <sheetViews>
    <sheetView workbookViewId="0">
      <selection sqref="A1:K1"/>
    </sheetView>
  </sheetViews>
  <sheetFormatPr defaultRowHeight="15"/>
  <cols>
    <col min="1" max="1" width="5.7109375" style="57" customWidth="1"/>
    <col min="2" max="2" width="30.85546875" style="19" customWidth="1"/>
    <col min="3" max="3" width="27.42578125" style="19" customWidth="1"/>
    <col min="4" max="4" width="13.28515625" style="57" customWidth="1"/>
    <col min="5" max="5" width="15.28515625" style="8" customWidth="1"/>
    <col min="6" max="7" width="8.85546875" style="8"/>
    <col min="8" max="8" width="8.85546875" style="58"/>
    <col min="9" max="9" width="8.85546875" style="57"/>
    <col min="10" max="10" width="7" style="57" customWidth="1"/>
    <col min="11" max="11" width="7.85546875" style="58" customWidth="1"/>
    <col min="12" max="249" width="8.85546875" style="8"/>
    <col min="250" max="251" width="5.140625" style="8" customWidth="1"/>
    <col min="252" max="252" width="12.5703125" style="8" bestFit="1" customWidth="1"/>
    <col min="253" max="253" width="13.28515625" style="8" bestFit="1" customWidth="1"/>
    <col min="254" max="254" width="13.5703125" style="8" bestFit="1" customWidth="1"/>
    <col min="255" max="255" width="10.28515625" style="8" bestFit="1" customWidth="1"/>
    <col min="256" max="256" width="23.7109375" style="8" bestFit="1" customWidth="1"/>
    <col min="257" max="257" width="11.7109375" style="8" bestFit="1" customWidth="1"/>
    <col min="258" max="258" width="9.7109375" style="8" bestFit="1" customWidth="1"/>
    <col min="259" max="259" width="22.28515625" style="8" bestFit="1" customWidth="1"/>
    <col min="260" max="260" width="52.140625" style="8" customWidth="1"/>
    <col min="261" max="261" width="22" style="8" bestFit="1" customWidth="1"/>
    <col min="262" max="262" width="8.85546875" style="8"/>
    <col min="263" max="263" width="26.140625" style="8" customWidth="1"/>
    <col min="264" max="264" width="19.85546875" style="8" customWidth="1"/>
    <col min="265" max="505" width="8.85546875" style="8"/>
    <col min="506" max="507" width="5.140625" style="8" customWidth="1"/>
    <col min="508" max="508" width="12.5703125" style="8" bestFit="1" customWidth="1"/>
    <col min="509" max="509" width="13.28515625" style="8" bestFit="1" customWidth="1"/>
    <col min="510" max="510" width="13.5703125" style="8" bestFit="1" customWidth="1"/>
    <col min="511" max="511" width="10.28515625" style="8" bestFit="1" customWidth="1"/>
    <col min="512" max="512" width="23.7109375" style="8" bestFit="1" customWidth="1"/>
    <col min="513" max="513" width="11.7109375" style="8" bestFit="1" customWidth="1"/>
    <col min="514" max="514" width="9.7109375" style="8" bestFit="1" customWidth="1"/>
    <col min="515" max="515" width="22.28515625" style="8" bestFit="1" customWidth="1"/>
    <col min="516" max="516" width="52.140625" style="8" customWidth="1"/>
    <col min="517" max="517" width="22" style="8" bestFit="1" customWidth="1"/>
    <col min="518" max="518" width="8.85546875" style="8"/>
    <col min="519" max="519" width="26.140625" style="8" customWidth="1"/>
    <col min="520" max="520" width="19.85546875" style="8" customWidth="1"/>
    <col min="521" max="761" width="8.85546875" style="8"/>
    <col min="762" max="763" width="5.140625" style="8" customWidth="1"/>
    <col min="764" max="764" width="12.5703125" style="8" bestFit="1" customWidth="1"/>
    <col min="765" max="765" width="13.28515625" style="8" bestFit="1" customWidth="1"/>
    <col min="766" max="766" width="13.5703125" style="8" bestFit="1" customWidth="1"/>
    <col min="767" max="767" width="10.28515625" style="8" bestFit="1" customWidth="1"/>
    <col min="768" max="768" width="23.7109375" style="8" bestFit="1" customWidth="1"/>
    <col min="769" max="769" width="11.7109375" style="8" bestFit="1" customWidth="1"/>
    <col min="770" max="770" width="9.7109375" style="8" bestFit="1" customWidth="1"/>
    <col min="771" max="771" width="22.28515625" style="8" bestFit="1" customWidth="1"/>
    <col min="772" max="772" width="52.140625" style="8" customWidth="1"/>
    <col min="773" max="773" width="22" style="8" bestFit="1" customWidth="1"/>
    <col min="774" max="774" width="8.85546875" style="8"/>
    <col min="775" max="775" width="26.140625" style="8" customWidth="1"/>
    <col min="776" max="776" width="19.85546875" style="8" customWidth="1"/>
    <col min="777" max="1017" width="8.85546875" style="8"/>
    <col min="1018" max="1019" width="5.140625" style="8" customWidth="1"/>
    <col min="1020" max="1020" width="12.5703125" style="8" bestFit="1" customWidth="1"/>
    <col min="1021" max="1021" width="13.28515625" style="8" bestFit="1" customWidth="1"/>
    <col min="1022" max="1022" width="13.5703125" style="8" bestFit="1" customWidth="1"/>
    <col min="1023" max="1023" width="10.28515625" style="8" bestFit="1" customWidth="1"/>
    <col min="1024" max="1024" width="23.7109375" style="8" bestFit="1" customWidth="1"/>
    <col min="1025" max="1025" width="11.7109375" style="8" bestFit="1" customWidth="1"/>
    <col min="1026" max="1026" width="9.7109375" style="8" bestFit="1" customWidth="1"/>
    <col min="1027" max="1027" width="22.28515625" style="8" bestFit="1" customWidth="1"/>
    <col min="1028" max="1028" width="52.140625" style="8" customWidth="1"/>
    <col min="1029" max="1029" width="22" style="8" bestFit="1" customWidth="1"/>
    <col min="1030" max="1030" width="8.85546875" style="8"/>
    <col min="1031" max="1031" width="26.140625" style="8" customWidth="1"/>
    <col min="1032" max="1032" width="19.85546875" style="8" customWidth="1"/>
    <col min="1033" max="1273" width="8.85546875" style="8"/>
    <col min="1274" max="1275" width="5.140625" style="8" customWidth="1"/>
    <col min="1276" max="1276" width="12.5703125" style="8" bestFit="1" customWidth="1"/>
    <col min="1277" max="1277" width="13.28515625" style="8" bestFit="1" customWidth="1"/>
    <col min="1278" max="1278" width="13.5703125" style="8" bestFit="1" customWidth="1"/>
    <col min="1279" max="1279" width="10.28515625" style="8" bestFit="1" customWidth="1"/>
    <col min="1280" max="1280" width="23.7109375" style="8" bestFit="1" customWidth="1"/>
    <col min="1281" max="1281" width="11.7109375" style="8" bestFit="1" customWidth="1"/>
    <col min="1282" max="1282" width="9.7109375" style="8" bestFit="1" customWidth="1"/>
    <col min="1283" max="1283" width="22.28515625" style="8" bestFit="1" customWidth="1"/>
    <col min="1284" max="1284" width="52.140625" style="8" customWidth="1"/>
    <col min="1285" max="1285" width="22" style="8" bestFit="1" customWidth="1"/>
    <col min="1286" max="1286" width="8.85546875" style="8"/>
    <col min="1287" max="1287" width="26.140625" style="8" customWidth="1"/>
    <col min="1288" max="1288" width="19.85546875" style="8" customWidth="1"/>
    <col min="1289" max="1529" width="8.85546875" style="8"/>
    <col min="1530" max="1531" width="5.140625" style="8" customWidth="1"/>
    <col min="1532" max="1532" width="12.5703125" style="8" bestFit="1" customWidth="1"/>
    <col min="1533" max="1533" width="13.28515625" style="8" bestFit="1" customWidth="1"/>
    <col min="1534" max="1534" width="13.5703125" style="8" bestFit="1" customWidth="1"/>
    <col min="1535" max="1535" width="10.28515625" style="8" bestFit="1" customWidth="1"/>
    <col min="1536" max="1536" width="23.7109375" style="8" bestFit="1" customWidth="1"/>
    <col min="1537" max="1537" width="11.7109375" style="8" bestFit="1" customWidth="1"/>
    <col min="1538" max="1538" width="9.7109375" style="8" bestFit="1" customWidth="1"/>
    <col min="1539" max="1539" width="22.28515625" style="8" bestFit="1" customWidth="1"/>
    <col min="1540" max="1540" width="52.140625" style="8" customWidth="1"/>
    <col min="1541" max="1541" width="22" style="8" bestFit="1" customWidth="1"/>
    <col min="1542" max="1542" width="8.85546875" style="8"/>
    <col min="1543" max="1543" width="26.140625" style="8" customWidth="1"/>
    <col min="1544" max="1544" width="19.85546875" style="8" customWidth="1"/>
    <col min="1545" max="1785" width="8.85546875" style="8"/>
    <col min="1786" max="1787" width="5.140625" style="8" customWidth="1"/>
    <col min="1788" max="1788" width="12.5703125" style="8" bestFit="1" customWidth="1"/>
    <col min="1789" max="1789" width="13.28515625" style="8" bestFit="1" customWidth="1"/>
    <col min="1790" max="1790" width="13.5703125" style="8" bestFit="1" customWidth="1"/>
    <col min="1791" max="1791" width="10.28515625" style="8" bestFit="1" customWidth="1"/>
    <col min="1792" max="1792" width="23.7109375" style="8" bestFit="1" customWidth="1"/>
    <col min="1793" max="1793" width="11.7109375" style="8" bestFit="1" customWidth="1"/>
    <col min="1794" max="1794" width="9.7109375" style="8" bestFit="1" customWidth="1"/>
    <col min="1795" max="1795" width="22.28515625" style="8" bestFit="1" customWidth="1"/>
    <col min="1796" max="1796" width="52.140625" style="8" customWidth="1"/>
    <col min="1797" max="1797" width="22" style="8" bestFit="1" customWidth="1"/>
    <col min="1798" max="1798" width="8.85546875" style="8"/>
    <col min="1799" max="1799" width="26.140625" style="8" customWidth="1"/>
    <col min="1800" max="1800" width="19.85546875" style="8" customWidth="1"/>
    <col min="1801" max="2041" width="8.85546875" style="8"/>
    <col min="2042" max="2043" width="5.140625" style="8" customWidth="1"/>
    <col min="2044" max="2044" width="12.5703125" style="8" bestFit="1" customWidth="1"/>
    <col min="2045" max="2045" width="13.28515625" style="8" bestFit="1" customWidth="1"/>
    <col min="2046" max="2046" width="13.5703125" style="8" bestFit="1" customWidth="1"/>
    <col min="2047" max="2047" width="10.28515625" style="8" bestFit="1" customWidth="1"/>
    <col min="2048" max="2048" width="23.7109375" style="8" bestFit="1" customWidth="1"/>
    <col min="2049" max="2049" width="11.7109375" style="8" bestFit="1" customWidth="1"/>
    <col min="2050" max="2050" width="9.7109375" style="8" bestFit="1" customWidth="1"/>
    <col min="2051" max="2051" width="22.28515625" style="8" bestFit="1" customWidth="1"/>
    <col min="2052" max="2052" width="52.140625" style="8" customWidth="1"/>
    <col min="2053" max="2053" width="22" style="8" bestFit="1" customWidth="1"/>
    <col min="2054" max="2054" width="8.85546875" style="8"/>
    <col min="2055" max="2055" width="26.140625" style="8" customWidth="1"/>
    <col min="2056" max="2056" width="19.85546875" style="8" customWidth="1"/>
    <col min="2057" max="2297" width="8.85546875" style="8"/>
    <col min="2298" max="2299" width="5.140625" style="8" customWidth="1"/>
    <col min="2300" max="2300" width="12.5703125" style="8" bestFit="1" customWidth="1"/>
    <col min="2301" max="2301" width="13.28515625" style="8" bestFit="1" customWidth="1"/>
    <col min="2302" max="2302" width="13.5703125" style="8" bestFit="1" customWidth="1"/>
    <col min="2303" max="2303" width="10.28515625" style="8" bestFit="1" customWidth="1"/>
    <col min="2304" max="2304" width="23.7109375" style="8" bestFit="1" customWidth="1"/>
    <col min="2305" max="2305" width="11.7109375" style="8" bestFit="1" customWidth="1"/>
    <col min="2306" max="2306" width="9.7109375" style="8" bestFit="1" customWidth="1"/>
    <col min="2307" max="2307" width="22.28515625" style="8" bestFit="1" customWidth="1"/>
    <col min="2308" max="2308" width="52.140625" style="8" customWidth="1"/>
    <col min="2309" max="2309" width="22" style="8" bestFit="1" customWidth="1"/>
    <col min="2310" max="2310" width="8.85546875" style="8"/>
    <col min="2311" max="2311" width="26.140625" style="8" customWidth="1"/>
    <col min="2312" max="2312" width="19.85546875" style="8" customWidth="1"/>
    <col min="2313" max="2553" width="8.85546875" style="8"/>
    <col min="2554" max="2555" width="5.140625" style="8" customWidth="1"/>
    <col min="2556" max="2556" width="12.5703125" style="8" bestFit="1" customWidth="1"/>
    <col min="2557" max="2557" width="13.28515625" style="8" bestFit="1" customWidth="1"/>
    <col min="2558" max="2558" width="13.5703125" style="8" bestFit="1" customWidth="1"/>
    <col min="2559" max="2559" width="10.28515625" style="8" bestFit="1" customWidth="1"/>
    <col min="2560" max="2560" width="23.7109375" style="8" bestFit="1" customWidth="1"/>
    <col min="2561" max="2561" width="11.7109375" style="8" bestFit="1" customWidth="1"/>
    <col min="2562" max="2562" width="9.7109375" style="8" bestFit="1" customWidth="1"/>
    <col min="2563" max="2563" width="22.28515625" style="8" bestFit="1" customWidth="1"/>
    <col min="2564" max="2564" width="52.140625" style="8" customWidth="1"/>
    <col min="2565" max="2565" width="22" style="8" bestFit="1" customWidth="1"/>
    <col min="2566" max="2566" width="8.85546875" style="8"/>
    <col min="2567" max="2567" width="26.140625" style="8" customWidth="1"/>
    <col min="2568" max="2568" width="19.85546875" style="8" customWidth="1"/>
    <col min="2569" max="2809" width="8.85546875" style="8"/>
    <col min="2810" max="2811" width="5.140625" style="8" customWidth="1"/>
    <col min="2812" max="2812" width="12.5703125" style="8" bestFit="1" customWidth="1"/>
    <col min="2813" max="2813" width="13.28515625" style="8" bestFit="1" customWidth="1"/>
    <col min="2814" max="2814" width="13.5703125" style="8" bestFit="1" customWidth="1"/>
    <col min="2815" max="2815" width="10.28515625" style="8" bestFit="1" customWidth="1"/>
    <col min="2816" max="2816" width="23.7109375" style="8" bestFit="1" customWidth="1"/>
    <col min="2817" max="2817" width="11.7109375" style="8" bestFit="1" customWidth="1"/>
    <col min="2818" max="2818" width="9.7109375" style="8" bestFit="1" customWidth="1"/>
    <col min="2819" max="2819" width="22.28515625" style="8" bestFit="1" customWidth="1"/>
    <col min="2820" max="2820" width="52.140625" style="8" customWidth="1"/>
    <col min="2821" max="2821" width="22" style="8" bestFit="1" customWidth="1"/>
    <col min="2822" max="2822" width="8.85546875" style="8"/>
    <col min="2823" max="2823" width="26.140625" style="8" customWidth="1"/>
    <col min="2824" max="2824" width="19.85546875" style="8" customWidth="1"/>
    <col min="2825" max="3065" width="8.85546875" style="8"/>
    <col min="3066" max="3067" width="5.140625" style="8" customWidth="1"/>
    <col min="3068" max="3068" width="12.5703125" style="8" bestFit="1" customWidth="1"/>
    <col min="3069" max="3069" width="13.28515625" style="8" bestFit="1" customWidth="1"/>
    <col min="3070" max="3070" width="13.5703125" style="8" bestFit="1" customWidth="1"/>
    <col min="3071" max="3071" width="10.28515625" style="8" bestFit="1" customWidth="1"/>
    <col min="3072" max="3072" width="23.7109375" style="8" bestFit="1" customWidth="1"/>
    <col min="3073" max="3073" width="11.7109375" style="8" bestFit="1" customWidth="1"/>
    <col min="3074" max="3074" width="9.7109375" style="8" bestFit="1" customWidth="1"/>
    <col min="3075" max="3075" width="22.28515625" style="8" bestFit="1" customWidth="1"/>
    <col min="3076" max="3076" width="52.140625" style="8" customWidth="1"/>
    <col min="3077" max="3077" width="22" style="8" bestFit="1" customWidth="1"/>
    <col min="3078" max="3078" width="8.85546875" style="8"/>
    <col min="3079" max="3079" width="26.140625" style="8" customWidth="1"/>
    <col min="3080" max="3080" width="19.85546875" style="8" customWidth="1"/>
    <col min="3081" max="3321" width="8.85546875" style="8"/>
    <col min="3322" max="3323" width="5.140625" style="8" customWidth="1"/>
    <col min="3324" max="3324" width="12.5703125" style="8" bestFit="1" customWidth="1"/>
    <col min="3325" max="3325" width="13.28515625" style="8" bestFit="1" customWidth="1"/>
    <col min="3326" max="3326" width="13.5703125" style="8" bestFit="1" customWidth="1"/>
    <col min="3327" max="3327" width="10.28515625" style="8" bestFit="1" customWidth="1"/>
    <col min="3328" max="3328" width="23.7109375" style="8" bestFit="1" customWidth="1"/>
    <col min="3329" max="3329" width="11.7109375" style="8" bestFit="1" customWidth="1"/>
    <col min="3330" max="3330" width="9.7109375" style="8" bestFit="1" customWidth="1"/>
    <col min="3331" max="3331" width="22.28515625" style="8" bestFit="1" customWidth="1"/>
    <col min="3332" max="3332" width="52.140625" style="8" customWidth="1"/>
    <col min="3333" max="3333" width="22" style="8" bestFit="1" customWidth="1"/>
    <col min="3334" max="3334" width="8.85546875" style="8"/>
    <col min="3335" max="3335" width="26.140625" style="8" customWidth="1"/>
    <col min="3336" max="3336" width="19.85546875" style="8" customWidth="1"/>
    <col min="3337" max="3577" width="8.85546875" style="8"/>
    <col min="3578" max="3579" width="5.140625" style="8" customWidth="1"/>
    <col min="3580" max="3580" width="12.5703125" style="8" bestFit="1" customWidth="1"/>
    <col min="3581" max="3581" width="13.28515625" style="8" bestFit="1" customWidth="1"/>
    <col min="3582" max="3582" width="13.5703125" style="8" bestFit="1" customWidth="1"/>
    <col min="3583" max="3583" width="10.28515625" style="8" bestFit="1" customWidth="1"/>
    <col min="3584" max="3584" width="23.7109375" style="8" bestFit="1" customWidth="1"/>
    <col min="3585" max="3585" width="11.7109375" style="8" bestFit="1" customWidth="1"/>
    <col min="3586" max="3586" width="9.7109375" style="8" bestFit="1" customWidth="1"/>
    <col min="3587" max="3587" width="22.28515625" style="8" bestFit="1" customWidth="1"/>
    <col min="3588" max="3588" width="52.140625" style="8" customWidth="1"/>
    <col min="3589" max="3589" width="22" style="8" bestFit="1" customWidth="1"/>
    <col min="3590" max="3590" width="8.85546875" style="8"/>
    <col min="3591" max="3591" width="26.140625" style="8" customWidth="1"/>
    <col min="3592" max="3592" width="19.85546875" style="8" customWidth="1"/>
    <col min="3593" max="3833" width="8.85546875" style="8"/>
    <col min="3834" max="3835" width="5.140625" style="8" customWidth="1"/>
    <col min="3836" max="3836" width="12.5703125" style="8" bestFit="1" customWidth="1"/>
    <col min="3837" max="3837" width="13.28515625" style="8" bestFit="1" customWidth="1"/>
    <col min="3838" max="3838" width="13.5703125" style="8" bestFit="1" customWidth="1"/>
    <col min="3839" max="3839" width="10.28515625" style="8" bestFit="1" customWidth="1"/>
    <col min="3840" max="3840" width="23.7109375" style="8" bestFit="1" customWidth="1"/>
    <col min="3841" max="3841" width="11.7109375" style="8" bestFit="1" customWidth="1"/>
    <col min="3842" max="3842" width="9.7109375" style="8" bestFit="1" customWidth="1"/>
    <col min="3843" max="3843" width="22.28515625" style="8" bestFit="1" customWidth="1"/>
    <col min="3844" max="3844" width="52.140625" style="8" customWidth="1"/>
    <col min="3845" max="3845" width="22" style="8" bestFit="1" customWidth="1"/>
    <col min="3846" max="3846" width="8.85546875" style="8"/>
    <col min="3847" max="3847" width="26.140625" style="8" customWidth="1"/>
    <col min="3848" max="3848" width="19.85546875" style="8" customWidth="1"/>
    <col min="3849" max="4089" width="8.85546875" style="8"/>
    <col min="4090" max="4091" width="5.140625" style="8" customWidth="1"/>
    <col min="4092" max="4092" width="12.5703125" style="8" bestFit="1" customWidth="1"/>
    <col min="4093" max="4093" width="13.28515625" style="8" bestFit="1" customWidth="1"/>
    <col min="4094" max="4094" width="13.5703125" style="8" bestFit="1" customWidth="1"/>
    <col min="4095" max="4095" width="10.28515625" style="8" bestFit="1" customWidth="1"/>
    <col min="4096" max="4096" width="23.7109375" style="8" bestFit="1" customWidth="1"/>
    <col min="4097" max="4097" width="11.7109375" style="8" bestFit="1" customWidth="1"/>
    <col min="4098" max="4098" width="9.7109375" style="8" bestFit="1" customWidth="1"/>
    <col min="4099" max="4099" width="22.28515625" style="8" bestFit="1" customWidth="1"/>
    <col min="4100" max="4100" width="52.140625" style="8" customWidth="1"/>
    <col min="4101" max="4101" width="22" style="8" bestFit="1" customWidth="1"/>
    <col min="4102" max="4102" width="8.85546875" style="8"/>
    <col min="4103" max="4103" width="26.140625" style="8" customWidth="1"/>
    <col min="4104" max="4104" width="19.85546875" style="8" customWidth="1"/>
    <col min="4105" max="4345" width="8.85546875" style="8"/>
    <col min="4346" max="4347" width="5.140625" style="8" customWidth="1"/>
    <col min="4348" max="4348" width="12.5703125" style="8" bestFit="1" customWidth="1"/>
    <col min="4349" max="4349" width="13.28515625" style="8" bestFit="1" customWidth="1"/>
    <col min="4350" max="4350" width="13.5703125" style="8" bestFit="1" customWidth="1"/>
    <col min="4351" max="4351" width="10.28515625" style="8" bestFit="1" customWidth="1"/>
    <col min="4352" max="4352" width="23.7109375" style="8" bestFit="1" customWidth="1"/>
    <col min="4353" max="4353" width="11.7109375" style="8" bestFit="1" customWidth="1"/>
    <col min="4354" max="4354" width="9.7109375" style="8" bestFit="1" customWidth="1"/>
    <col min="4355" max="4355" width="22.28515625" style="8" bestFit="1" customWidth="1"/>
    <col min="4356" max="4356" width="52.140625" style="8" customWidth="1"/>
    <col min="4357" max="4357" width="22" style="8" bestFit="1" customWidth="1"/>
    <col min="4358" max="4358" width="8.85546875" style="8"/>
    <col min="4359" max="4359" width="26.140625" style="8" customWidth="1"/>
    <col min="4360" max="4360" width="19.85546875" style="8" customWidth="1"/>
    <col min="4361" max="4601" width="8.85546875" style="8"/>
    <col min="4602" max="4603" width="5.140625" style="8" customWidth="1"/>
    <col min="4604" max="4604" width="12.5703125" style="8" bestFit="1" customWidth="1"/>
    <col min="4605" max="4605" width="13.28515625" style="8" bestFit="1" customWidth="1"/>
    <col min="4606" max="4606" width="13.5703125" style="8" bestFit="1" customWidth="1"/>
    <col min="4607" max="4607" width="10.28515625" style="8" bestFit="1" customWidth="1"/>
    <col min="4608" max="4608" width="23.7109375" style="8" bestFit="1" customWidth="1"/>
    <col min="4609" max="4609" width="11.7109375" style="8" bestFit="1" customWidth="1"/>
    <col min="4610" max="4610" width="9.7109375" style="8" bestFit="1" customWidth="1"/>
    <col min="4611" max="4611" width="22.28515625" style="8" bestFit="1" customWidth="1"/>
    <col min="4612" max="4612" width="52.140625" style="8" customWidth="1"/>
    <col min="4613" max="4613" width="22" style="8" bestFit="1" customWidth="1"/>
    <col min="4614" max="4614" width="8.85546875" style="8"/>
    <col min="4615" max="4615" width="26.140625" style="8" customWidth="1"/>
    <col min="4616" max="4616" width="19.85546875" style="8" customWidth="1"/>
    <col min="4617" max="4857" width="8.85546875" style="8"/>
    <col min="4858" max="4859" width="5.140625" style="8" customWidth="1"/>
    <col min="4860" max="4860" width="12.5703125" style="8" bestFit="1" customWidth="1"/>
    <col min="4861" max="4861" width="13.28515625" style="8" bestFit="1" customWidth="1"/>
    <col min="4862" max="4862" width="13.5703125" style="8" bestFit="1" customWidth="1"/>
    <col min="4863" max="4863" width="10.28515625" style="8" bestFit="1" customWidth="1"/>
    <col min="4864" max="4864" width="23.7109375" style="8" bestFit="1" customWidth="1"/>
    <col min="4865" max="4865" width="11.7109375" style="8" bestFit="1" customWidth="1"/>
    <col min="4866" max="4866" width="9.7109375" style="8" bestFit="1" customWidth="1"/>
    <col min="4867" max="4867" width="22.28515625" style="8" bestFit="1" customWidth="1"/>
    <col min="4868" max="4868" width="52.140625" style="8" customWidth="1"/>
    <col min="4869" max="4869" width="22" style="8" bestFit="1" customWidth="1"/>
    <col min="4870" max="4870" width="8.85546875" style="8"/>
    <col min="4871" max="4871" width="26.140625" style="8" customWidth="1"/>
    <col min="4872" max="4872" width="19.85546875" style="8" customWidth="1"/>
    <col min="4873" max="5113" width="8.85546875" style="8"/>
    <col min="5114" max="5115" width="5.140625" style="8" customWidth="1"/>
    <col min="5116" max="5116" width="12.5703125" style="8" bestFit="1" customWidth="1"/>
    <col min="5117" max="5117" width="13.28515625" style="8" bestFit="1" customWidth="1"/>
    <col min="5118" max="5118" width="13.5703125" style="8" bestFit="1" customWidth="1"/>
    <col min="5119" max="5119" width="10.28515625" style="8" bestFit="1" customWidth="1"/>
    <col min="5120" max="5120" width="23.7109375" style="8" bestFit="1" customWidth="1"/>
    <col min="5121" max="5121" width="11.7109375" style="8" bestFit="1" customWidth="1"/>
    <col min="5122" max="5122" width="9.7109375" style="8" bestFit="1" customWidth="1"/>
    <col min="5123" max="5123" width="22.28515625" style="8" bestFit="1" customWidth="1"/>
    <col min="5124" max="5124" width="52.140625" style="8" customWidth="1"/>
    <col min="5125" max="5125" width="22" style="8" bestFit="1" customWidth="1"/>
    <col min="5126" max="5126" width="8.85546875" style="8"/>
    <col min="5127" max="5127" width="26.140625" style="8" customWidth="1"/>
    <col min="5128" max="5128" width="19.85546875" style="8" customWidth="1"/>
    <col min="5129" max="5369" width="8.85546875" style="8"/>
    <col min="5370" max="5371" width="5.140625" style="8" customWidth="1"/>
    <col min="5372" max="5372" width="12.5703125" style="8" bestFit="1" customWidth="1"/>
    <col min="5373" max="5373" width="13.28515625" style="8" bestFit="1" customWidth="1"/>
    <col min="5374" max="5374" width="13.5703125" style="8" bestFit="1" customWidth="1"/>
    <col min="5375" max="5375" width="10.28515625" style="8" bestFit="1" customWidth="1"/>
    <col min="5376" max="5376" width="23.7109375" style="8" bestFit="1" customWidth="1"/>
    <col min="5377" max="5377" width="11.7109375" style="8" bestFit="1" customWidth="1"/>
    <col min="5378" max="5378" width="9.7109375" style="8" bestFit="1" customWidth="1"/>
    <col min="5379" max="5379" width="22.28515625" style="8" bestFit="1" customWidth="1"/>
    <col min="5380" max="5380" width="52.140625" style="8" customWidth="1"/>
    <col min="5381" max="5381" width="22" style="8" bestFit="1" customWidth="1"/>
    <col min="5382" max="5382" width="8.85546875" style="8"/>
    <col min="5383" max="5383" width="26.140625" style="8" customWidth="1"/>
    <col min="5384" max="5384" width="19.85546875" style="8" customWidth="1"/>
    <col min="5385" max="5625" width="8.85546875" style="8"/>
    <col min="5626" max="5627" width="5.140625" style="8" customWidth="1"/>
    <col min="5628" max="5628" width="12.5703125" style="8" bestFit="1" customWidth="1"/>
    <col min="5629" max="5629" width="13.28515625" style="8" bestFit="1" customWidth="1"/>
    <col min="5630" max="5630" width="13.5703125" style="8" bestFit="1" customWidth="1"/>
    <col min="5631" max="5631" width="10.28515625" style="8" bestFit="1" customWidth="1"/>
    <col min="5632" max="5632" width="23.7109375" style="8" bestFit="1" customWidth="1"/>
    <col min="5633" max="5633" width="11.7109375" style="8" bestFit="1" customWidth="1"/>
    <col min="5634" max="5634" width="9.7109375" style="8" bestFit="1" customWidth="1"/>
    <col min="5635" max="5635" width="22.28515625" style="8" bestFit="1" customWidth="1"/>
    <col min="5636" max="5636" width="52.140625" style="8" customWidth="1"/>
    <col min="5637" max="5637" width="22" style="8" bestFit="1" customWidth="1"/>
    <col min="5638" max="5638" width="8.85546875" style="8"/>
    <col min="5639" max="5639" width="26.140625" style="8" customWidth="1"/>
    <col min="5640" max="5640" width="19.85546875" style="8" customWidth="1"/>
    <col min="5641" max="5881" width="8.85546875" style="8"/>
    <col min="5882" max="5883" width="5.140625" style="8" customWidth="1"/>
    <col min="5884" max="5884" width="12.5703125" style="8" bestFit="1" customWidth="1"/>
    <col min="5885" max="5885" width="13.28515625" style="8" bestFit="1" customWidth="1"/>
    <col min="5886" max="5886" width="13.5703125" style="8" bestFit="1" customWidth="1"/>
    <col min="5887" max="5887" width="10.28515625" style="8" bestFit="1" customWidth="1"/>
    <col min="5888" max="5888" width="23.7109375" style="8" bestFit="1" customWidth="1"/>
    <col min="5889" max="5889" width="11.7109375" style="8" bestFit="1" customWidth="1"/>
    <col min="5890" max="5890" width="9.7109375" style="8" bestFit="1" customWidth="1"/>
    <col min="5891" max="5891" width="22.28515625" style="8" bestFit="1" customWidth="1"/>
    <col min="5892" max="5892" width="52.140625" style="8" customWidth="1"/>
    <col min="5893" max="5893" width="22" style="8" bestFit="1" customWidth="1"/>
    <col min="5894" max="5894" width="8.85546875" style="8"/>
    <col min="5895" max="5895" width="26.140625" style="8" customWidth="1"/>
    <col min="5896" max="5896" width="19.85546875" style="8" customWidth="1"/>
    <col min="5897" max="6137" width="8.85546875" style="8"/>
    <col min="6138" max="6139" width="5.140625" style="8" customWidth="1"/>
    <col min="6140" max="6140" width="12.5703125" style="8" bestFit="1" customWidth="1"/>
    <col min="6141" max="6141" width="13.28515625" style="8" bestFit="1" customWidth="1"/>
    <col min="6142" max="6142" width="13.5703125" style="8" bestFit="1" customWidth="1"/>
    <col min="6143" max="6143" width="10.28515625" style="8" bestFit="1" customWidth="1"/>
    <col min="6144" max="6144" width="23.7109375" style="8" bestFit="1" customWidth="1"/>
    <col min="6145" max="6145" width="11.7109375" style="8" bestFit="1" customWidth="1"/>
    <col min="6146" max="6146" width="9.7109375" style="8" bestFit="1" customWidth="1"/>
    <col min="6147" max="6147" width="22.28515625" style="8" bestFit="1" customWidth="1"/>
    <col min="6148" max="6148" width="52.140625" style="8" customWidth="1"/>
    <col min="6149" max="6149" width="22" style="8" bestFit="1" customWidth="1"/>
    <col min="6150" max="6150" width="8.85546875" style="8"/>
    <col min="6151" max="6151" width="26.140625" style="8" customWidth="1"/>
    <col min="6152" max="6152" width="19.85546875" style="8" customWidth="1"/>
    <col min="6153" max="6393" width="8.85546875" style="8"/>
    <col min="6394" max="6395" width="5.140625" style="8" customWidth="1"/>
    <col min="6396" max="6396" width="12.5703125" style="8" bestFit="1" customWidth="1"/>
    <col min="6397" max="6397" width="13.28515625" style="8" bestFit="1" customWidth="1"/>
    <col min="6398" max="6398" width="13.5703125" style="8" bestFit="1" customWidth="1"/>
    <col min="6399" max="6399" width="10.28515625" style="8" bestFit="1" customWidth="1"/>
    <col min="6400" max="6400" width="23.7109375" style="8" bestFit="1" customWidth="1"/>
    <col min="6401" max="6401" width="11.7109375" style="8" bestFit="1" customWidth="1"/>
    <col min="6402" max="6402" width="9.7109375" style="8" bestFit="1" customWidth="1"/>
    <col min="6403" max="6403" width="22.28515625" style="8" bestFit="1" customWidth="1"/>
    <col min="6404" max="6404" width="52.140625" style="8" customWidth="1"/>
    <col min="6405" max="6405" width="22" style="8" bestFit="1" customWidth="1"/>
    <col min="6406" max="6406" width="8.85546875" style="8"/>
    <col min="6407" max="6407" width="26.140625" style="8" customWidth="1"/>
    <col min="6408" max="6408" width="19.85546875" style="8" customWidth="1"/>
    <col min="6409" max="6649" width="8.85546875" style="8"/>
    <col min="6650" max="6651" width="5.140625" style="8" customWidth="1"/>
    <col min="6652" max="6652" width="12.5703125" style="8" bestFit="1" customWidth="1"/>
    <col min="6653" max="6653" width="13.28515625" style="8" bestFit="1" customWidth="1"/>
    <col min="6654" max="6654" width="13.5703125" style="8" bestFit="1" customWidth="1"/>
    <col min="6655" max="6655" width="10.28515625" style="8" bestFit="1" customWidth="1"/>
    <col min="6656" max="6656" width="23.7109375" style="8" bestFit="1" customWidth="1"/>
    <col min="6657" max="6657" width="11.7109375" style="8" bestFit="1" customWidth="1"/>
    <col min="6658" max="6658" width="9.7109375" style="8" bestFit="1" customWidth="1"/>
    <col min="6659" max="6659" width="22.28515625" style="8" bestFit="1" customWidth="1"/>
    <col min="6660" max="6660" width="52.140625" style="8" customWidth="1"/>
    <col min="6661" max="6661" width="22" style="8" bestFit="1" customWidth="1"/>
    <col min="6662" max="6662" width="8.85546875" style="8"/>
    <col min="6663" max="6663" width="26.140625" style="8" customWidth="1"/>
    <col min="6664" max="6664" width="19.85546875" style="8" customWidth="1"/>
    <col min="6665" max="6905" width="8.85546875" style="8"/>
    <col min="6906" max="6907" width="5.140625" style="8" customWidth="1"/>
    <col min="6908" max="6908" width="12.5703125" style="8" bestFit="1" customWidth="1"/>
    <col min="6909" max="6909" width="13.28515625" style="8" bestFit="1" customWidth="1"/>
    <col min="6910" max="6910" width="13.5703125" style="8" bestFit="1" customWidth="1"/>
    <col min="6911" max="6911" width="10.28515625" style="8" bestFit="1" customWidth="1"/>
    <col min="6912" max="6912" width="23.7109375" style="8" bestFit="1" customWidth="1"/>
    <col min="6913" max="6913" width="11.7109375" style="8" bestFit="1" customWidth="1"/>
    <col min="6914" max="6914" width="9.7109375" style="8" bestFit="1" customWidth="1"/>
    <col min="6915" max="6915" width="22.28515625" style="8" bestFit="1" customWidth="1"/>
    <col min="6916" max="6916" width="52.140625" style="8" customWidth="1"/>
    <col min="6917" max="6917" width="22" style="8" bestFit="1" customWidth="1"/>
    <col min="6918" max="6918" width="8.85546875" style="8"/>
    <col min="6919" max="6919" width="26.140625" style="8" customWidth="1"/>
    <col min="6920" max="6920" width="19.85546875" style="8" customWidth="1"/>
    <col min="6921" max="7161" width="8.85546875" style="8"/>
    <col min="7162" max="7163" width="5.140625" style="8" customWidth="1"/>
    <col min="7164" max="7164" width="12.5703125" style="8" bestFit="1" customWidth="1"/>
    <col min="7165" max="7165" width="13.28515625" style="8" bestFit="1" customWidth="1"/>
    <col min="7166" max="7166" width="13.5703125" style="8" bestFit="1" customWidth="1"/>
    <col min="7167" max="7167" width="10.28515625" style="8" bestFit="1" customWidth="1"/>
    <col min="7168" max="7168" width="23.7109375" style="8" bestFit="1" customWidth="1"/>
    <col min="7169" max="7169" width="11.7109375" style="8" bestFit="1" customWidth="1"/>
    <col min="7170" max="7170" width="9.7109375" style="8" bestFit="1" customWidth="1"/>
    <col min="7171" max="7171" width="22.28515625" style="8" bestFit="1" customWidth="1"/>
    <col min="7172" max="7172" width="52.140625" style="8" customWidth="1"/>
    <col min="7173" max="7173" width="22" style="8" bestFit="1" customWidth="1"/>
    <col min="7174" max="7174" width="8.85546875" style="8"/>
    <col min="7175" max="7175" width="26.140625" style="8" customWidth="1"/>
    <col min="7176" max="7176" width="19.85546875" style="8" customWidth="1"/>
    <col min="7177" max="7417" width="8.85546875" style="8"/>
    <col min="7418" max="7419" width="5.140625" style="8" customWidth="1"/>
    <col min="7420" max="7420" width="12.5703125" style="8" bestFit="1" customWidth="1"/>
    <col min="7421" max="7421" width="13.28515625" style="8" bestFit="1" customWidth="1"/>
    <col min="7422" max="7422" width="13.5703125" style="8" bestFit="1" customWidth="1"/>
    <col min="7423" max="7423" width="10.28515625" style="8" bestFit="1" customWidth="1"/>
    <col min="7424" max="7424" width="23.7109375" style="8" bestFit="1" customWidth="1"/>
    <col min="7425" max="7425" width="11.7109375" style="8" bestFit="1" customWidth="1"/>
    <col min="7426" max="7426" width="9.7109375" style="8" bestFit="1" customWidth="1"/>
    <col min="7427" max="7427" width="22.28515625" style="8" bestFit="1" customWidth="1"/>
    <col min="7428" max="7428" width="52.140625" style="8" customWidth="1"/>
    <col min="7429" max="7429" width="22" style="8" bestFit="1" customWidth="1"/>
    <col min="7430" max="7430" width="8.85546875" style="8"/>
    <col min="7431" max="7431" width="26.140625" style="8" customWidth="1"/>
    <col min="7432" max="7432" width="19.85546875" style="8" customWidth="1"/>
    <col min="7433" max="7673" width="8.85546875" style="8"/>
    <col min="7674" max="7675" width="5.140625" style="8" customWidth="1"/>
    <col min="7676" max="7676" width="12.5703125" style="8" bestFit="1" customWidth="1"/>
    <col min="7677" max="7677" width="13.28515625" style="8" bestFit="1" customWidth="1"/>
    <col min="7678" max="7678" width="13.5703125" style="8" bestFit="1" customWidth="1"/>
    <col min="7679" max="7679" width="10.28515625" style="8" bestFit="1" customWidth="1"/>
    <col min="7680" max="7680" width="23.7109375" style="8" bestFit="1" customWidth="1"/>
    <col min="7681" max="7681" width="11.7109375" style="8" bestFit="1" customWidth="1"/>
    <col min="7682" max="7682" width="9.7109375" style="8" bestFit="1" customWidth="1"/>
    <col min="7683" max="7683" width="22.28515625" style="8" bestFit="1" customWidth="1"/>
    <col min="7684" max="7684" width="52.140625" style="8" customWidth="1"/>
    <col min="7685" max="7685" width="22" style="8" bestFit="1" customWidth="1"/>
    <col min="7686" max="7686" width="8.85546875" style="8"/>
    <col min="7687" max="7687" width="26.140625" style="8" customWidth="1"/>
    <col min="7688" max="7688" width="19.85546875" style="8" customWidth="1"/>
    <col min="7689" max="7929" width="8.85546875" style="8"/>
    <col min="7930" max="7931" width="5.140625" style="8" customWidth="1"/>
    <col min="7932" max="7932" width="12.5703125" style="8" bestFit="1" customWidth="1"/>
    <col min="7933" max="7933" width="13.28515625" style="8" bestFit="1" customWidth="1"/>
    <col min="7934" max="7934" width="13.5703125" style="8" bestFit="1" customWidth="1"/>
    <col min="7935" max="7935" width="10.28515625" style="8" bestFit="1" customWidth="1"/>
    <col min="7936" max="7936" width="23.7109375" style="8" bestFit="1" customWidth="1"/>
    <col min="7937" max="7937" width="11.7109375" style="8" bestFit="1" customWidth="1"/>
    <col min="7938" max="7938" width="9.7109375" style="8" bestFit="1" customWidth="1"/>
    <col min="7939" max="7939" width="22.28515625" style="8" bestFit="1" customWidth="1"/>
    <col min="7940" max="7940" width="52.140625" style="8" customWidth="1"/>
    <col min="7941" max="7941" width="22" style="8" bestFit="1" customWidth="1"/>
    <col min="7942" max="7942" width="8.85546875" style="8"/>
    <col min="7943" max="7943" width="26.140625" style="8" customWidth="1"/>
    <col min="7944" max="7944" width="19.85546875" style="8" customWidth="1"/>
    <col min="7945" max="8185" width="8.85546875" style="8"/>
    <col min="8186" max="8187" width="5.140625" style="8" customWidth="1"/>
    <col min="8188" max="8188" width="12.5703125" style="8" bestFit="1" customWidth="1"/>
    <col min="8189" max="8189" width="13.28515625" style="8" bestFit="1" customWidth="1"/>
    <col min="8190" max="8190" width="13.5703125" style="8" bestFit="1" customWidth="1"/>
    <col min="8191" max="8191" width="10.28515625" style="8" bestFit="1" customWidth="1"/>
    <col min="8192" max="8192" width="23.7109375" style="8" bestFit="1" customWidth="1"/>
    <col min="8193" max="8193" width="11.7109375" style="8" bestFit="1" customWidth="1"/>
    <col min="8194" max="8194" width="9.7109375" style="8" bestFit="1" customWidth="1"/>
    <col min="8195" max="8195" width="22.28515625" style="8" bestFit="1" customWidth="1"/>
    <col min="8196" max="8196" width="52.140625" style="8" customWidth="1"/>
    <col min="8197" max="8197" width="22" style="8" bestFit="1" customWidth="1"/>
    <col min="8198" max="8198" width="8.85546875" style="8"/>
    <col min="8199" max="8199" width="26.140625" style="8" customWidth="1"/>
    <col min="8200" max="8200" width="19.85546875" style="8" customWidth="1"/>
    <col min="8201" max="8441" width="8.85546875" style="8"/>
    <col min="8442" max="8443" width="5.140625" style="8" customWidth="1"/>
    <col min="8444" max="8444" width="12.5703125" style="8" bestFit="1" customWidth="1"/>
    <col min="8445" max="8445" width="13.28515625" style="8" bestFit="1" customWidth="1"/>
    <col min="8446" max="8446" width="13.5703125" style="8" bestFit="1" customWidth="1"/>
    <col min="8447" max="8447" width="10.28515625" style="8" bestFit="1" customWidth="1"/>
    <col min="8448" max="8448" width="23.7109375" style="8" bestFit="1" customWidth="1"/>
    <col min="8449" max="8449" width="11.7109375" style="8" bestFit="1" customWidth="1"/>
    <col min="8450" max="8450" width="9.7109375" style="8" bestFit="1" customWidth="1"/>
    <col min="8451" max="8451" width="22.28515625" style="8" bestFit="1" customWidth="1"/>
    <col min="8452" max="8452" width="52.140625" style="8" customWidth="1"/>
    <col min="8453" max="8453" width="22" style="8" bestFit="1" customWidth="1"/>
    <col min="8454" max="8454" width="8.85546875" style="8"/>
    <col min="8455" max="8455" width="26.140625" style="8" customWidth="1"/>
    <col min="8456" max="8456" width="19.85546875" style="8" customWidth="1"/>
    <col min="8457" max="8697" width="8.85546875" style="8"/>
    <col min="8698" max="8699" width="5.140625" style="8" customWidth="1"/>
    <col min="8700" max="8700" width="12.5703125" style="8" bestFit="1" customWidth="1"/>
    <col min="8701" max="8701" width="13.28515625" style="8" bestFit="1" customWidth="1"/>
    <col min="8702" max="8702" width="13.5703125" style="8" bestFit="1" customWidth="1"/>
    <col min="8703" max="8703" width="10.28515625" style="8" bestFit="1" customWidth="1"/>
    <col min="8704" max="8704" width="23.7109375" style="8" bestFit="1" customWidth="1"/>
    <col min="8705" max="8705" width="11.7109375" style="8" bestFit="1" customWidth="1"/>
    <col min="8706" max="8706" width="9.7109375" style="8" bestFit="1" customWidth="1"/>
    <col min="8707" max="8707" width="22.28515625" style="8" bestFit="1" customWidth="1"/>
    <col min="8708" max="8708" width="52.140625" style="8" customWidth="1"/>
    <col min="8709" max="8709" width="22" style="8" bestFit="1" customWidth="1"/>
    <col min="8710" max="8710" width="8.85546875" style="8"/>
    <col min="8711" max="8711" width="26.140625" style="8" customWidth="1"/>
    <col min="8712" max="8712" width="19.85546875" style="8" customWidth="1"/>
    <col min="8713" max="8953" width="8.85546875" style="8"/>
    <col min="8954" max="8955" width="5.140625" style="8" customWidth="1"/>
    <col min="8956" max="8956" width="12.5703125" style="8" bestFit="1" customWidth="1"/>
    <col min="8957" max="8957" width="13.28515625" style="8" bestFit="1" customWidth="1"/>
    <col min="8958" max="8958" width="13.5703125" style="8" bestFit="1" customWidth="1"/>
    <col min="8959" max="8959" width="10.28515625" style="8" bestFit="1" customWidth="1"/>
    <col min="8960" max="8960" width="23.7109375" style="8" bestFit="1" customWidth="1"/>
    <col min="8961" max="8961" width="11.7109375" style="8" bestFit="1" customWidth="1"/>
    <col min="8962" max="8962" width="9.7109375" style="8" bestFit="1" customWidth="1"/>
    <col min="8963" max="8963" width="22.28515625" style="8" bestFit="1" customWidth="1"/>
    <col min="8964" max="8964" width="52.140625" style="8" customWidth="1"/>
    <col min="8965" max="8965" width="22" style="8" bestFit="1" customWidth="1"/>
    <col min="8966" max="8966" width="8.85546875" style="8"/>
    <col min="8967" max="8967" width="26.140625" style="8" customWidth="1"/>
    <col min="8968" max="8968" width="19.85546875" style="8" customWidth="1"/>
    <col min="8969" max="9209" width="8.85546875" style="8"/>
    <col min="9210" max="9211" width="5.140625" style="8" customWidth="1"/>
    <col min="9212" max="9212" width="12.5703125" style="8" bestFit="1" customWidth="1"/>
    <col min="9213" max="9213" width="13.28515625" style="8" bestFit="1" customWidth="1"/>
    <col min="9214" max="9214" width="13.5703125" style="8" bestFit="1" customWidth="1"/>
    <col min="9215" max="9215" width="10.28515625" style="8" bestFit="1" customWidth="1"/>
    <col min="9216" max="9216" width="23.7109375" style="8" bestFit="1" customWidth="1"/>
    <col min="9217" max="9217" width="11.7109375" style="8" bestFit="1" customWidth="1"/>
    <col min="9218" max="9218" width="9.7109375" style="8" bestFit="1" customWidth="1"/>
    <col min="9219" max="9219" width="22.28515625" style="8" bestFit="1" customWidth="1"/>
    <col min="9220" max="9220" width="52.140625" style="8" customWidth="1"/>
    <col min="9221" max="9221" width="22" style="8" bestFit="1" customWidth="1"/>
    <col min="9222" max="9222" width="8.85546875" style="8"/>
    <col min="9223" max="9223" width="26.140625" style="8" customWidth="1"/>
    <col min="9224" max="9224" width="19.85546875" style="8" customWidth="1"/>
    <col min="9225" max="9465" width="8.85546875" style="8"/>
    <col min="9466" max="9467" width="5.140625" style="8" customWidth="1"/>
    <col min="9468" max="9468" width="12.5703125" style="8" bestFit="1" customWidth="1"/>
    <col min="9469" max="9469" width="13.28515625" style="8" bestFit="1" customWidth="1"/>
    <col min="9470" max="9470" width="13.5703125" style="8" bestFit="1" customWidth="1"/>
    <col min="9471" max="9471" width="10.28515625" style="8" bestFit="1" customWidth="1"/>
    <col min="9472" max="9472" width="23.7109375" style="8" bestFit="1" customWidth="1"/>
    <col min="9473" max="9473" width="11.7109375" style="8" bestFit="1" customWidth="1"/>
    <col min="9474" max="9474" width="9.7109375" style="8" bestFit="1" customWidth="1"/>
    <col min="9475" max="9475" width="22.28515625" style="8" bestFit="1" customWidth="1"/>
    <col min="9476" max="9476" width="52.140625" style="8" customWidth="1"/>
    <col min="9477" max="9477" width="22" style="8" bestFit="1" customWidth="1"/>
    <col min="9478" max="9478" width="8.85546875" style="8"/>
    <col min="9479" max="9479" width="26.140625" style="8" customWidth="1"/>
    <col min="9480" max="9480" width="19.85546875" style="8" customWidth="1"/>
    <col min="9481" max="9721" width="8.85546875" style="8"/>
    <col min="9722" max="9723" width="5.140625" style="8" customWidth="1"/>
    <col min="9724" max="9724" width="12.5703125" style="8" bestFit="1" customWidth="1"/>
    <col min="9725" max="9725" width="13.28515625" style="8" bestFit="1" customWidth="1"/>
    <col min="9726" max="9726" width="13.5703125" style="8" bestFit="1" customWidth="1"/>
    <col min="9727" max="9727" width="10.28515625" style="8" bestFit="1" customWidth="1"/>
    <col min="9728" max="9728" width="23.7109375" style="8" bestFit="1" customWidth="1"/>
    <col min="9729" max="9729" width="11.7109375" style="8" bestFit="1" customWidth="1"/>
    <col min="9730" max="9730" width="9.7109375" style="8" bestFit="1" customWidth="1"/>
    <col min="9731" max="9731" width="22.28515625" style="8" bestFit="1" customWidth="1"/>
    <col min="9732" max="9732" width="52.140625" style="8" customWidth="1"/>
    <col min="9733" max="9733" width="22" style="8" bestFit="1" customWidth="1"/>
    <col min="9734" max="9734" width="8.85546875" style="8"/>
    <col min="9735" max="9735" width="26.140625" style="8" customWidth="1"/>
    <col min="9736" max="9736" width="19.85546875" style="8" customWidth="1"/>
    <col min="9737" max="9977" width="8.85546875" style="8"/>
    <col min="9978" max="9979" width="5.140625" style="8" customWidth="1"/>
    <col min="9980" max="9980" width="12.5703125" style="8" bestFit="1" customWidth="1"/>
    <col min="9981" max="9981" width="13.28515625" style="8" bestFit="1" customWidth="1"/>
    <col min="9982" max="9982" width="13.5703125" style="8" bestFit="1" customWidth="1"/>
    <col min="9983" max="9983" width="10.28515625" style="8" bestFit="1" customWidth="1"/>
    <col min="9984" max="9984" width="23.7109375" style="8" bestFit="1" customWidth="1"/>
    <col min="9985" max="9985" width="11.7109375" style="8" bestFit="1" customWidth="1"/>
    <col min="9986" max="9986" width="9.7109375" style="8" bestFit="1" customWidth="1"/>
    <col min="9987" max="9987" width="22.28515625" style="8" bestFit="1" customWidth="1"/>
    <col min="9988" max="9988" width="52.140625" style="8" customWidth="1"/>
    <col min="9989" max="9989" width="22" style="8" bestFit="1" customWidth="1"/>
    <col min="9990" max="9990" width="8.85546875" style="8"/>
    <col min="9991" max="9991" width="26.140625" style="8" customWidth="1"/>
    <col min="9992" max="9992" width="19.85546875" style="8" customWidth="1"/>
    <col min="9993" max="10233" width="8.85546875" style="8"/>
    <col min="10234" max="10235" width="5.140625" style="8" customWidth="1"/>
    <col min="10236" max="10236" width="12.5703125" style="8" bestFit="1" customWidth="1"/>
    <col min="10237" max="10237" width="13.28515625" style="8" bestFit="1" customWidth="1"/>
    <col min="10238" max="10238" width="13.5703125" style="8" bestFit="1" customWidth="1"/>
    <col min="10239" max="10239" width="10.28515625" style="8" bestFit="1" customWidth="1"/>
    <col min="10240" max="10240" width="23.7109375" style="8" bestFit="1" customWidth="1"/>
    <col min="10241" max="10241" width="11.7109375" style="8" bestFit="1" customWidth="1"/>
    <col min="10242" max="10242" width="9.7109375" style="8" bestFit="1" customWidth="1"/>
    <col min="10243" max="10243" width="22.28515625" style="8" bestFit="1" customWidth="1"/>
    <col min="10244" max="10244" width="52.140625" style="8" customWidth="1"/>
    <col min="10245" max="10245" width="22" style="8" bestFit="1" customWidth="1"/>
    <col min="10246" max="10246" width="8.85546875" style="8"/>
    <col min="10247" max="10247" width="26.140625" style="8" customWidth="1"/>
    <col min="10248" max="10248" width="19.85546875" style="8" customWidth="1"/>
    <col min="10249" max="10489" width="8.85546875" style="8"/>
    <col min="10490" max="10491" width="5.140625" style="8" customWidth="1"/>
    <col min="10492" max="10492" width="12.5703125" style="8" bestFit="1" customWidth="1"/>
    <col min="10493" max="10493" width="13.28515625" style="8" bestFit="1" customWidth="1"/>
    <col min="10494" max="10494" width="13.5703125" style="8" bestFit="1" customWidth="1"/>
    <col min="10495" max="10495" width="10.28515625" style="8" bestFit="1" customWidth="1"/>
    <col min="10496" max="10496" width="23.7109375" style="8" bestFit="1" customWidth="1"/>
    <col min="10497" max="10497" width="11.7109375" style="8" bestFit="1" customWidth="1"/>
    <col min="10498" max="10498" width="9.7109375" style="8" bestFit="1" customWidth="1"/>
    <col min="10499" max="10499" width="22.28515625" style="8" bestFit="1" customWidth="1"/>
    <col min="10500" max="10500" width="52.140625" style="8" customWidth="1"/>
    <col min="10501" max="10501" width="22" style="8" bestFit="1" customWidth="1"/>
    <col min="10502" max="10502" width="8.85546875" style="8"/>
    <col min="10503" max="10503" width="26.140625" style="8" customWidth="1"/>
    <col min="10504" max="10504" width="19.85546875" style="8" customWidth="1"/>
    <col min="10505" max="10745" width="8.85546875" style="8"/>
    <col min="10746" max="10747" width="5.140625" style="8" customWidth="1"/>
    <col min="10748" max="10748" width="12.5703125" style="8" bestFit="1" customWidth="1"/>
    <col min="10749" max="10749" width="13.28515625" style="8" bestFit="1" customWidth="1"/>
    <col min="10750" max="10750" width="13.5703125" style="8" bestFit="1" customWidth="1"/>
    <col min="10751" max="10751" width="10.28515625" style="8" bestFit="1" customWidth="1"/>
    <col min="10752" max="10752" width="23.7109375" style="8" bestFit="1" customWidth="1"/>
    <col min="10753" max="10753" width="11.7109375" style="8" bestFit="1" customWidth="1"/>
    <col min="10754" max="10754" width="9.7109375" style="8" bestFit="1" customWidth="1"/>
    <col min="10755" max="10755" width="22.28515625" style="8" bestFit="1" customWidth="1"/>
    <col min="10756" max="10756" width="52.140625" style="8" customWidth="1"/>
    <col min="10757" max="10757" width="22" style="8" bestFit="1" customWidth="1"/>
    <col min="10758" max="10758" width="8.85546875" style="8"/>
    <col min="10759" max="10759" width="26.140625" style="8" customWidth="1"/>
    <col min="10760" max="10760" width="19.85546875" style="8" customWidth="1"/>
    <col min="10761" max="11001" width="8.85546875" style="8"/>
    <col min="11002" max="11003" width="5.140625" style="8" customWidth="1"/>
    <col min="11004" max="11004" width="12.5703125" style="8" bestFit="1" customWidth="1"/>
    <col min="11005" max="11005" width="13.28515625" style="8" bestFit="1" customWidth="1"/>
    <col min="11006" max="11006" width="13.5703125" style="8" bestFit="1" customWidth="1"/>
    <col min="11007" max="11007" width="10.28515625" style="8" bestFit="1" customWidth="1"/>
    <col min="11008" max="11008" width="23.7109375" style="8" bestFit="1" customWidth="1"/>
    <col min="11009" max="11009" width="11.7109375" style="8" bestFit="1" customWidth="1"/>
    <col min="11010" max="11010" width="9.7109375" style="8" bestFit="1" customWidth="1"/>
    <col min="11011" max="11011" width="22.28515625" style="8" bestFit="1" customWidth="1"/>
    <col min="11012" max="11012" width="52.140625" style="8" customWidth="1"/>
    <col min="11013" max="11013" width="22" style="8" bestFit="1" customWidth="1"/>
    <col min="11014" max="11014" width="8.85546875" style="8"/>
    <col min="11015" max="11015" width="26.140625" style="8" customWidth="1"/>
    <col min="11016" max="11016" width="19.85546875" style="8" customWidth="1"/>
    <col min="11017" max="11257" width="8.85546875" style="8"/>
    <col min="11258" max="11259" width="5.140625" style="8" customWidth="1"/>
    <col min="11260" max="11260" width="12.5703125" style="8" bestFit="1" customWidth="1"/>
    <col min="11261" max="11261" width="13.28515625" style="8" bestFit="1" customWidth="1"/>
    <col min="11262" max="11262" width="13.5703125" style="8" bestFit="1" customWidth="1"/>
    <col min="11263" max="11263" width="10.28515625" style="8" bestFit="1" customWidth="1"/>
    <col min="11264" max="11264" width="23.7109375" style="8" bestFit="1" customWidth="1"/>
    <col min="11265" max="11265" width="11.7109375" style="8" bestFit="1" customWidth="1"/>
    <col min="11266" max="11266" width="9.7109375" style="8" bestFit="1" customWidth="1"/>
    <col min="11267" max="11267" width="22.28515625" style="8" bestFit="1" customWidth="1"/>
    <col min="11268" max="11268" width="52.140625" style="8" customWidth="1"/>
    <col min="11269" max="11269" width="22" style="8" bestFit="1" customWidth="1"/>
    <col min="11270" max="11270" width="8.85546875" style="8"/>
    <col min="11271" max="11271" width="26.140625" style="8" customWidth="1"/>
    <col min="11272" max="11272" width="19.85546875" style="8" customWidth="1"/>
    <col min="11273" max="11513" width="8.85546875" style="8"/>
    <col min="11514" max="11515" width="5.140625" style="8" customWidth="1"/>
    <col min="11516" max="11516" width="12.5703125" style="8" bestFit="1" customWidth="1"/>
    <col min="11517" max="11517" width="13.28515625" style="8" bestFit="1" customWidth="1"/>
    <col min="11518" max="11518" width="13.5703125" style="8" bestFit="1" customWidth="1"/>
    <col min="11519" max="11519" width="10.28515625" style="8" bestFit="1" customWidth="1"/>
    <col min="11520" max="11520" width="23.7109375" style="8" bestFit="1" customWidth="1"/>
    <col min="11521" max="11521" width="11.7109375" style="8" bestFit="1" customWidth="1"/>
    <col min="11522" max="11522" width="9.7109375" style="8" bestFit="1" customWidth="1"/>
    <col min="11523" max="11523" width="22.28515625" style="8" bestFit="1" customWidth="1"/>
    <col min="11524" max="11524" width="52.140625" style="8" customWidth="1"/>
    <col min="11525" max="11525" width="22" style="8" bestFit="1" customWidth="1"/>
    <col min="11526" max="11526" width="8.85546875" style="8"/>
    <col min="11527" max="11527" width="26.140625" style="8" customWidth="1"/>
    <col min="11528" max="11528" width="19.85546875" style="8" customWidth="1"/>
    <col min="11529" max="11769" width="8.85546875" style="8"/>
    <col min="11770" max="11771" width="5.140625" style="8" customWidth="1"/>
    <col min="11772" max="11772" width="12.5703125" style="8" bestFit="1" customWidth="1"/>
    <col min="11773" max="11773" width="13.28515625" style="8" bestFit="1" customWidth="1"/>
    <col min="11774" max="11774" width="13.5703125" style="8" bestFit="1" customWidth="1"/>
    <col min="11775" max="11775" width="10.28515625" style="8" bestFit="1" customWidth="1"/>
    <col min="11776" max="11776" width="23.7109375" style="8" bestFit="1" customWidth="1"/>
    <col min="11777" max="11777" width="11.7109375" style="8" bestFit="1" customWidth="1"/>
    <col min="11778" max="11778" width="9.7109375" style="8" bestFit="1" customWidth="1"/>
    <col min="11779" max="11779" width="22.28515625" style="8" bestFit="1" customWidth="1"/>
    <col min="11780" max="11780" width="52.140625" style="8" customWidth="1"/>
    <col min="11781" max="11781" width="22" style="8" bestFit="1" customWidth="1"/>
    <col min="11782" max="11782" width="8.85546875" style="8"/>
    <col min="11783" max="11783" width="26.140625" style="8" customWidth="1"/>
    <col min="11784" max="11784" width="19.85546875" style="8" customWidth="1"/>
    <col min="11785" max="12025" width="8.85546875" style="8"/>
    <col min="12026" max="12027" width="5.140625" style="8" customWidth="1"/>
    <col min="12028" max="12028" width="12.5703125" style="8" bestFit="1" customWidth="1"/>
    <col min="12029" max="12029" width="13.28515625" style="8" bestFit="1" customWidth="1"/>
    <col min="12030" max="12030" width="13.5703125" style="8" bestFit="1" customWidth="1"/>
    <col min="12031" max="12031" width="10.28515625" style="8" bestFit="1" customWidth="1"/>
    <col min="12032" max="12032" width="23.7109375" style="8" bestFit="1" customWidth="1"/>
    <col min="12033" max="12033" width="11.7109375" style="8" bestFit="1" customWidth="1"/>
    <col min="12034" max="12034" width="9.7109375" style="8" bestFit="1" customWidth="1"/>
    <col min="12035" max="12035" width="22.28515625" style="8" bestFit="1" customWidth="1"/>
    <col min="12036" max="12036" width="52.140625" style="8" customWidth="1"/>
    <col min="12037" max="12037" width="22" style="8" bestFit="1" customWidth="1"/>
    <col min="12038" max="12038" width="8.85546875" style="8"/>
    <col min="12039" max="12039" width="26.140625" style="8" customWidth="1"/>
    <col min="12040" max="12040" width="19.85546875" style="8" customWidth="1"/>
    <col min="12041" max="12281" width="8.85546875" style="8"/>
    <col min="12282" max="12283" width="5.140625" style="8" customWidth="1"/>
    <col min="12284" max="12284" width="12.5703125" style="8" bestFit="1" customWidth="1"/>
    <col min="12285" max="12285" width="13.28515625" style="8" bestFit="1" customWidth="1"/>
    <col min="12286" max="12286" width="13.5703125" style="8" bestFit="1" customWidth="1"/>
    <col min="12287" max="12287" width="10.28515625" style="8" bestFit="1" customWidth="1"/>
    <col min="12288" max="12288" width="23.7109375" style="8" bestFit="1" customWidth="1"/>
    <col min="12289" max="12289" width="11.7109375" style="8" bestFit="1" customWidth="1"/>
    <col min="12290" max="12290" width="9.7109375" style="8" bestFit="1" customWidth="1"/>
    <col min="12291" max="12291" width="22.28515625" style="8" bestFit="1" customWidth="1"/>
    <col min="12292" max="12292" width="52.140625" style="8" customWidth="1"/>
    <col min="12293" max="12293" width="22" style="8" bestFit="1" customWidth="1"/>
    <col min="12294" max="12294" width="8.85546875" style="8"/>
    <col min="12295" max="12295" width="26.140625" style="8" customWidth="1"/>
    <col min="12296" max="12296" width="19.85546875" style="8" customWidth="1"/>
    <col min="12297" max="12537" width="8.85546875" style="8"/>
    <col min="12538" max="12539" width="5.140625" style="8" customWidth="1"/>
    <col min="12540" max="12540" width="12.5703125" style="8" bestFit="1" customWidth="1"/>
    <col min="12541" max="12541" width="13.28515625" style="8" bestFit="1" customWidth="1"/>
    <col min="12542" max="12542" width="13.5703125" style="8" bestFit="1" customWidth="1"/>
    <col min="12543" max="12543" width="10.28515625" style="8" bestFit="1" customWidth="1"/>
    <col min="12544" max="12544" width="23.7109375" style="8" bestFit="1" customWidth="1"/>
    <col min="12545" max="12545" width="11.7109375" style="8" bestFit="1" customWidth="1"/>
    <col min="12546" max="12546" width="9.7109375" style="8" bestFit="1" customWidth="1"/>
    <col min="12547" max="12547" width="22.28515625" style="8" bestFit="1" customWidth="1"/>
    <col min="12548" max="12548" width="52.140625" style="8" customWidth="1"/>
    <col min="12549" max="12549" width="22" style="8" bestFit="1" customWidth="1"/>
    <col min="12550" max="12550" width="8.85546875" style="8"/>
    <col min="12551" max="12551" width="26.140625" style="8" customWidth="1"/>
    <col min="12552" max="12552" width="19.85546875" style="8" customWidth="1"/>
    <col min="12553" max="12793" width="8.85546875" style="8"/>
    <col min="12794" max="12795" width="5.140625" style="8" customWidth="1"/>
    <col min="12796" max="12796" width="12.5703125" style="8" bestFit="1" customWidth="1"/>
    <col min="12797" max="12797" width="13.28515625" style="8" bestFit="1" customWidth="1"/>
    <col min="12798" max="12798" width="13.5703125" style="8" bestFit="1" customWidth="1"/>
    <col min="12799" max="12799" width="10.28515625" style="8" bestFit="1" customWidth="1"/>
    <col min="12800" max="12800" width="23.7109375" style="8" bestFit="1" customWidth="1"/>
    <col min="12801" max="12801" width="11.7109375" style="8" bestFit="1" customWidth="1"/>
    <col min="12802" max="12802" width="9.7109375" style="8" bestFit="1" customWidth="1"/>
    <col min="12803" max="12803" width="22.28515625" style="8" bestFit="1" customWidth="1"/>
    <col min="12804" max="12804" width="52.140625" style="8" customWidth="1"/>
    <col min="12805" max="12805" width="22" style="8" bestFit="1" customWidth="1"/>
    <col min="12806" max="12806" width="8.85546875" style="8"/>
    <col min="12807" max="12807" width="26.140625" style="8" customWidth="1"/>
    <col min="12808" max="12808" width="19.85546875" style="8" customWidth="1"/>
    <col min="12809" max="13049" width="8.85546875" style="8"/>
    <col min="13050" max="13051" width="5.140625" style="8" customWidth="1"/>
    <col min="13052" max="13052" width="12.5703125" style="8" bestFit="1" customWidth="1"/>
    <col min="13053" max="13053" width="13.28515625" style="8" bestFit="1" customWidth="1"/>
    <col min="13054" max="13054" width="13.5703125" style="8" bestFit="1" customWidth="1"/>
    <col min="13055" max="13055" width="10.28515625" style="8" bestFit="1" customWidth="1"/>
    <col min="13056" max="13056" width="23.7109375" style="8" bestFit="1" customWidth="1"/>
    <col min="13057" max="13057" width="11.7109375" style="8" bestFit="1" customWidth="1"/>
    <col min="13058" max="13058" width="9.7109375" style="8" bestFit="1" customWidth="1"/>
    <col min="13059" max="13059" width="22.28515625" style="8" bestFit="1" customWidth="1"/>
    <col min="13060" max="13060" width="52.140625" style="8" customWidth="1"/>
    <col min="13061" max="13061" width="22" style="8" bestFit="1" customWidth="1"/>
    <col min="13062" max="13062" width="8.85546875" style="8"/>
    <col min="13063" max="13063" width="26.140625" style="8" customWidth="1"/>
    <col min="13064" max="13064" width="19.85546875" style="8" customWidth="1"/>
    <col min="13065" max="13305" width="8.85546875" style="8"/>
    <col min="13306" max="13307" width="5.140625" style="8" customWidth="1"/>
    <col min="13308" max="13308" width="12.5703125" style="8" bestFit="1" customWidth="1"/>
    <col min="13309" max="13309" width="13.28515625" style="8" bestFit="1" customWidth="1"/>
    <col min="13310" max="13310" width="13.5703125" style="8" bestFit="1" customWidth="1"/>
    <col min="13311" max="13311" width="10.28515625" style="8" bestFit="1" customWidth="1"/>
    <col min="13312" max="13312" width="23.7109375" style="8" bestFit="1" customWidth="1"/>
    <col min="13313" max="13313" width="11.7109375" style="8" bestFit="1" customWidth="1"/>
    <col min="13314" max="13314" width="9.7109375" style="8" bestFit="1" customWidth="1"/>
    <col min="13315" max="13315" width="22.28515625" style="8" bestFit="1" customWidth="1"/>
    <col min="13316" max="13316" width="52.140625" style="8" customWidth="1"/>
    <col min="13317" max="13317" width="22" style="8" bestFit="1" customWidth="1"/>
    <col min="13318" max="13318" width="8.85546875" style="8"/>
    <col min="13319" max="13319" width="26.140625" style="8" customWidth="1"/>
    <col min="13320" max="13320" width="19.85546875" style="8" customWidth="1"/>
    <col min="13321" max="13561" width="8.85546875" style="8"/>
    <col min="13562" max="13563" width="5.140625" style="8" customWidth="1"/>
    <col min="13564" max="13564" width="12.5703125" style="8" bestFit="1" customWidth="1"/>
    <col min="13565" max="13565" width="13.28515625" style="8" bestFit="1" customWidth="1"/>
    <col min="13566" max="13566" width="13.5703125" style="8" bestFit="1" customWidth="1"/>
    <col min="13567" max="13567" width="10.28515625" style="8" bestFit="1" customWidth="1"/>
    <col min="13568" max="13568" width="23.7109375" style="8" bestFit="1" customWidth="1"/>
    <col min="13569" max="13569" width="11.7109375" style="8" bestFit="1" customWidth="1"/>
    <col min="13570" max="13570" width="9.7109375" style="8" bestFit="1" customWidth="1"/>
    <col min="13571" max="13571" width="22.28515625" style="8" bestFit="1" customWidth="1"/>
    <col min="13572" max="13572" width="52.140625" style="8" customWidth="1"/>
    <col min="13573" max="13573" width="22" style="8" bestFit="1" customWidth="1"/>
    <col min="13574" max="13574" width="8.85546875" style="8"/>
    <col min="13575" max="13575" width="26.140625" style="8" customWidth="1"/>
    <col min="13576" max="13576" width="19.85546875" style="8" customWidth="1"/>
    <col min="13577" max="13817" width="8.85546875" style="8"/>
    <col min="13818" max="13819" width="5.140625" style="8" customWidth="1"/>
    <col min="13820" max="13820" width="12.5703125" style="8" bestFit="1" customWidth="1"/>
    <col min="13821" max="13821" width="13.28515625" style="8" bestFit="1" customWidth="1"/>
    <col min="13822" max="13822" width="13.5703125" style="8" bestFit="1" customWidth="1"/>
    <col min="13823" max="13823" width="10.28515625" style="8" bestFit="1" customWidth="1"/>
    <col min="13824" max="13824" width="23.7109375" style="8" bestFit="1" customWidth="1"/>
    <col min="13825" max="13825" width="11.7109375" style="8" bestFit="1" customWidth="1"/>
    <col min="13826" max="13826" width="9.7109375" style="8" bestFit="1" customWidth="1"/>
    <col min="13827" max="13827" width="22.28515625" style="8" bestFit="1" customWidth="1"/>
    <col min="13828" max="13828" width="52.140625" style="8" customWidth="1"/>
    <col min="13829" max="13829" width="22" style="8" bestFit="1" customWidth="1"/>
    <col min="13830" max="13830" width="8.85546875" style="8"/>
    <col min="13831" max="13831" width="26.140625" style="8" customWidth="1"/>
    <col min="13832" max="13832" width="19.85546875" style="8" customWidth="1"/>
    <col min="13833" max="14073" width="8.85546875" style="8"/>
    <col min="14074" max="14075" width="5.140625" style="8" customWidth="1"/>
    <col min="14076" max="14076" width="12.5703125" style="8" bestFit="1" customWidth="1"/>
    <col min="14077" max="14077" width="13.28515625" style="8" bestFit="1" customWidth="1"/>
    <col min="14078" max="14078" width="13.5703125" style="8" bestFit="1" customWidth="1"/>
    <col min="14079" max="14079" width="10.28515625" style="8" bestFit="1" customWidth="1"/>
    <col min="14080" max="14080" width="23.7109375" style="8" bestFit="1" customWidth="1"/>
    <col min="14081" max="14081" width="11.7109375" style="8" bestFit="1" customWidth="1"/>
    <col min="14082" max="14082" width="9.7109375" style="8" bestFit="1" customWidth="1"/>
    <col min="14083" max="14083" width="22.28515625" style="8" bestFit="1" customWidth="1"/>
    <col min="14084" max="14084" width="52.140625" style="8" customWidth="1"/>
    <col min="14085" max="14085" width="22" style="8" bestFit="1" customWidth="1"/>
    <col min="14086" max="14086" width="8.85546875" style="8"/>
    <col min="14087" max="14087" width="26.140625" style="8" customWidth="1"/>
    <col min="14088" max="14088" width="19.85546875" style="8" customWidth="1"/>
    <col min="14089" max="14329" width="8.85546875" style="8"/>
    <col min="14330" max="14331" width="5.140625" style="8" customWidth="1"/>
    <col min="14332" max="14332" width="12.5703125" style="8" bestFit="1" customWidth="1"/>
    <col min="14333" max="14333" width="13.28515625" style="8" bestFit="1" customWidth="1"/>
    <col min="14334" max="14334" width="13.5703125" style="8" bestFit="1" customWidth="1"/>
    <col min="14335" max="14335" width="10.28515625" style="8" bestFit="1" customWidth="1"/>
    <col min="14336" max="14336" width="23.7109375" style="8" bestFit="1" customWidth="1"/>
    <col min="14337" max="14337" width="11.7109375" style="8" bestFit="1" customWidth="1"/>
    <col min="14338" max="14338" width="9.7109375" style="8" bestFit="1" customWidth="1"/>
    <col min="14339" max="14339" width="22.28515625" style="8" bestFit="1" customWidth="1"/>
    <col min="14340" max="14340" width="52.140625" style="8" customWidth="1"/>
    <col min="14341" max="14341" width="22" style="8" bestFit="1" customWidth="1"/>
    <col min="14342" max="14342" width="8.85546875" style="8"/>
    <col min="14343" max="14343" width="26.140625" style="8" customWidth="1"/>
    <col min="14344" max="14344" width="19.85546875" style="8" customWidth="1"/>
    <col min="14345" max="14585" width="8.85546875" style="8"/>
    <col min="14586" max="14587" width="5.140625" style="8" customWidth="1"/>
    <col min="14588" max="14588" width="12.5703125" style="8" bestFit="1" customWidth="1"/>
    <col min="14589" max="14589" width="13.28515625" style="8" bestFit="1" customWidth="1"/>
    <col min="14590" max="14590" width="13.5703125" style="8" bestFit="1" customWidth="1"/>
    <col min="14591" max="14591" width="10.28515625" style="8" bestFit="1" customWidth="1"/>
    <col min="14592" max="14592" width="23.7109375" style="8" bestFit="1" customWidth="1"/>
    <col min="14593" max="14593" width="11.7109375" style="8" bestFit="1" customWidth="1"/>
    <col min="14594" max="14594" width="9.7109375" style="8" bestFit="1" customWidth="1"/>
    <col min="14595" max="14595" width="22.28515625" style="8" bestFit="1" customWidth="1"/>
    <col min="14596" max="14596" width="52.140625" style="8" customWidth="1"/>
    <col min="14597" max="14597" width="22" style="8" bestFit="1" customWidth="1"/>
    <col min="14598" max="14598" width="8.85546875" style="8"/>
    <col min="14599" max="14599" width="26.140625" style="8" customWidth="1"/>
    <col min="14600" max="14600" width="19.85546875" style="8" customWidth="1"/>
    <col min="14601" max="14841" width="8.85546875" style="8"/>
    <col min="14842" max="14843" width="5.140625" style="8" customWidth="1"/>
    <col min="14844" max="14844" width="12.5703125" style="8" bestFit="1" customWidth="1"/>
    <col min="14845" max="14845" width="13.28515625" style="8" bestFit="1" customWidth="1"/>
    <col min="14846" max="14846" width="13.5703125" style="8" bestFit="1" customWidth="1"/>
    <col min="14847" max="14847" width="10.28515625" style="8" bestFit="1" customWidth="1"/>
    <col min="14848" max="14848" width="23.7109375" style="8" bestFit="1" customWidth="1"/>
    <col min="14849" max="14849" width="11.7109375" style="8" bestFit="1" customWidth="1"/>
    <col min="14850" max="14850" width="9.7109375" style="8" bestFit="1" customWidth="1"/>
    <col min="14851" max="14851" width="22.28515625" style="8" bestFit="1" customWidth="1"/>
    <col min="14852" max="14852" width="52.140625" style="8" customWidth="1"/>
    <col min="14853" max="14853" width="22" style="8" bestFit="1" customWidth="1"/>
    <col min="14854" max="14854" width="8.85546875" style="8"/>
    <col min="14855" max="14855" width="26.140625" style="8" customWidth="1"/>
    <col min="14856" max="14856" width="19.85546875" style="8" customWidth="1"/>
    <col min="14857" max="15097" width="8.85546875" style="8"/>
    <col min="15098" max="15099" width="5.140625" style="8" customWidth="1"/>
    <col min="15100" max="15100" width="12.5703125" style="8" bestFit="1" customWidth="1"/>
    <col min="15101" max="15101" width="13.28515625" style="8" bestFit="1" customWidth="1"/>
    <col min="15102" max="15102" width="13.5703125" style="8" bestFit="1" customWidth="1"/>
    <col min="15103" max="15103" width="10.28515625" style="8" bestFit="1" customWidth="1"/>
    <col min="15104" max="15104" width="23.7109375" style="8" bestFit="1" customWidth="1"/>
    <col min="15105" max="15105" width="11.7109375" style="8" bestFit="1" customWidth="1"/>
    <col min="15106" max="15106" width="9.7109375" style="8" bestFit="1" customWidth="1"/>
    <col min="15107" max="15107" width="22.28515625" style="8" bestFit="1" customWidth="1"/>
    <col min="15108" max="15108" width="52.140625" style="8" customWidth="1"/>
    <col min="15109" max="15109" width="22" style="8" bestFit="1" customWidth="1"/>
    <col min="15110" max="15110" width="8.85546875" style="8"/>
    <col min="15111" max="15111" width="26.140625" style="8" customWidth="1"/>
    <col min="15112" max="15112" width="19.85546875" style="8" customWidth="1"/>
    <col min="15113" max="15353" width="8.85546875" style="8"/>
    <col min="15354" max="15355" width="5.140625" style="8" customWidth="1"/>
    <col min="15356" max="15356" width="12.5703125" style="8" bestFit="1" customWidth="1"/>
    <col min="15357" max="15357" width="13.28515625" style="8" bestFit="1" customWidth="1"/>
    <col min="15358" max="15358" width="13.5703125" style="8" bestFit="1" customWidth="1"/>
    <col min="15359" max="15359" width="10.28515625" style="8" bestFit="1" customWidth="1"/>
    <col min="15360" max="15360" width="23.7109375" style="8" bestFit="1" customWidth="1"/>
    <col min="15361" max="15361" width="11.7109375" style="8" bestFit="1" customWidth="1"/>
    <col min="15362" max="15362" width="9.7109375" style="8" bestFit="1" customWidth="1"/>
    <col min="15363" max="15363" width="22.28515625" style="8" bestFit="1" customWidth="1"/>
    <col min="15364" max="15364" width="52.140625" style="8" customWidth="1"/>
    <col min="15365" max="15365" width="22" style="8" bestFit="1" customWidth="1"/>
    <col min="15366" max="15366" width="8.85546875" style="8"/>
    <col min="15367" max="15367" width="26.140625" style="8" customWidth="1"/>
    <col min="15368" max="15368" width="19.85546875" style="8" customWidth="1"/>
    <col min="15369" max="15609" width="8.85546875" style="8"/>
    <col min="15610" max="15611" width="5.140625" style="8" customWidth="1"/>
    <col min="15612" max="15612" width="12.5703125" style="8" bestFit="1" customWidth="1"/>
    <col min="15613" max="15613" width="13.28515625" style="8" bestFit="1" customWidth="1"/>
    <col min="15614" max="15614" width="13.5703125" style="8" bestFit="1" customWidth="1"/>
    <col min="15615" max="15615" width="10.28515625" style="8" bestFit="1" customWidth="1"/>
    <col min="15616" max="15616" width="23.7109375" style="8" bestFit="1" customWidth="1"/>
    <col min="15617" max="15617" width="11.7109375" style="8" bestFit="1" customWidth="1"/>
    <col min="15618" max="15618" width="9.7109375" style="8" bestFit="1" customWidth="1"/>
    <col min="15619" max="15619" width="22.28515625" style="8" bestFit="1" customWidth="1"/>
    <col min="15620" max="15620" width="52.140625" style="8" customWidth="1"/>
    <col min="15621" max="15621" width="22" style="8" bestFit="1" customWidth="1"/>
    <col min="15622" max="15622" width="8.85546875" style="8"/>
    <col min="15623" max="15623" width="26.140625" style="8" customWidth="1"/>
    <col min="15624" max="15624" width="19.85546875" style="8" customWidth="1"/>
    <col min="15625" max="15865" width="8.85546875" style="8"/>
    <col min="15866" max="15867" width="5.140625" style="8" customWidth="1"/>
    <col min="15868" max="15868" width="12.5703125" style="8" bestFit="1" customWidth="1"/>
    <col min="15869" max="15869" width="13.28515625" style="8" bestFit="1" customWidth="1"/>
    <col min="15870" max="15870" width="13.5703125" style="8" bestFit="1" customWidth="1"/>
    <col min="15871" max="15871" width="10.28515625" style="8" bestFit="1" customWidth="1"/>
    <col min="15872" max="15872" width="23.7109375" style="8" bestFit="1" customWidth="1"/>
    <col min="15873" max="15873" width="11.7109375" style="8" bestFit="1" customWidth="1"/>
    <col min="15874" max="15874" width="9.7109375" style="8" bestFit="1" customWidth="1"/>
    <col min="15875" max="15875" width="22.28515625" style="8" bestFit="1" customWidth="1"/>
    <col min="15876" max="15876" width="52.140625" style="8" customWidth="1"/>
    <col min="15877" max="15877" width="22" style="8" bestFit="1" customWidth="1"/>
    <col min="15878" max="15878" width="8.85546875" style="8"/>
    <col min="15879" max="15879" width="26.140625" style="8" customWidth="1"/>
    <col min="15880" max="15880" width="19.85546875" style="8" customWidth="1"/>
    <col min="15881" max="16121" width="8.85546875" style="8"/>
    <col min="16122" max="16123" width="5.140625" style="8" customWidth="1"/>
    <col min="16124" max="16124" width="12.5703125" style="8" bestFit="1" customWidth="1"/>
    <col min="16125" max="16125" width="13.28515625" style="8" bestFit="1" customWidth="1"/>
    <col min="16126" max="16126" width="13.5703125" style="8" bestFit="1" customWidth="1"/>
    <col min="16127" max="16127" width="10.28515625" style="8" bestFit="1" customWidth="1"/>
    <col min="16128" max="16128" width="23.7109375" style="8" bestFit="1" customWidth="1"/>
    <col min="16129" max="16129" width="11.7109375" style="8" bestFit="1" customWidth="1"/>
    <col min="16130" max="16130" width="9.7109375" style="8" bestFit="1" customWidth="1"/>
    <col min="16131" max="16131" width="22.28515625" style="8" bestFit="1" customWidth="1"/>
    <col min="16132" max="16132" width="52.140625" style="8" customWidth="1"/>
    <col min="16133" max="16133" width="22" style="8" bestFit="1" customWidth="1"/>
    <col min="16134" max="16134" width="8.85546875" style="8"/>
    <col min="16135" max="16135" width="26.140625" style="8" customWidth="1"/>
    <col min="16136" max="16136" width="19.85546875" style="8" customWidth="1"/>
    <col min="16137" max="16384" width="8.85546875" style="8"/>
  </cols>
  <sheetData>
    <row r="1" spans="1:11" s="24" customFormat="1" ht="12.75">
      <c r="A1" s="404" t="s">
        <v>6070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1" s="24" customFormat="1" ht="12.75">
      <c r="A2" s="75" t="s">
        <v>5225</v>
      </c>
      <c r="B2" s="44"/>
      <c r="C2" s="44"/>
      <c r="D2" s="46"/>
      <c r="E2" s="23"/>
      <c r="F2" s="23"/>
      <c r="G2" s="23"/>
      <c r="H2" s="49"/>
      <c r="I2" s="69"/>
      <c r="J2" s="69"/>
      <c r="K2" s="49"/>
    </row>
    <row r="3" spans="1:11" s="32" customFormat="1" ht="56.45" customHeight="1">
      <c r="A3" s="304" t="s">
        <v>4826</v>
      </c>
      <c r="B3" s="305" t="s">
        <v>4827</v>
      </c>
      <c r="C3" s="303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04"/>
      <c r="B4" s="306"/>
      <c r="C4" s="303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1" ht="31.15" customHeight="1">
      <c r="A5" s="9">
        <v>1</v>
      </c>
      <c r="B5" s="134" t="s">
        <v>5555</v>
      </c>
      <c r="C5" s="21" t="s">
        <v>3207</v>
      </c>
      <c r="D5" s="68" t="s">
        <v>3206</v>
      </c>
      <c r="E5" s="7"/>
      <c r="F5" s="55">
        <v>1717</v>
      </c>
      <c r="G5" s="55">
        <v>1229</v>
      </c>
      <c r="H5" s="225">
        <f>SUM(F5:G5)</f>
        <v>2946</v>
      </c>
      <c r="I5" s="9">
        <v>2</v>
      </c>
      <c r="J5" s="9">
        <v>2</v>
      </c>
      <c r="K5" s="225">
        <f>SUM(I5:J5)</f>
        <v>4</v>
      </c>
    </row>
    <row r="6" spans="1:11" ht="18" customHeight="1">
      <c r="A6" s="9"/>
      <c r="B6" s="134"/>
      <c r="C6" s="21"/>
      <c r="D6" s="68"/>
      <c r="E6" s="7"/>
      <c r="F6" s="62">
        <f>SUM(F5)</f>
        <v>1717</v>
      </c>
      <c r="G6" s="62">
        <f t="shared" ref="G6:K6" si="0">SUM(G5)</f>
        <v>1229</v>
      </c>
      <c r="H6" s="62">
        <f t="shared" si="0"/>
        <v>2946</v>
      </c>
      <c r="I6" s="62">
        <f t="shared" si="0"/>
        <v>2</v>
      </c>
      <c r="J6" s="62">
        <f t="shared" si="0"/>
        <v>2</v>
      </c>
      <c r="K6" s="62">
        <f t="shared" si="0"/>
        <v>4</v>
      </c>
    </row>
    <row r="7" spans="1:11" s="5" customFormat="1" ht="15.6" customHeight="1">
      <c r="A7" s="333">
        <v>2</v>
      </c>
      <c r="B7" s="331" t="s">
        <v>5557</v>
      </c>
      <c r="C7" s="21" t="s">
        <v>3209</v>
      </c>
      <c r="D7" s="68" t="s">
        <v>3208</v>
      </c>
      <c r="E7" s="6"/>
      <c r="F7" s="53">
        <v>294</v>
      </c>
      <c r="G7" s="53">
        <v>171</v>
      </c>
      <c r="H7" s="225">
        <f t="shared" ref="H7:H87" si="1">SUM(F7:G7)</f>
        <v>465</v>
      </c>
      <c r="I7" s="333">
        <v>2</v>
      </c>
      <c r="J7" s="333">
        <v>2</v>
      </c>
      <c r="K7" s="328">
        <f>SUM(I7:J8)</f>
        <v>4</v>
      </c>
    </row>
    <row r="8" spans="1:11" ht="16.149999999999999" customHeight="1">
      <c r="A8" s="334"/>
      <c r="B8" s="332"/>
      <c r="C8" s="21" t="s">
        <v>3211</v>
      </c>
      <c r="D8" s="68" t="s">
        <v>3210</v>
      </c>
      <c r="E8" s="7"/>
      <c r="F8" s="53">
        <v>1065</v>
      </c>
      <c r="G8" s="53">
        <v>742</v>
      </c>
      <c r="H8" s="225">
        <f t="shared" si="1"/>
        <v>1807</v>
      </c>
      <c r="I8" s="334"/>
      <c r="J8" s="334"/>
      <c r="K8" s="330"/>
    </row>
    <row r="9" spans="1:11" ht="15.6" customHeight="1">
      <c r="A9" s="9"/>
      <c r="B9" s="134"/>
      <c r="C9" s="21"/>
      <c r="D9" s="68"/>
      <c r="E9" s="225" t="s">
        <v>5640</v>
      </c>
      <c r="F9" s="63">
        <f>SUM(F7:F8)</f>
        <v>1359</v>
      </c>
      <c r="G9" s="63">
        <f t="shared" ref="G9:K9" si="2">SUM(G7:G8)</f>
        <v>913</v>
      </c>
      <c r="H9" s="63">
        <f t="shared" si="2"/>
        <v>2272</v>
      </c>
      <c r="I9" s="63">
        <f t="shared" si="2"/>
        <v>2</v>
      </c>
      <c r="J9" s="63">
        <f t="shared" si="2"/>
        <v>2</v>
      </c>
      <c r="K9" s="63">
        <f t="shared" si="2"/>
        <v>4</v>
      </c>
    </row>
    <row r="10" spans="1:11" ht="15.6" customHeight="1">
      <c r="A10" s="333">
        <v>3</v>
      </c>
      <c r="B10" s="331" t="s">
        <v>5557</v>
      </c>
      <c r="C10" s="21" t="s">
        <v>3213</v>
      </c>
      <c r="D10" s="68" t="s">
        <v>3212</v>
      </c>
      <c r="E10" s="7"/>
      <c r="F10" s="53">
        <v>460</v>
      </c>
      <c r="G10" s="53">
        <v>271</v>
      </c>
      <c r="H10" s="225">
        <f t="shared" si="1"/>
        <v>731</v>
      </c>
      <c r="I10" s="333">
        <v>2</v>
      </c>
      <c r="J10" s="333">
        <v>2</v>
      </c>
      <c r="K10" s="328">
        <f>SUM(I10:J12)</f>
        <v>4</v>
      </c>
    </row>
    <row r="11" spans="1:11" ht="15.6" customHeight="1">
      <c r="A11" s="336"/>
      <c r="B11" s="335"/>
      <c r="C11" s="21" t="s">
        <v>3213</v>
      </c>
      <c r="D11" s="68" t="s">
        <v>3214</v>
      </c>
      <c r="E11" s="7"/>
      <c r="F11" s="53">
        <v>262</v>
      </c>
      <c r="G11" s="53">
        <v>140</v>
      </c>
      <c r="H11" s="225">
        <f t="shared" si="1"/>
        <v>402</v>
      </c>
      <c r="I11" s="336"/>
      <c r="J11" s="336"/>
      <c r="K11" s="329"/>
    </row>
    <row r="12" spans="1:11" ht="15.6" customHeight="1">
      <c r="A12" s="334"/>
      <c r="B12" s="332"/>
      <c r="C12" s="21" t="s">
        <v>3213</v>
      </c>
      <c r="D12" s="68" t="s">
        <v>3215</v>
      </c>
      <c r="E12" s="7"/>
      <c r="F12" s="53">
        <v>392</v>
      </c>
      <c r="G12" s="53">
        <v>223</v>
      </c>
      <c r="H12" s="225">
        <f t="shared" si="1"/>
        <v>615</v>
      </c>
      <c r="I12" s="334"/>
      <c r="J12" s="334"/>
      <c r="K12" s="330"/>
    </row>
    <row r="13" spans="1:11" ht="15.6" customHeight="1">
      <c r="A13" s="9"/>
      <c r="B13" s="134"/>
      <c r="C13" s="21"/>
      <c r="D13" s="68"/>
      <c r="E13" s="225" t="s">
        <v>5640</v>
      </c>
      <c r="F13" s="63">
        <f>SUM(F10:F12)</f>
        <v>1114</v>
      </c>
      <c r="G13" s="63">
        <f t="shared" ref="G13:K13" si="3">SUM(G10:G12)</f>
        <v>634</v>
      </c>
      <c r="H13" s="63">
        <f t="shared" si="3"/>
        <v>1748</v>
      </c>
      <c r="I13" s="63">
        <f t="shared" si="3"/>
        <v>2</v>
      </c>
      <c r="J13" s="63">
        <f t="shared" si="3"/>
        <v>2</v>
      </c>
      <c r="K13" s="63">
        <f t="shared" si="3"/>
        <v>4</v>
      </c>
    </row>
    <row r="14" spans="1:11" ht="15.6" customHeight="1">
      <c r="A14" s="333">
        <v>4</v>
      </c>
      <c r="B14" s="331" t="s">
        <v>5556</v>
      </c>
      <c r="C14" s="21" t="s">
        <v>3217</v>
      </c>
      <c r="D14" s="68" t="s">
        <v>3216</v>
      </c>
      <c r="E14" s="7"/>
      <c r="F14" s="53">
        <v>513</v>
      </c>
      <c r="G14" s="53">
        <v>344</v>
      </c>
      <c r="H14" s="225">
        <f t="shared" si="1"/>
        <v>857</v>
      </c>
      <c r="I14" s="333">
        <v>2</v>
      </c>
      <c r="J14" s="333">
        <v>2</v>
      </c>
      <c r="K14" s="328">
        <f>SUM(I14:J16)</f>
        <v>4</v>
      </c>
    </row>
    <row r="15" spans="1:11" ht="15.6" customHeight="1">
      <c r="A15" s="336"/>
      <c r="B15" s="335"/>
      <c r="C15" s="21" t="s">
        <v>3219</v>
      </c>
      <c r="D15" s="68" t="s">
        <v>3218</v>
      </c>
      <c r="E15" s="7"/>
      <c r="F15" s="53">
        <v>406</v>
      </c>
      <c r="G15" s="53">
        <v>287</v>
      </c>
      <c r="H15" s="225">
        <f t="shared" si="1"/>
        <v>693</v>
      </c>
      <c r="I15" s="336"/>
      <c r="J15" s="336"/>
      <c r="K15" s="329"/>
    </row>
    <row r="16" spans="1:11" ht="15.6" customHeight="1">
      <c r="A16" s="334"/>
      <c r="B16" s="332"/>
      <c r="C16" s="21" t="s">
        <v>3221</v>
      </c>
      <c r="D16" s="68" t="s">
        <v>3220</v>
      </c>
      <c r="E16" s="7"/>
      <c r="F16" s="53">
        <v>315</v>
      </c>
      <c r="G16" s="53">
        <v>230</v>
      </c>
      <c r="H16" s="225">
        <f t="shared" si="1"/>
        <v>545</v>
      </c>
      <c r="I16" s="334"/>
      <c r="J16" s="334"/>
      <c r="K16" s="330"/>
    </row>
    <row r="17" spans="1:11" ht="15.6" customHeight="1">
      <c r="A17" s="9"/>
      <c r="B17" s="134"/>
      <c r="C17" s="21"/>
      <c r="D17" s="68"/>
      <c r="E17" s="225" t="s">
        <v>5640</v>
      </c>
      <c r="F17" s="63">
        <f>SUM(F14:F16)</f>
        <v>1234</v>
      </c>
      <c r="G17" s="63">
        <f t="shared" ref="G17:K17" si="4">SUM(G14:G16)</f>
        <v>861</v>
      </c>
      <c r="H17" s="63">
        <f t="shared" si="4"/>
        <v>2095</v>
      </c>
      <c r="I17" s="63">
        <f t="shared" si="4"/>
        <v>2</v>
      </c>
      <c r="J17" s="63">
        <f t="shared" si="4"/>
        <v>2</v>
      </c>
      <c r="K17" s="63">
        <f t="shared" si="4"/>
        <v>4</v>
      </c>
    </row>
    <row r="18" spans="1:11" ht="15.6" customHeight="1">
      <c r="A18" s="333">
        <v>5</v>
      </c>
      <c r="B18" s="331" t="s">
        <v>5558</v>
      </c>
      <c r="C18" s="21" t="s">
        <v>3223</v>
      </c>
      <c r="D18" s="68" t="s">
        <v>3222</v>
      </c>
      <c r="E18" s="7"/>
      <c r="F18" s="53">
        <v>2014</v>
      </c>
      <c r="G18" s="53">
        <v>1139</v>
      </c>
      <c r="H18" s="225">
        <f t="shared" si="1"/>
        <v>3153</v>
      </c>
      <c r="I18" s="333">
        <v>2</v>
      </c>
      <c r="J18" s="333">
        <v>2</v>
      </c>
      <c r="K18" s="328">
        <f>SUM(I18:J23)</f>
        <v>4</v>
      </c>
    </row>
    <row r="19" spans="1:11" ht="15.6" customHeight="1">
      <c r="A19" s="336"/>
      <c r="B19" s="335"/>
      <c r="C19" s="21" t="s">
        <v>3223</v>
      </c>
      <c r="D19" s="68" t="s">
        <v>3224</v>
      </c>
      <c r="E19" s="7"/>
      <c r="F19" s="53">
        <v>8</v>
      </c>
      <c r="G19" s="53">
        <v>5</v>
      </c>
      <c r="H19" s="225">
        <f t="shared" si="1"/>
        <v>13</v>
      </c>
      <c r="I19" s="336"/>
      <c r="J19" s="336"/>
      <c r="K19" s="329"/>
    </row>
    <row r="20" spans="1:11" ht="15.6" customHeight="1">
      <c r="A20" s="336"/>
      <c r="B20" s="335"/>
      <c r="C20" s="21" t="s">
        <v>3223</v>
      </c>
      <c r="D20" s="68" t="s">
        <v>3225</v>
      </c>
      <c r="E20" s="7"/>
      <c r="F20" s="53">
        <v>42</v>
      </c>
      <c r="G20" s="53">
        <v>16</v>
      </c>
      <c r="H20" s="225">
        <f t="shared" si="1"/>
        <v>58</v>
      </c>
      <c r="I20" s="336"/>
      <c r="J20" s="336"/>
      <c r="K20" s="329"/>
    </row>
    <row r="21" spans="1:11" ht="15.6" customHeight="1">
      <c r="A21" s="336"/>
      <c r="B21" s="335"/>
      <c r="C21" s="21" t="s">
        <v>3223</v>
      </c>
      <c r="D21" s="68" t="s">
        <v>3226</v>
      </c>
      <c r="E21" s="7"/>
      <c r="F21" s="53">
        <v>0</v>
      </c>
      <c r="G21" s="53">
        <v>1</v>
      </c>
      <c r="H21" s="225">
        <f t="shared" si="1"/>
        <v>1</v>
      </c>
      <c r="I21" s="336"/>
      <c r="J21" s="336"/>
      <c r="K21" s="329"/>
    </row>
    <row r="22" spans="1:11" ht="15.6" customHeight="1">
      <c r="A22" s="336"/>
      <c r="B22" s="335"/>
      <c r="C22" s="21" t="s">
        <v>3223</v>
      </c>
      <c r="D22" s="68" t="s">
        <v>3227</v>
      </c>
      <c r="E22" s="7"/>
      <c r="F22" s="53">
        <v>8</v>
      </c>
      <c r="G22" s="53">
        <v>3</v>
      </c>
      <c r="H22" s="225">
        <f t="shared" si="1"/>
        <v>11</v>
      </c>
      <c r="I22" s="336"/>
      <c r="J22" s="336"/>
      <c r="K22" s="329"/>
    </row>
    <row r="23" spans="1:11" ht="15.6" customHeight="1">
      <c r="A23" s="334"/>
      <c r="B23" s="332"/>
      <c r="C23" s="21" t="s">
        <v>3223</v>
      </c>
      <c r="D23" s="68" t="s">
        <v>3228</v>
      </c>
      <c r="E23" s="7"/>
      <c r="F23" s="53">
        <v>6</v>
      </c>
      <c r="G23" s="53">
        <v>1</v>
      </c>
      <c r="H23" s="225">
        <f t="shared" si="1"/>
        <v>7</v>
      </c>
      <c r="I23" s="334"/>
      <c r="J23" s="334"/>
      <c r="K23" s="330"/>
    </row>
    <row r="24" spans="1:11" ht="24" customHeight="1">
      <c r="A24" s="9"/>
      <c r="B24" s="134"/>
      <c r="C24" s="21"/>
      <c r="D24" s="68"/>
      <c r="E24" s="225" t="s">
        <v>5640</v>
      </c>
      <c r="F24" s="63">
        <f>SUM(F18:F23)</f>
        <v>2078</v>
      </c>
      <c r="G24" s="63">
        <f t="shared" ref="G24:K24" si="5">SUM(G18:G23)</f>
        <v>1165</v>
      </c>
      <c r="H24" s="63">
        <f t="shared" si="5"/>
        <v>3243</v>
      </c>
      <c r="I24" s="63">
        <f t="shared" si="5"/>
        <v>2</v>
      </c>
      <c r="J24" s="63">
        <f t="shared" si="5"/>
        <v>2</v>
      </c>
      <c r="K24" s="63">
        <f t="shared" si="5"/>
        <v>4</v>
      </c>
    </row>
    <row r="25" spans="1:11" ht="15.6" customHeight="1">
      <c r="A25" s="333">
        <v>6</v>
      </c>
      <c r="B25" s="331" t="s">
        <v>5558</v>
      </c>
      <c r="C25" s="21" t="s">
        <v>3230</v>
      </c>
      <c r="D25" s="68" t="s">
        <v>3229</v>
      </c>
      <c r="E25" s="7"/>
      <c r="F25" s="53">
        <v>50</v>
      </c>
      <c r="G25" s="53">
        <v>8</v>
      </c>
      <c r="H25" s="225">
        <f t="shared" si="1"/>
        <v>58</v>
      </c>
      <c r="I25" s="333">
        <v>2</v>
      </c>
      <c r="J25" s="333">
        <v>2</v>
      </c>
      <c r="K25" s="328">
        <f>SUM(I25:J29)</f>
        <v>4</v>
      </c>
    </row>
    <row r="26" spans="1:11" ht="15.6" customHeight="1">
      <c r="A26" s="336"/>
      <c r="B26" s="335"/>
      <c r="C26" s="21" t="s">
        <v>3230</v>
      </c>
      <c r="D26" s="68" t="s">
        <v>3231</v>
      </c>
      <c r="E26" s="7"/>
      <c r="F26" s="53">
        <v>50</v>
      </c>
      <c r="G26" s="53">
        <v>8</v>
      </c>
      <c r="H26" s="225">
        <f t="shared" si="1"/>
        <v>58</v>
      </c>
      <c r="I26" s="336"/>
      <c r="J26" s="336"/>
      <c r="K26" s="329"/>
    </row>
    <row r="27" spans="1:11" ht="15.6" customHeight="1">
      <c r="A27" s="336"/>
      <c r="B27" s="335"/>
      <c r="C27" s="21" t="s">
        <v>3233</v>
      </c>
      <c r="D27" s="68" t="s">
        <v>3232</v>
      </c>
      <c r="E27" s="7"/>
      <c r="F27" s="53">
        <v>38</v>
      </c>
      <c r="G27" s="53">
        <v>6</v>
      </c>
      <c r="H27" s="225">
        <f t="shared" si="1"/>
        <v>44</v>
      </c>
      <c r="I27" s="336"/>
      <c r="J27" s="336"/>
      <c r="K27" s="329"/>
    </row>
    <row r="28" spans="1:11" ht="15.6" customHeight="1">
      <c r="A28" s="336"/>
      <c r="B28" s="335"/>
      <c r="C28" s="21" t="s">
        <v>3235</v>
      </c>
      <c r="D28" s="68" t="s">
        <v>3234</v>
      </c>
      <c r="E28" s="7"/>
      <c r="F28" s="53">
        <v>246</v>
      </c>
      <c r="G28" s="53">
        <v>123</v>
      </c>
      <c r="H28" s="225">
        <f t="shared" si="1"/>
        <v>369</v>
      </c>
      <c r="I28" s="336"/>
      <c r="J28" s="336"/>
      <c r="K28" s="329"/>
    </row>
    <row r="29" spans="1:11" ht="15.6" customHeight="1">
      <c r="A29" s="334"/>
      <c r="B29" s="332"/>
      <c r="C29" s="21" t="s">
        <v>3235</v>
      </c>
      <c r="D29" s="68" t="s">
        <v>3236</v>
      </c>
      <c r="E29" s="7"/>
      <c r="F29" s="53">
        <v>65</v>
      </c>
      <c r="G29" s="53">
        <v>29</v>
      </c>
      <c r="H29" s="225">
        <f t="shared" si="1"/>
        <v>94</v>
      </c>
      <c r="I29" s="334"/>
      <c r="J29" s="334"/>
      <c r="K29" s="330"/>
    </row>
    <row r="30" spans="1:11" ht="25.9" customHeight="1">
      <c r="A30" s="9"/>
      <c r="B30" s="134"/>
      <c r="C30" s="21"/>
      <c r="D30" s="68"/>
      <c r="E30" s="225" t="s">
        <v>5640</v>
      </c>
      <c r="F30" s="63">
        <f>SUM(F25:F29)</f>
        <v>449</v>
      </c>
      <c r="G30" s="63">
        <f t="shared" ref="G30:K30" si="6">SUM(G25:G29)</f>
        <v>174</v>
      </c>
      <c r="H30" s="63">
        <f t="shared" si="6"/>
        <v>623</v>
      </c>
      <c r="I30" s="63">
        <f t="shared" si="6"/>
        <v>2</v>
      </c>
      <c r="J30" s="63">
        <f t="shared" si="6"/>
        <v>2</v>
      </c>
      <c r="K30" s="63">
        <f t="shared" si="6"/>
        <v>4</v>
      </c>
    </row>
    <row r="31" spans="1:11" ht="15.6" customHeight="1">
      <c r="A31" s="333">
        <v>7</v>
      </c>
      <c r="B31" s="331" t="s">
        <v>5559</v>
      </c>
      <c r="C31" s="21" t="s">
        <v>3238</v>
      </c>
      <c r="D31" s="68" t="s">
        <v>3237</v>
      </c>
      <c r="E31" s="7"/>
      <c r="F31" s="53">
        <v>198</v>
      </c>
      <c r="G31" s="53">
        <v>114</v>
      </c>
      <c r="H31" s="225">
        <f t="shared" si="1"/>
        <v>312</v>
      </c>
      <c r="I31" s="333">
        <v>2</v>
      </c>
      <c r="J31" s="333">
        <v>2</v>
      </c>
      <c r="K31" s="328">
        <f>SUM(I31:J35)</f>
        <v>4</v>
      </c>
    </row>
    <row r="32" spans="1:11" ht="15.6" customHeight="1">
      <c r="A32" s="336"/>
      <c r="B32" s="335"/>
      <c r="C32" s="21" t="s">
        <v>3238</v>
      </c>
      <c r="D32" s="68" t="s">
        <v>3239</v>
      </c>
      <c r="E32" s="7"/>
      <c r="F32" s="53">
        <v>76</v>
      </c>
      <c r="G32" s="53">
        <v>25</v>
      </c>
      <c r="H32" s="225">
        <f t="shared" si="1"/>
        <v>101</v>
      </c>
      <c r="I32" s="336"/>
      <c r="J32" s="336"/>
      <c r="K32" s="329"/>
    </row>
    <row r="33" spans="1:11" ht="15.6" customHeight="1">
      <c r="A33" s="336"/>
      <c r="B33" s="335"/>
      <c r="C33" s="21" t="s">
        <v>3238</v>
      </c>
      <c r="D33" s="68" t="s">
        <v>3240</v>
      </c>
      <c r="E33" s="7"/>
      <c r="F33" s="53">
        <v>116</v>
      </c>
      <c r="G33" s="53">
        <v>48</v>
      </c>
      <c r="H33" s="225">
        <f t="shared" si="1"/>
        <v>164</v>
      </c>
      <c r="I33" s="336"/>
      <c r="J33" s="336"/>
      <c r="K33" s="329"/>
    </row>
    <row r="34" spans="1:11" ht="15.6" customHeight="1">
      <c r="A34" s="336"/>
      <c r="B34" s="335"/>
      <c r="C34" s="21" t="s">
        <v>3238</v>
      </c>
      <c r="D34" s="68" t="s">
        <v>3241</v>
      </c>
      <c r="E34" s="7"/>
      <c r="F34" s="53">
        <v>91</v>
      </c>
      <c r="G34" s="53">
        <v>45</v>
      </c>
      <c r="H34" s="225">
        <f t="shared" si="1"/>
        <v>136</v>
      </c>
      <c r="I34" s="336"/>
      <c r="J34" s="336"/>
      <c r="K34" s="329"/>
    </row>
    <row r="35" spans="1:11" ht="15.6" customHeight="1">
      <c r="A35" s="334"/>
      <c r="B35" s="332"/>
      <c r="C35" s="21" t="s">
        <v>3238</v>
      </c>
      <c r="D35" s="68" t="s">
        <v>3242</v>
      </c>
      <c r="E35" s="7"/>
      <c r="F35" s="54">
        <v>219</v>
      </c>
      <c r="G35" s="54">
        <v>127</v>
      </c>
      <c r="H35" s="214">
        <f t="shared" si="1"/>
        <v>346</v>
      </c>
      <c r="I35" s="334"/>
      <c r="J35" s="334"/>
      <c r="K35" s="330"/>
    </row>
    <row r="36" spans="1:11" ht="15.6" customHeight="1">
      <c r="A36" s="9"/>
      <c r="B36" s="134"/>
      <c r="C36" s="21"/>
      <c r="D36" s="68"/>
      <c r="E36" s="225" t="s">
        <v>5640</v>
      </c>
      <c r="F36" s="63">
        <f>SUM(F31:F35)</f>
        <v>700</v>
      </c>
      <c r="G36" s="63">
        <f t="shared" ref="G36:K36" si="7">SUM(G31:G35)</f>
        <v>359</v>
      </c>
      <c r="H36" s="63">
        <f t="shared" si="7"/>
        <v>1059</v>
      </c>
      <c r="I36" s="63">
        <f t="shared" si="7"/>
        <v>2</v>
      </c>
      <c r="J36" s="63">
        <f t="shared" si="7"/>
        <v>2</v>
      </c>
      <c r="K36" s="63">
        <f t="shared" si="7"/>
        <v>4</v>
      </c>
    </row>
    <row r="37" spans="1:11" ht="15.6" customHeight="1">
      <c r="A37" s="333">
        <v>8</v>
      </c>
      <c r="B37" s="331" t="s">
        <v>5560</v>
      </c>
      <c r="C37" s="21" t="s">
        <v>3244</v>
      </c>
      <c r="D37" s="68" t="s">
        <v>3243</v>
      </c>
      <c r="E37" s="7"/>
      <c r="F37" s="55">
        <v>463</v>
      </c>
      <c r="G37" s="55">
        <v>248</v>
      </c>
      <c r="H37" s="215">
        <f t="shared" si="1"/>
        <v>711</v>
      </c>
      <c r="I37" s="333">
        <v>2</v>
      </c>
      <c r="J37" s="333">
        <v>2</v>
      </c>
      <c r="K37" s="328">
        <f>SUM(I37:J43)</f>
        <v>4</v>
      </c>
    </row>
    <row r="38" spans="1:11" ht="15.6" customHeight="1">
      <c r="A38" s="336"/>
      <c r="B38" s="335"/>
      <c r="C38" s="21" t="s">
        <v>3244</v>
      </c>
      <c r="D38" s="68" t="s">
        <v>3245</v>
      </c>
      <c r="E38" s="7"/>
      <c r="F38" s="53">
        <v>255</v>
      </c>
      <c r="G38" s="53">
        <v>102</v>
      </c>
      <c r="H38" s="225">
        <f t="shared" si="1"/>
        <v>357</v>
      </c>
      <c r="I38" s="336"/>
      <c r="J38" s="336"/>
      <c r="K38" s="329"/>
    </row>
    <row r="39" spans="1:11" ht="15.6" customHeight="1">
      <c r="A39" s="336"/>
      <c r="B39" s="335"/>
      <c r="C39" s="21" t="s">
        <v>3244</v>
      </c>
      <c r="D39" s="68" t="s">
        <v>3246</v>
      </c>
      <c r="E39" s="7"/>
      <c r="F39" s="53">
        <v>204</v>
      </c>
      <c r="G39" s="53">
        <v>112</v>
      </c>
      <c r="H39" s="225">
        <f t="shared" si="1"/>
        <v>316</v>
      </c>
      <c r="I39" s="336"/>
      <c r="J39" s="336"/>
      <c r="K39" s="329"/>
    </row>
    <row r="40" spans="1:11" ht="15.6" customHeight="1">
      <c r="A40" s="336"/>
      <c r="B40" s="335"/>
      <c r="C40" s="21" t="s">
        <v>3244</v>
      </c>
      <c r="D40" s="68" t="s">
        <v>3247</v>
      </c>
      <c r="E40" s="7"/>
      <c r="F40" s="53">
        <v>484</v>
      </c>
      <c r="G40" s="53">
        <v>250</v>
      </c>
      <c r="H40" s="225">
        <f t="shared" si="1"/>
        <v>734</v>
      </c>
      <c r="I40" s="336"/>
      <c r="J40" s="336"/>
      <c r="K40" s="329"/>
    </row>
    <row r="41" spans="1:11" ht="15.6" customHeight="1">
      <c r="A41" s="336"/>
      <c r="B41" s="335"/>
      <c r="C41" s="21" t="s">
        <v>3244</v>
      </c>
      <c r="D41" s="68" t="s">
        <v>3248</v>
      </c>
      <c r="E41" s="7"/>
      <c r="F41" s="53">
        <v>165</v>
      </c>
      <c r="G41" s="53">
        <v>102</v>
      </c>
      <c r="H41" s="225">
        <f t="shared" si="1"/>
        <v>267</v>
      </c>
      <c r="I41" s="336"/>
      <c r="J41" s="336"/>
      <c r="K41" s="329"/>
    </row>
    <row r="42" spans="1:11" ht="15.6" customHeight="1">
      <c r="A42" s="336"/>
      <c r="B42" s="335"/>
      <c r="C42" s="21" t="s">
        <v>3244</v>
      </c>
      <c r="D42" s="68" t="s">
        <v>3249</v>
      </c>
      <c r="E42" s="7"/>
      <c r="F42" s="53">
        <v>195</v>
      </c>
      <c r="G42" s="53">
        <v>94</v>
      </c>
      <c r="H42" s="225">
        <f t="shared" si="1"/>
        <v>289</v>
      </c>
      <c r="I42" s="336"/>
      <c r="J42" s="336"/>
      <c r="K42" s="329"/>
    </row>
    <row r="43" spans="1:11" ht="15.6" customHeight="1">
      <c r="A43" s="334"/>
      <c r="B43" s="332"/>
      <c r="C43" s="21" t="s">
        <v>3244</v>
      </c>
      <c r="D43" s="68" t="s">
        <v>3250</v>
      </c>
      <c r="E43" s="7"/>
      <c r="F43" s="53">
        <v>24</v>
      </c>
      <c r="G43" s="53">
        <v>14</v>
      </c>
      <c r="H43" s="225">
        <f t="shared" si="1"/>
        <v>38</v>
      </c>
      <c r="I43" s="334"/>
      <c r="J43" s="334"/>
      <c r="K43" s="330"/>
    </row>
    <row r="44" spans="1:11" ht="12" customHeight="1">
      <c r="A44" s="9"/>
      <c r="B44" s="134"/>
      <c r="C44" s="21"/>
      <c r="D44" s="68"/>
      <c r="E44" s="225" t="s">
        <v>5640</v>
      </c>
      <c r="F44" s="63">
        <f>SUM(F37:F43)</f>
        <v>1790</v>
      </c>
      <c r="G44" s="63">
        <f>SUM(G37:G43)</f>
        <v>922</v>
      </c>
      <c r="H44" s="63">
        <f>SUM(H37:H43)</f>
        <v>2712</v>
      </c>
      <c r="I44" s="63">
        <f t="shared" ref="I44:K44" si="8">SUM(I37:I43)</f>
        <v>2</v>
      </c>
      <c r="J44" s="63">
        <f t="shared" si="8"/>
        <v>2</v>
      </c>
      <c r="K44" s="63">
        <f t="shared" si="8"/>
        <v>4</v>
      </c>
    </row>
    <row r="45" spans="1:11" ht="15.6" customHeight="1">
      <c r="A45" s="333">
        <v>9</v>
      </c>
      <c r="B45" s="331" t="s">
        <v>5560</v>
      </c>
      <c r="C45" s="21" t="s">
        <v>3252</v>
      </c>
      <c r="D45" s="68" t="s">
        <v>3251</v>
      </c>
      <c r="E45" s="7"/>
      <c r="F45" s="53">
        <v>145</v>
      </c>
      <c r="G45" s="53">
        <v>97</v>
      </c>
      <c r="H45" s="225">
        <f t="shared" si="1"/>
        <v>242</v>
      </c>
      <c r="I45" s="333">
        <v>2</v>
      </c>
      <c r="J45" s="333">
        <v>2</v>
      </c>
      <c r="K45" s="328">
        <f>SUM(I45:J49)</f>
        <v>4</v>
      </c>
    </row>
    <row r="46" spans="1:11" ht="15.6" customHeight="1">
      <c r="A46" s="336"/>
      <c r="B46" s="335"/>
      <c r="C46" s="21" t="s">
        <v>3252</v>
      </c>
      <c r="D46" s="68" t="s">
        <v>3253</v>
      </c>
      <c r="E46" s="7"/>
      <c r="F46" s="53">
        <v>257</v>
      </c>
      <c r="G46" s="53">
        <v>136</v>
      </c>
      <c r="H46" s="225">
        <f t="shared" si="1"/>
        <v>393</v>
      </c>
      <c r="I46" s="336"/>
      <c r="J46" s="336"/>
      <c r="K46" s="329"/>
    </row>
    <row r="47" spans="1:11" ht="15.6" customHeight="1">
      <c r="A47" s="336"/>
      <c r="B47" s="335"/>
      <c r="C47" s="21" t="s">
        <v>3252</v>
      </c>
      <c r="D47" s="68" t="s">
        <v>3254</v>
      </c>
      <c r="E47" s="7"/>
      <c r="F47" s="53">
        <v>16</v>
      </c>
      <c r="G47" s="53">
        <v>10</v>
      </c>
      <c r="H47" s="225">
        <f t="shared" si="1"/>
        <v>26</v>
      </c>
      <c r="I47" s="336"/>
      <c r="J47" s="336"/>
      <c r="K47" s="329"/>
    </row>
    <row r="48" spans="1:11" ht="15.6" customHeight="1">
      <c r="A48" s="336"/>
      <c r="B48" s="335"/>
      <c r="C48" s="21" t="s">
        <v>3252</v>
      </c>
      <c r="D48" s="68" t="s">
        <v>3255</v>
      </c>
      <c r="E48" s="7"/>
      <c r="F48" s="53">
        <v>281</v>
      </c>
      <c r="G48" s="53">
        <v>172</v>
      </c>
      <c r="H48" s="225">
        <f t="shared" si="1"/>
        <v>453</v>
      </c>
      <c r="I48" s="336"/>
      <c r="J48" s="336"/>
      <c r="K48" s="329"/>
    </row>
    <row r="49" spans="1:11" ht="15.6" customHeight="1">
      <c r="A49" s="334"/>
      <c r="B49" s="332"/>
      <c r="C49" s="21" t="s">
        <v>3252</v>
      </c>
      <c r="D49" s="68" t="s">
        <v>3256</v>
      </c>
      <c r="E49" s="7"/>
      <c r="F49" s="53">
        <v>235</v>
      </c>
      <c r="G49" s="53">
        <v>138</v>
      </c>
      <c r="H49" s="225">
        <f t="shared" si="1"/>
        <v>373</v>
      </c>
      <c r="I49" s="334"/>
      <c r="J49" s="334"/>
      <c r="K49" s="330"/>
    </row>
    <row r="50" spans="1:11" ht="14.45" customHeight="1">
      <c r="A50" s="9"/>
      <c r="B50" s="134"/>
      <c r="C50" s="21"/>
      <c r="D50" s="68"/>
      <c r="E50" s="225" t="s">
        <v>5640</v>
      </c>
      <c r="F50" s="63">
        <f>SUM(F45:F49)</f>
        <v>934</v>
      </c>
      <c r="G50" s="63">
        <f t="shared" ref="G50:K50" si="9">SUM(G45:G49)</f>
        <v>553</v>
      </c>
      <c r="H50" s="63">
        <f t="shared" si="9"/>
        <v>1487</v>
      </c>
      <c r="I50" s="63">
        <f t="shared" si="9"/>
        <v>2</v>
      </c>
      <c r="J50" s="63">
        <f t="shared" si="9"/>
        <v>2</v>
      </c>
      <c r="K50" s="63">
        <f t="shared" si="9"/>
        <v>4</v>
      </c>
    </row>
    <row r="51" spans="1:11" ht="15.6" customHeight="1">
      <c r="A51" s="333">
        <v>10</v>
      </c>
      <c r="B51" s="331" t="s">
        <v>5560</v>
      </c>
      <c r="C51" s="21" t="s">
        <v>3252</v>
      </c>
      <c r="D51" s="68" t="s">
        <v>3257</v>
      </c>
      <c r="E51" s="7"/>
      <c r="F51" s="53">
        <v>376</v>
      </c>
      <c r="G51" s="53">
        <v>199</v>
      </c>
      <c r="H51" s="225">
        <f t="shared" si="1"/>
        <v>575</v>
      </c>
      <c r="I51" s="333">
        <v>2</v>
      </c>
      <c r="J51" s="333">
        <v>2</v>
      </c>
      <c r="K51" s="328">
        <f>SUM(I51:J55)</f>
        <v>4</v>
      </c>
    </row>
    <row r="52" spans="1:11" ht="15.6" customHeight="1">
      <c r="A52" s="336"/>
      <c r="B52" s="335"/>
      <c r="C52" s="21" t="s">
        <v>3252</v>
      </c>
      <c r="D52" s="68" t="s">
        <v>3258</v>
      </c>
      <c r="E52" s="7"/>
      <c r="F52" s="53">
        <v>351</v>
      </c>
      <c r="G52" s="53">
        <v>187</v>
      </c>
      <c r="H52" s="225">
        <f t="shared" si="1"/>
        <v>538</v>
      </c>
      <c r="I52" s="336"/>
      <c r="J52" s="336"/>
      <c r="K52" s="329"/>
    </row>
    <row r="53" spans="1:11" ht="15.6" customHeight="1">
      <c r="A53" s="336"/>
      <c r="B53" s="335"/>
      <c r="C53" s="21" t="s">
        <v>3252</v>
      </c>
      <c r="D53" s="68" t="s">
        <v>3259</v>
      </c>
      <c r="E53" s="7"/>
      <c r="F53" s="53">
        <v>224</v>
      </c>
      <c r="G53" s="53">
        <v>153</v>
      </c>
      <c r="H53" s="225">
        <f t="shared" si="1"/>
        <v>377</v>
      </c>
      <c r="I53" s="336"/>
      <c r="J53" s="336"/>
      <c r="K53" s="329"/>
    </row>
    <row r="54" spans="1:11" ht="15.6" customHeight="1">
      <c r="A54" s="336"/>
      <c r="B54" s="335"/>
      <c r="C54" s="21" t="s">
        <v>3252</v>
      </c>
      <c r="D54" s="68" t="s">
        <v>3260</v>
      </c>
      <c r="E54" s="7"/>
      <c r="F54" s="53">
        <v>79</v>
      </c>
      <c r="G54" s="53">
        <v>75</v>
      </c>
      <c r="H54" s="225">
        <f t="shared" si="1"/>
        <v>154</v>
      </c>
      <c r="I54" s="336"/>
      <c r="J54" s="336"/>
      <c r="K54" s="329"/>
    </row>
    <row r="55" spans="1:11" ht="15.6" customHeight="1">
      <c r="A55" s="334"/>
      <c r="B55" s="332"/>
      <c r="C55" s="21" t="s">
        <v>3252</v>
      </c>
      <c r="D55" s="68" t="s">
        <v>3261</v>
      </c>
      <c r="E55" s="7"/>
      <c r="F55" s="53">
        <v>84</v>
      </c>
      <c r="G55" s="53">
        <v>47</v>
      </c>
      <c r="H55" s="225">
        <f t="shared" si="1"/>
        <v>131</v>
      </c>
      <c r="I55" s="334"/>
      <c r="J55" s="334"/>
      <c r="K55" s="330"/>
    </row>
    <row r="56" spans="1:11" ht="12" customHeight="1">
      <c r="A56" s="9"/>
      <c r="B56" s="134"/>
      <c r="C56" s="21"/>
      <c r="D56" s="68"/>
      <c r="E56" s="225" t="s">
        <v>5640</v>
      </c>
      <c r="F56" s="63">
        <f>SUM(F51:F55)</f>
        <v>1114</v>
      </c>
      <c r="G56" s="63">
        <f t="shared" ref="G56:K56" si="10">SUM(G51:G55)</f>
        <v>661</v>
      </c>
      <c r="H56" s="63">
        <f t="shared" si="10"/>
        <v>1775</v>
      </c>
      <c r="I56" s="63">
        <f t="shared" si="10"/>
        <v>2</v>
      </c>
      <c r="J56" s="63">
        <f t="shared" si="10"/>
        <v>2</v>
      </c>
      <c r="K56" s="63">
        <f t="shared" si="10"/>
        <v>4</v>
      </c>
    </row>
    <row r="57" spans="1:11" ht="15.6" customHeight="1">
      <c r="A57" s="333">
        <v>11</v>
      </c>
      <c r="B57" s="331" t="s">
        <v>5560</v>
      </c>
      <c r="C57" s="21" t="s">
        <v>3263</v>
      </c>
      <c r="D57" s="68" t="s">
        <v>3262</v>
      </c>
      <c r="E57" s="7"/>
      <c r="F57" s="53">
        <v>622</v>
      </c>
      <c r="G57" s="53">
        <v>416</v>
      </c>
      <c r="H57" s="225">
        <f t="shared" si="1"/>
        <v>1038</v>
      </c>
      <c r="I57" s="333">
        <v>2</v>
      </c>
      <c r="J57" s="333">
        <v>2</v>
      </c>
      <c r="K57" s="328">
        <f>SUM(I57:J58)</f>
        <v>4</v>
      </c>
    </row>
    <row r="58" spans="1:11" ht="15.6" customHeight="1">
      <c r="A58" s="334"/>
      <c r="B58" s="332"/>
      <c r="C58" s="21" t="s">
        <v>3263</v>
      </c>
      <c r="D58" s="68" t="s">
        <v>3264</v>
      </c>
      <c r="E58" s="7"/>
      <c r="F58" s="53">
        <v>341</v>
      </c>
      <c r="G58" s="53">
        <v>210</v>
      </c>
      <c r="H58" s="225">
        <f t="shared" si="1"/>
        <v>551</v>
      </c>
      <c r="I58" s="334"/>
      <c r="J58" s="334"/>
      <c r="K58" s="330"/>
    </row>
    <row r="59" spans="1:11" ht="12.6" customHeight="1">
      <c r="A59" s="9"/>
      <c r="B59" s="134"/>
      <c r="C59" s="21"/>
      <c r="D59" s="68"/>
      <c r="E59" s="225" t="s">
        <v>5640</v>
      </c>
      <c r="F59" s="63">
        <f>SUM(F57:F58)</f>
        <v>963</v>
      </c>
      <c r="G59" s="63">
        <f t="shared" ref="G59:K59" si="11">SUM(G57:G58)</f>
        <v>626</v>
      </c>
      <c r="H59" s="63">
        <f t="shared" si="11"/>
        <v>1589</v>
      </c>
      <c r="I59" s="63">
        <f t="shared" si="11"/>
        <v>2</v>
      </c>
      <c r="J59" s="63">
        <f t="shared" si="11"/>
        <v>2</v>
      </c>
      <c r="K59" s="63">
        <f t="shared" si="11"/>
        <v>4</v>
      </c>
    </row>
    <row r="60" spans="1:11" ht="13.9" customHeight="1">
      <c r="A60" s="333">
        <v>12</v>
      </c>
      <c r="B60" s="331" t="s">
        <v>5561</v>
      </c>
      <c r="C60" s="21" t="s">
        <v>3266</v>
      </c>
      <c r="D60" s="68" t="s">
        <v>3265</v>
      </c>
      <c r="E60" s="7"/>
      <c r="F60" s="53">
        <v>515</v>
      </c>
      <c r="G60" s="53">
        <v>259</v>
      </c>
      <c r="H60" s="225">
        <f t="shared" si="1"/>
        <v>774</v>
      </c>
      <c r="I60" s="333">
        <v>2</v>
      </c>
      <c r="J60" s="333">
        <v>2</v>
      </c>
      <c r="K60" s="328">
        <f>SUM(I60:J61)</f>
        <v>4</v>
      </c>
    </row>
    <row r="61" spans="1:11" ht="15.6" customHeight="1">
      <c r="A61" s="334"/>
      <c r="B61" s="332"/>
      <c r="C61" s="21" t="s">
        <v>3268</v>
      </c>
      <c r="D61" s="68" t="s">
        <v>3267</v>
      </c>
      <c r="E61" s="7"/>
      <c r="F61" s="53">
        <v>678</v>
      </c>
      <c r="G61" s="53">
        <v>375</v>
      </c>
      <c r="H61" s="225">
        <f t="shared" si="1"/>
        <v>1053</v>
      </c>
      <c r="I61" s="334"/>
      <c r="J61" s="334"/>
      <c r="K61" s="330"/>
    </row>
    <row r="62" spans="1:11" ht="13.9" customHeight="1">
      <c r="A62" s="9"/>
      <c r="B62" s="134"/>
      <c r="C62" s="21"/>
      <c r="D62" s="68"/>
      <c r="E62" s="225" t="s">
        <v>5640</v>
      </c>
      <c r="F62" s="63">
        <f>SUM(F60:F61)</f>
        <v>1193</v>
      </c>
      <c r="G62" s="63">
        <f t="shared" ref="G62:K62" si="12">SUM(G60:G61)</f>
        <v>634</v>
      </c>
      <c r="H62" s="63">
        <f t="shared" si="12"/>
        <v>1827</v>
      </c>
      <c r="I62" s="63">
        <f t="shared" si="12"/>
        <v>2</v>
      </c>
      <c r="J62" s="63">
        <f t="shared" si="12"/>
        <v>2</v>
      </c>
      <c r="K62" s="63">
        <f t="shared" si="12"/>
        <v>4</v>
      </c>
    </row>
    <row r="63" spans="1:11" ht="15.6" customHeight="1">
      <c r="A63" s="333">
        <v>13</v>
      </c>
      <c r="B63" s="331" t="s">
        <v>5561</v>
      </c>
      <c r="C63" s="21" t="s">
        <v>3268</v>
      </c>
      <c r="D63" s="68" t="s">
        <v>3269</v>
      </c>
      <c r="E63" s="7"/>
      <c r="F63" s="53">
        <v>360</v>
      </c>
      <c r="G63" s="53">
        <v>214</v>
      </c>
      <c r="H63" s="225">
        <f t="shared" si="1"/>
        <v>574</v>
      </c>
      <c r="I63" s="333">
        <v>2</v>
      </c>
      <c r="J63" s="333">
        <v>2</v>
      </c>
      <c r="K63" s="328">
        <f>SUM(I63:J66)</f>
        <v>4</v>
      </c>
    </row>
    <row r="64" spans="1:11" ht="15.6" customHeight="1">
      <c r="A64" s="336"/>
      <c r="B64" s="335"/>
      <c r="C64" s="21" t="s">
        <v>3271</v>
      </c>
      <c r="D64" s="68" t="s">
        <v>3270</v>
      </c>
      <c r="E64" s="7"/>
      <c r="F64" s="53">
        <v>935</v>
      </c>
      <c r="G64" s="53">
        <v>583</v>
      </c>
      <c r="H64" s="225">
        <f t="shared" si="1"/>
        <v>1518</v>
      </c>
      <c r="I64" s="336"/>
      <c r="J64" s="336"/>
      <c r="K64" s="329"/>
    </row>
    <row r="65" spans="1:11" ht="15.6" customHeight="1">
      <c r="A65" s="336"/>
      <c r="B65" s="335"/>
      <c r="C65" s="21" t="s">
        <v>3273</v>
      </c>
      <c r="D65" s="68" t="s">
        <v>3272</v>
      </c>
      <c r="E65" s="7"/>
      <c r="F65" s="56">
        <v>0</v>
      </c>
      <c r="G65" s="56">
        <v>0</v>
      </c>
      <c r="H65" s="225">
        <f t="shared" si="1"/>
        <v>0</v>
      </c>
      <c r="I65" s="336"/>
      <c r="J65" s="336"/>
      <c r="K65" s="329"/>
    </row>
    <row r="66" spans="1:11" ht="15.6" customHeight="1">
      <c r="A66" s="334"/>
      <c r="B66" s="332"/>
      <c r="C66" s="21" t="s">
        <v>3273</v>
      </c>
      <c r="D66" s="68" t="s">
        <v>3274</v>
      </c>
      <c r="E66" s="7"/>
      <c r="F66" s="56">
        <v>0</v>
      </c>
      <c r="G66" s="56">
        <v>0</v>
      </c>
      <c r="H66" s="225">
        <f t="shared" si="1"/>
        <v>0</v>
      </c>
      <c r="I66" s="334"/>
      <c r="J66" s="334"/>
      <c r="K66" s="330"/>
    </row>
    <row r="67" spans="1:11" s="15" customFormat="1" ht="15.6" customHeight="1">
      <c r="A67" s="207"/>
      <c r="B67" s="208"/>
      <c r="C67" s="60"/>
      <c r="D67" s="68"/>
      <c r="E67" s="225" t="s">
        <v>5640</v>
      </c>
      <c r="F67" s="63">
        <f>SUM(F63:F66)</f>
        <v>1295</v>
      </c>
      <c r="G67" s="63">
        <f t="shared" ref="G67:K67" si="13">SUM(G63:G66)</f>
        <v>797</v>
      </c>
      <c r="H67" s="63">
        <f t="shared" si="13"/>
        <v>2092</v>
      </c>
      <c r="I67" s="63">
        <f t="shared" si="13"/>
        <v>2</v>
      </c>
      <c r="J67" s="63">
        <f t="shared" si="13"/>
        <v>2</v>
      </c>
      <c r="K67" s="63">
        <f t="shared" si="13"/>
        <v>4</v>
      </c>
    </row>
    <row r="68" spans="1:11" ht="15.6" customHeight="1">
      <c r="A68" s="333">
        <v>14</v>
      </c>
      <c r="B68" s="331" t="s">
        <v>5562</v>
      </c>
      <c r="C68" s="21" t="s">
        <v>3276</v>
      </c>
      <c r="D68" s="68" t="s">
        <v>3275</v>
      </c>
      <c r="E68" s="7"/>
      <c r="F68" s="53">
        <v>525</v>
      </c>
      <c r="G68" s="53">
        <v>274</v>
      </c>
      <c r="H68" s="225">
        <f t="shared" si="1"/>
        <v>799</v>
      </c>
      <c r="I68" s="333">
        <v>2</v>
      </c>
      <c r="J68" s="333">
        <v>2</v>
      </c>
      <c r="K68" s="328">
        <f>SUM(I68:J69)</f>
        <v>4</v>
      </c>
    </row>
    <row r="69" spans="1:11" ht="15.6" customHeight="1">
      <c r="A69" s="334"/>
      <c r="B69" s="332"/>
      <c r="C69" s="21" t="s">
        <v>3276</v>
      </c>
      <c r="D69" s="68" t="s">
        <v>3277</v>
      </c>
      <c r="E69" s="7"/>
      <c r="F69" s="53">
        <v>503</v>
      </c>
      <c r="G69" s="53">
        <v>322</v>
      </c>
      <c r="H69" s="225">
        <f t="shared" si="1"/>
        <v>825</v>
      </c>
      <c r="I69" s="334"/>
      <c r="J69" s="334"/>
      <c r="K69" s="330"/>
    </row>
    <row r="70" spans="1:11" ht="11.45" customHeight="1">
      <c r="A70" s="9"/>
      <c r="B70" s="134"/>
      <c r="C70" s="21"/>
      <c r="D70" s="68"/>
      <c r="E70" s="225" t="s">
        <v>5640</v>
      </c>
      <c r="F70" s="63">
        <f>SUM(F68:F69)</f>
        <v>1028</v>
      </c>
      <c r="G70" s="63">
        <f t="shared" ref="G70:K70" si="14">SUM(G68:G69)</f>
        <v>596</v>
      </c>
      <c r="H70" s="63">
        <f t="shared" si="14"/>
        <v>1624</v>
      </c>
      <c r="I70" s="63">
        <f t="shared" si="14"/>
        <v>2</v>
      </c>
      <c r="J70" s="63">
        <f t="shared" si="14"/>
        <v>2</v>
      </c>
      <c r="K70" s="63">
        <f t="shared" si="14"/>
        <v>4</v>
      </c>
    </row>
    <row r="71" spans="1:11" ht="15.6" customHeight="1">
      <c r="A71" s="333">
        <v>15</v>
      </c>
      <c r="B71" s="331" t="s">
        <v>5563</v>
      </c>
      <c r="C71" s="21" t="s">
        <v>3263</v>
      </c>
      <c r="D71" s="68" t="s">
        <v>3278</v>
      </c>
      <c r="E71" s="7"/>
      <c r="F71" s="53">
        <v>827</v>
      </c>
      <c r="G71" s="53">
        <v>448</v>
      </c>
      <c r="H71" s="225">
        <f t="shared" si="1"/>
        <v>1275</v>
      </c>
      <c r="I71" s="333">
        <v>2</v>
      </c>
      <c r="J71" s="333">
        <v>2</v>
      </c>
      <c r="K71" s="328">
        <f>SUM(I71:J72)</f>
        <v>4</v>
      </c>
    </row>
    <row r="72" spans="1:11" ht="15.6" customHeight="1">
      <c r="A72" s="334"/>
      <c r="B72" s="332"/>
      <c r="C72" s="21" t="s">
        <v>3266</v>
      </c>
      <c r="D72" s="68" t="s">
        <v>3279</v>
      </c>
      <c r="E72" s="7"/>
      <c r="F72" s="53">
        <v>550</v>
      </c>
      <c r="G72" s="53">
        <v>308</v>
      </c>
      <c r="H72" s="225">
        <f t="shared" si="1"/>
        <v>858</v>
      </c>
      <c r="I72" s="334"/>
      <c r="J72" s="334"/>
      <c r="K72" s="330"/>
    </row>
    <row r="73" spans="1:11" ht="12.6" customHeight="1">
      <c r="A73" s="9"/>
      <c r="B73" s="134"/>
      <c r="C73" s="21"/>
      <c r="D73" s="68"/>
      <c r="E73" s="225" t="s">
        <v>5640</v>
      </c>
      <c r="F73" s="63">
        <f>SUM(F71:F72)</f>
        <v>1377</v>
      </c>
      <c r="G73" s="63">
        <f t="shared" ref="G73:K73" si="15">SUM(G71:G72)</f>
        <v>756</v>
      </c>
      <c r="H73" s="63">
        <f t="shared" si="15"/>
        <v>2133</v>
      </c>
      <c r="I73" s="63">
        <f t="shared" si="15"/>
        <v>2</v>
      </c>
      <c r="J73" s="63">
        <f t="shared" si="15"/>
        <v>2</v>
      </c>
      <c r="K73" s="63">
        <f t="shared" si="15"/>
        <v>4</v>
      </c>
    </row>
    <row r="74" spans="1:11" ht="15.6" customHeight="1">
      <c r="A74" s="333">
        <v>16</v>
      </c>
      <c r="B74" s="331" t="s">
        <v>5563</v>
      </c>
      <c r="C74" s="21" t="s">
        <v>3276</v>
      </c>
      <c r="D74" s="68" t="s">
        <v>3280</v>
      </c>
      <c r="E74" s="7"/>
      <c r="F74" s="53">
        <v>260</v>
      </c>
      <c r="G74" s="53">
        <v>123</v>
      </c>
      <c r="H74" s="225">
        <f t="shared" si="1"/>
        <v>383</v>
      </c>
      <c r="I74" s="333">
        <v>2</v>
      </c>
      <c r="J74" s="333">
        <v>2</v>
      </c>
      <c r="K74" s="328">
        <f>SUM(I74:J75)</f>
        <v>4</v>
      </c>
    </row>
    <row r="75" spans="1:11" ht="15.6" customHeight="1">
      <c r="A75" s="334"/>
      <c r="B75" s="332"/>
      <c r="C75" s="21" t="s">
        <v>3276</v>
      </c>
      <c r="D75" s="68" t="s">
        <v>3281</v>
      </c>
      <c r="E75" s="7"/>
      <c r="F75" s="53">
        <v>330</v>
      </c>
      <c r="G75" s="53">
        <v>204</v>
      </c>
      <c r="H75" s="225">
        <f t="shared" si="1"/>
        <v>534</v>
      </c>
      <c r="I75" s="334"/>
      <c r="J75" s="334"/>
      <c r="K75" s="330"/>
    </row>
    <row r="76" spans="1:11" ht="13.15" customHeight="1">
      <c r="A76" s="9"/>
      <c r="B76" s="134"/>
      <c r="C76" s="21"/>
      <c r="D76" s="68"/>
      <c r="E76" s="225" t="s">
        <v>5640</v>
      </c>
      <c r="F76" s="63">
        <f>SUM(F74:F75)</f>
        <v>590</v>
      </c>
      <c r="G76" s="63">
        <f t="shared" ref="G76:K76" si="16">SUM(G74:G75)</f>
        <v>327</v>
      </c>
      <c r="H76" s="63">
        <f t="shared" si="16"/>
        <v>917</v>
      </c>
      <c r="I76" s="63">
        <f t="shared" si="16"/>
        <v>2</v>
      </c>
      <c r="J76" s="63">
        <f t="shared" si="16"/>
        <v>2</v>
      </c>
      <c r="K76" s="63">
        <f t="shared" si="16"/>
        <v>4</v>
      </c>
    </row>
    <row r="77" spans="1:11" ht="15.6" customHeight="1">
      <c r="A77" s="333">
        <v>17</v>
      </c>
      <c r="B77" s="331" t="s">
        <v>5564</v>
      </c>
      <c r="C77" s="21" t="s">
        <v>3271</v>
      </c>
      <c r="D77" s="68" t="s">
        <v>3282</v>
      </c>
      <c r="E77" s="7"/>
      <c r="F77" s="53">
        <v>260</v>
      </c>
      <c r="G77" s="53">
        <v>154</v>
      </c>
      <c r="H77" s="225">
        <f t="shared" si="1"/>
        <v>414</v>
      </c>
      <c r="I77" s="333">
        <v>2</v>
      </c>
      <c r="J77" s="333">
        <v>2</v>
      </c>
      <c r="K77" s="328">
        <f>SUM(I77:J80)</f>
        <v>4</v>
      </c>
    </row>
    <row r="78" spans="1:11" ht="15.6" customHeight="1">
      <c r="A78" s="336"/>
      <c r="B78" s="335"/>
      <c r="C78" s="21" t="s">
        <v>3271</v>
      </c>
      <c r="D78" s="68" t="s">
        <v>3283</v>
      </c>
      <c r="E78" s="7"/>
      <c r="F78" s="53">
        <v>267</v>
      </c>
      <c r="G78" s="53">
        <v>183</v>
      </c>
      <c r="H78" s="225">
        <f t="shared" si="1"/>
        <v>450</v>
      </c>
      <c r="I78" s="336"/>
      <c r="J78" s="336"/>
      <c r="K78" s="329"/>
    </row>
    <row r="79" spans="1:11" ht="15.6" customHeight="1">
      <c r="A79" s="336"/>
      <c r="B79" s="335"/>
      <c r="C79" s="21" t="s">
        <v>3271</v>
      </c>
      <c r="D79" s="68" t="s">
        <v>3284</v>
      </c>
      <c r="E79" s="7"/>
      <c r="F79" s="53">
        <v>188</v>
      </c>
      <c r="G79" s="53">
        <v>111</v>
      </c>
      <c r="H79" s="225">
        <f t="shared" si="1"/>
        <v>299</v>
      </c>
      <c r="I79" s="336"/>
      <c r="J79" s="336"/>
      <c r="K79" s="329"/>
    </row>
    <row r="80" spans="1:11" ht="15.6" customHeight="1">
      <c r="A80" s="334"/>
      <c r="B80" s="332"/>
      <c r="C80" s="21" t="s">
        <v>3271</v>
      </c>
      <c r="D80" s="68" t="s">
        <v>3285</v>
      </c>
      <c r="E80" s="7"/>
      <c r="F80" s="53">
        <v>264</v>
      </c>
      <c r="G80" s="53">
        <v>161</v>
      </c>
      <c r="H80" s="225">
        <f t="shared" si="1"/>
        <v>425</v>
      </c>
      <c r="I80" s="334"/>
      <c r="J80" s="334"/>
      <c r="K80" s="330"/>
    </row>
    <row r="81" spans="1:11" ht="13.9" customHeight="1">
      <c r="A81" s="9"/>
      <c r="B81" s="134"/>
      <c r="C81" s="21"/>
      <c r="D81" s="68"/>
      <c r="E81" s="225" t="s">
        <v>5640</v>
      </c>
      <c r="F81" s="63">
        <f>SUM(F77:F80)</f>
        <v>979</v>
      </c>
      <c r="G81" s="63">
        <f t="shared" ref="G81:K81" si="17">SUM(G77:G80)</f>
        <v>609</v>
      </c>
      <c r="H81" s="63">
        <f t="shared" si="17"/>
        <v>1588</v>
      </c>
      <c r="I81" s="63">
        <f t="shared" si="17"/>
        <v>2</v>
      </c>
      <c r="J81" s="63">
        <f t="shared" si="17"/>
        <v>2</v>
      </c>
      <c r="K81" s="63">
        <f t="shared" si="17"/>
        <v>4</v>
      </c>
    </row>
    <row r="82" spans="1:11" ht="15.6" customHeight="1">
      <c r="A82" s="333">
        <v>18</v>
      </c>
      <c r="B82" s="331" t="s">
        <v>5565</v>
      </c>
      <c r="C82" s="21" t="s">
        <v>3252</v>
      </c>
      <c r="D82" s="68" t="s">
        <v>3286</v>
      </c>
      <c r="E82" s="7"/>
      <c r="F82" s="53">
        <v>497</v>
      </c>
      <c r="G82" s="53">
        <v>262</v>
      </c>
      <c r="H82" s="225">
        <f t="shared" si="1"/>
        <v>759</v>
      </c>
      <c r="I82" s="333">
        <v>2</v>
      </c>
      <c r="J82" s="333">
        <v>2</v>
      </c>
      <c r="K82" s="328">
        <f>SUM(I82:J84)</f>
        <v>4</v>
      </c>
    </row>
    <row r="83" spans="1:11" ht="15.6" customHeight="1">
      <c r="A83" s="336"/>
      <c r="B83" s="335"/>
      <c r="C83" s="21" t="s">
        <v>3252</v>
      </c>
      <c r="D83" s="68" t="s">
        <v>3287</v>
      </c>
      <c r="E83" s="7"/>
      <c r="F83" s="53">
        <v>307</v>
      </c>
      <c r="G83" s="53">
        <v>171</v>
      </c>
      <c r="H83" s="225">
        <f t="shared" si="1"/>
        <v>478</v>
      </c>
      <c r="I83" s="336"/>
      <c r="J83" s="336"/>
      <c r="K83" s="329"/>
    </row>
    <row r="84" spans="1:11" ht="15.6" customHeight="1">
      <c r="A84" s="334"/>
      <c r="B84" s="332"/>
      <c r="C84" s="21" t="s">
        <v>3252</v>
      </c>
      <c r="D84" s="68" t="s">
        <v>3288</v>
      </c>
      <c r="E84" s="7"/>
      <c r="F84" s="53">
        <v>179</v>
      </c>
      <c r="G84" s="53">
        <v>95</v>
      </c>
      <c r="H84" s="225">
        <f t="shared" si="1"/>
        <v>274</v>
      </c>
      <c r="I84" s="334"/>
      <c r="J84" s="334"/>
      <c r="K84" s="330"/>
    </row>
    <row r="85" spans="1:11" ht="14.45" customHeight="1">
      <c r="A85" s="9"/>
      <c r="B85" s="134"/>
      <c r="C85" s="21"/>
      <c r="D85" s="68"/>
      <c r="E85" s="225" t="s">
        <v>5640</v>
      </c>
      <c r="F85" s="63">
        <f>SUM(F82:F84)</f>
        <v>983</v>
      </c>
      <c r="G85" s="63">
        <f t="shared" ref="G85:K85" si="18">SUM(G82:G84)</f>
        <v>528</v>
      </c>
      <c r="H85" s="63">
        <f t="shared" si="18"/>
        <v>1511</v>
      </c>
      <c r="I85" s="63">
        <f t="shared" si="18"/>
        <v>2</v>
      </c>
      <c r="J85" s="63">
        <f t="shared" si="18"/>
        <v>2</v>
      </c>
      <c r="K85" s="63">
        <f t="shared" si="18"/>
        <v>4</v>
      </c>
    </row>
    <row r="86" spans="1:11" ht="15.6" customHeight="1">
      <c r="A86" s="333">
        <v>19</v>
      </c>
      <c r="B86" s="331" t="s">
        <v>5565</v>
      </c>
      <c r="C86" s="21" t="s">
        <v>3252</v>
      </c>
      <c r="D86" s="68" t="s">
        <v>3289</v>
      </c>
      <c r="E86" s="7"/>
      <c r="F86" s="53">
        <v>325</v>
      </c>
      <c r="G86" s="53">
        <v>196</v>
      </c>
      <c r="H86" s="225">
        <f t="shared" si="1"/>
        <v>521</v>
      </c>
      <c r="I86" s="333">
        <v>2</v>
      </c>
      <c r="J86" s="333">
        <v>2</v>
      </c>
      <c r="K86" s="328">
        <f>SUM(I86:J89)</f>
        <v>4</v>
      </c>
    </row>
    <row r="87" spans="1:11" ht="15.6" customHeight="1">
      <c r="A87" s="336"/>
      <c r="B87" s="335"/>
      <c r="C87" s="21" t="s">
        <v>3252</v>
      </c>
      <c r="D87" s="68" t="s">
        <v>3290</v>
      </c>
      <c r="E87" s="7"/>
      <c r="F87" s="53">
        <v>368</v>
      </c>
      <c r="G87" s="53">
        <v>194</v>
      </c>
      <c r="H87" s="225">
        <f t="shared" si="1"/>
        <v>562</v>
      </c>
      <c r="I87" s="336"/>
      <c r="J87" s="336"/>
      <c r="K87" s="329"/>
    </row>
    <row r="88" spans="1:11" ht="15.6" customHeight="1">
      <c r="A88" s="336"/>
      <c r="B88" s="335"/>
      <c r="C88" s="21" t="s">
        <v>3252</v>
      </c>
      <c r="D88" s="68" t="s">
        <v>3291</v>
      </c>
      <c r="E88" s="7"/>
      <c r="F88" s="53">
        <v>333</v>
      </c>
      <c r="G88" s="53">
        <v>153</v>
      </c>
      <c r="H88" s="225">
        <f t="shared" ref="H88:H172" si="19">SUM(F88:G88)</f>
        <v>486</v>
      </c>
      <c r="I88" s="336"/>
      <c r="J88" s="336"/>
      <c r="K88" s="329"/>
    </row>
    <row r="89" spans="1:11" ht="15.6" customHeight="1">
      <c r="A89" s="334"/>
      <c r="B89" s="332"/>
      <c r="C89" s="21" t="s">
        <v>3252</v>
      </c>
      <c r="D89" s="68" t="s">
        <v>3292</v>
      </c>
      <c r="E89" s="7"/>
      <c r="F89" s="53">
        <v>446</v>
      </c>
      <c r="G89" s="53">
        <v>238</v>
      </c>
      <c r="H89" s="225">
        <f t="shared" si="19"/>
        <v>684</v>
      </c>
      <c r="I89" s="334"/>
      <c r="J89" s="334"/>
      <c r="K89" s="330"/>
    </row>
    <row r="90" spans="1:11" ht="13.15" customHeight="1">
      <c r="A90" s="9"/>
      <c r="B90" s="134"/>
      <c r="C90" s="21"/>
      <c r="D90" s="68"/>
      <c r="E90" s="225" t="s">
        <v>5640</v>
      </c>
      <c r="F90" s="63">
        <f>SUM(F86:F89)</f>
        <v>1472</v>
      </c>
      <c r="G90" s="63">
        <f t="shared" ref="G90:K90" si="20">SUM(G86:G89)</f>
        <v>781</v>
      </c>
      <c r="H90" s="63">
        <f t="shared" si="20"/>
        <v>2253</v>
      </c>
      <c r="I90" s="63">
        <f t="shared" si="20"/>
        <v>2</v>
      </c>
      <c r="J90" s="63">
        <f t="shared" si="20"/>
        <v>2</v>
      </c>
      <c r="K90" s="63">
        <f t="shared" si="20"/>
        <v>4</v>
      </c>
    </row>
    <row r="91" spans="1:11" ht="15.6" customHeight="1">
      <c r="A91" s="333">
        <v>20</v>
      </c>
      <c r="B91" s="331" t="s">
        <v>5566</v>
      </c>
      <c r="C91" s="21" t="s">
        <v>3266</v>
      </c>
      <c r="D91" s="68" t="s">
        <v>3293</v>
      </c>
      <c r="E91" s="7"/>
      <c r="F91" s="53">
        <v>315</v>
      </c>
      <c r="G91" s="53">
        <v>168</v>
      </c>
      <c r="H91" s="225">
        <f t="shared" si="19"/>
        <v>483</v>
      </c>
      <c r="I91" s="333">
        <v>2</v>
      </c>
      <c r="J91" s="333">
        <v>2</v>
      </c>
      <c r="K91" s="328">
        <f>SUM(I91:J93)</f>
        <v>4</v>
      </c>
    </row>
    <row r="92" spans="1:11" ht="15.6" customHeight="1">
      <c r="A92" s="336"/>
      <c r="B92" s="335"/>
      <c r="C92" s="21" t="s">
        <v>3266</v>
      </c>
      <c r="D92" s="68" t="s">
        <v>3294</v>
      </c>
      <c r="E92" s="7"/>
      <c r="F92" s="53">
        <v>437</v>
      </c>
      <c r="G92" s="53">
        <v>198</v>
      </c>
      <c r="H92" s="225">
        <f t="shared" si="19"/>
        <v>635</v>
      </c>
      <c r="I92" s="336"/>
      <c r="J92" s="336"/>
      <c r="K92" s="329"/>
    </row>
    <row r="93" spans="1:11" ht="15.6" customHeight="1">
      <c r="A93" s="334"/>
      <c r="B93" s="332"/>
      <c r="C93" s="21" t="s">
        <v>3266</v>
      </c>
      <c r="D93" s="68" t="s">
        <v>3295</v>
      </c>
      <c r="E93" s="7"/>
      <c r="F93" s="53">
        <v>393</v>
      </c>
      <c r="G93" s="53">
        <v>205</v>
      </c>
      <c r="H93" s="225">
        <f t="shared" si="19"/>
        <v>598</v>
      </c>
      <c r="I93" s="334"/>
      <c r="J93" s="334"/>
      <c r="K93" s="330"/>
    </row>
    <row r="94" spans="1:11" ht="12" customHeight="1">
      <c r="A94" s="9"/>
      <c r="B94" s="134"/>
      <c r="C94" s="21"/>
      <c r="D94" s="68"/>
      <c r="E94" s="225" t="s">
        <v>5640</v>
      </c>
      <c r="F94" s="63">
        <f>SUM(F91:F93)</f>
        <v>1145</v>
      </c>
      <c r="G94" s="63">
        <f t="shared" ref="G94:K94" si="21">SUM(G91:G93)</f>
        <v>571</v>
      </c>
      <c r="H94" s="63">
        <f t="shared" si="21"/>
        <v>1716</v>
      </c>
      <c r="I94" s="63">
        <f t="shared" si="21"/>
        <v>2</v>
      </c>
      <c r="J94" s="63">
        <f t="shared" si="21"/>
        <v>2</v>
      </c>
      <c r="K94" s="63">
        <f t="shared" si="21"/>
        <v>4</v>
      </c>
    </row>
    <row r="95" spans="1:11" ht="15.6" customHeight="1">
      <c r="A95" s="333">
        <v>21</v>
      </c>
      <c r="B95" s="331" t="s">
        <v>5561</v>
      </c>
      <c r="C95" s="21" t="s">
        <v>3266</v>
      </c>
      <c r="D95" s="68" t="s">
        <v>3296</v>
      </c>
      <c r="E95" s="7"/>
      <c r="F95" s="53">
        <v>405</v>
      </c>
      <c r="G95" s="53">
        <v>230</v>
      </c>
      <c r="H95" s="225">
        <f t="shared" si="19"/>
        <v>635</v>
      </c>
      <c r="I95" s="333">
        <v>2</v>
      </c>
      <c r="J95" s="333">
        <v>2</v>
      </c>
      <c r="K95" s="328">
        <f>SUM(I95:J96)</f>
        <v>4</v>
      </c>
    </row>
    <row r="96" spans="1:11" ht="15.6" customHeight="1">
      <c r="A96" s="334"/>
      <c r="B96" s="332"/>
      <c r="C96" s="21" t="s">
        <v>3266</v>
      </c>
      <c r="D96" s="68" t="s">
        <v>3297</v>
      </c>
      <c r="E96" s="7"/>
      <c r="F96" s="54">
        <v>456</v>
      </c>
      <c r="G96" s="54">
        <v>251</v>
      </c>
      <c r="H96" s="225">
        <f t="shared" si="19"/>
        <v>707</v>
      </c>
      <c r="I96" s="334"/>
      <c r="J96" s="334"/>
      <c r="K96" s="330"/>
    </row>
    <row r="97" spans="1:11" ht="15.6" customHeight="1">
      <c r="A97" s="9"/>
      <c r="B97" s="134"/>
      <c r="C97" s="21"/>
      <c r="D97" s="68"/>
      <c r="E97" s="225" t="s">
        <v>5640</v>
      </c>
      <c r="F97" s="63">
        <f>SUM(F95:F96)</f>
        <v>861</v>
      </c>
      <c r="G97" s="63">
        <f t="shared" ref="G97:K97" si="22">SUM(G95:G96)</f>
        <v>481</v>
      </c>
      <c r="H97" s="64">
        <f t="shared" si="22"/>
        <v>1342</v>
      </c>
      <c r="I97" s="64">
        <f t="shared" si="22"/>
        <v>2</v>
      </c>
      <c r="J97" s="64">
        <f t="shared" si="22"/>
        <v>2</v>
      </c>
      <c r="K97" s="64">
        <f t="shared" si="22"/>
        <v>4</v>
      </c>
    </row>
    <row r="98" spans="1:11" ht="15.6" customHeight="1">
      <c r="A98" s="333">
        <v>22</v>
      </c>
      <c r="B98" s="331" t="s">
        <v>5567</v>
      </c>
      <c r="C98" s="21" t="s">
        <v>3299</v>
      </c>
      <c r="D98" s="68" t="s">
        <v>3298</v>
      </c>
      <c r="E98" s="7"/>
      <c r="F98" s="55">
        <v>332</v>
      </c>
      <c r="G98" s="55">
        <v>233</v>
      </c>
      <c r="H98" s="225">
        <f t="shared" si="19"/>
        <v>565</v>
      </c>
      <c r="I98" s="333">
        <v>2</v>
      </c>
      <c r="J98" s="333">
        <v>2</v>
      </c>
      <c r="K98" s="328">
        <f>SUM(I98:J100)</f>
        <v>4</v>
      </c>
    </row>
    <row r="99" spans="1:11" ht="15.6" customHeight="1">
      <c r="A99" s="336"/>
      <c r="B99" s="335"/>
      <c r="C99" s="21" t="s">
        <v>3299</v>
      </c>
      <c r="D99" s="68" t="s">
        <v>3300</v>
      </c>
      <c r="E99" s="7"/>
      <c r="F99" s="53">
        <v>403</v>
      </c>
      <c r="G99" s="53">
        <v>265</v>
      </c>
      <c r="H99" s="225">
        <f t="shared" si="19"/>
        <v>668</v>
      </c>
      <c r="I99" s="336"/>
      <c r="J99" s="336"/>
      <c r="K99" s="329"/>
    </row>
    <row r="100" spans="1:11" ht="15.6" customHeight="1">
      <c r="A100" s="334"/>
      <c r="B100" s="332"/>
      <c r="C100" s="21" t="s">
        <v>3299</v>
      </c>
      <c r="D100" s="68" t="s">
        <v>3301</v>
      </c>
      <c r="E100" s="7"/>
      <c r="F100" s="53">
        <v>297</v>
      </c>
      <c r="G100" s="53">
        <v>201</v>
      </c>
      <c r="H100" s="225">
        <f t="shared" si="19"/>
        <v>498</v>
      </c>
      <c r="I100" s="334"/>
      <c r="J100" s="334"/>
      <c r="K100" s="330"/>
    </row>
    <row r="101" spans="1:11" ht="15.6" customHeight="1">
      <c r="A101" s="9"/>
      <c r="B101" s="134"/>
      <c r="C101" s="21"/>
      <c r="D101" s="68"/>
      <c r="E101" s="225" t="s">
        <v>5640</v>
      </c>
      <c r="F101" s="63">
        <f>SUM(F98:F100)</f>
        <v>1032</v>
      </c>
      <c r="G101" s="63">
        <f t="shared" ref="G101:K101" si="23">SUM(G98:G100)</f>
        <v>699</v>
      </c>
      <c r="H101" s="63">
        <f t="shared" si="23"/>
        <v>1731</v>
      </c>
      <c r="I101" s="63">
        <f t="shared" si="23"/>
        <v>2</v>
      </c>
      <c r="J101" s="63">
        <f t="shared" si="23"/>
        <v>2</v>
      </c>
      <c r="K101" s="63">
        <f t="shared" si="23"/>
        <v>4</v>
      </c>
    </row>
    <row r="102" spans="1:11" ht="15.6" customHeight="1">
      <c r="A102" s="333">
        <v>23</v>
      </c>
      <c r="B102" s="331" t="s">
        <v>5567</v>
      </c>
      <c r="C102" s="21" t="s">
        <v>3299</v>
      </c>
      <c r="D102" s="68" t="s">
        <v>3302</v>
      </c>
      <c r="E102" s="7"/>
      <c r="F102" s="53">
        <v>402</v>
      </c>
      <c r="G102" s="53">
        <v>287</v>
      </c>
      <c r="H102" s="225">
        <f t="shared" si="19"/>
        <v>689</v>
      </c>
      <c r="I102" s="333">
        <v>2</v>
      </c>
      <c r="J102" s="333">
        <v>2</v>
      </c>
      <c r="K102" s="328">
        <f>SUM(I102:J104)</f>
        <v>4</v>
      </c>
    </row>
    <row r="103" spans="1:11" ht="15.6" customHeight="1">
      <c r="A103" s="336"/>
      <c r="B103" s="335"/>
      <c r="C103" s="21" t="s">
        <v>3299</v>
      </c>
      <c r="D103" s="68" t="s">
        <v>3303</v>
      </c>
      <c r="E103" s="7"/>
      <c r="F103" s="53">
        <v>449</v>
      </c>
      <c r="G103" s="53">
        <v>330</v>
      </c>
      <c r="H103" s="225">
        <f t="shared" si="19"/>
        <v>779</v>
      </c>
      <c r="I103" s="336"/>
      <c r="J103" s="336"/>
      <c r="K103" s="329"/>
    </row>
    <row r="104" spans="1:11" ht="15.6" customHeight="1">
      <c r="A104" s="334"/>
      <c r="B104" s="332"/>
      <c r="C104" s="21" t="s">
        <v>3299</v>
      </c>
      <c r="D104" s="68" t="s">
        <v>3304</v>
      </c>
      <c r="E104" s="7"/>
      <c r="F104" s="53">
        <v>296</v>
      </c>
      <c r="G104" s="53">
        <v>220</v>
      </c>
      <c r="H104" s="225">
        <f t="shared" si="19"/>
        <v>516</v>
      </c>
      <c r="I104" s="334"/>
      <c r="J104" s="334"/>
      <c r="K104" s="330"/>
    </row>
    <row r="105" spans="1:11" ht="15.6" customHeight="1">
      <c r="A105" s="9"/>
      <c r="B105" s="134"/>
      <c r="C105" s="21"/>
      <c r="D105" s="68"/>
      <c r="E105" s="225" t="s">
        <v>5640</v>
      </c>
      <c r="F105" s="63">
        <f>SUM(F102:F104)</f>
        <v>1147</v>
      </c>
      <c r="G105" s="63">
        <f t="shared" ref="G105:K105" si="24">SUM(G102:G104)</f>
        <v>837</v>
      </c>
      <c r="H105" s="63">
        <f t="shared" si="24"/>
        <v>1984</v>
      </c>
      <c r="I105" s="63">
        <f t="shared" si="24"/>
        <v>2</v>
      </c>
      <c r="J105" s="63">
        <f t="shared" si="24"/>
        <v>2</v>
      </c>
      <c r="K105" s="63">
        <f t="shared" si="24"/>
        <v>4</v>
      </c>
    </row>
    <row r="106" spans="1:11" ht="15.6" customHeight="1">
      <c r="A106" s="333">
        <v>24</v>
      </c>
      <c r="B106" s="331" t="s">
        <v>5567</v>
      </c>
      <c r="C106" s="21" t="s">
        <v>3299</v>
      </c>
      <c r="D106" s="68" t="s">
        <v>3305</v>
      </c>
      <c r="E106" s="7"/>
      <c r="F106" s="53">
        <v>459</v>
      </c>
      <c r="G106" s="53">
        <v>305</v>
      </c>
      <c r="H106" s="225">
        <f t="shared" si="19"/>
        <v>764</v>
      </c>
      <c r="I106" s="333">
        <v>2</v>
      </c>
      <c r="J106" s="333">
        <v>2</v>
      </c>
      <c r="K106" s="328">
        <f>SUM(I106:J107)</f>
        <v>4</v>
      </c>
    </row>
    <row r="107" spans="1:11" ht="15.6" customHeight="1">
      <c r="A107" s="334"/>
      <c r="B107" s="332"/>
      <c r="C107" s="21" t="s">
        <v>3299</v>
      </c>
      <c r="D107" s="68" t="s">
        <v>3306</v>
      </c>
      <c r="E107" s="7"/>
      <c r="F107" s="53">
        <v>413</v>
      </c>
      <c r="G107" s="53">
        <v>264</v>
      </c>
      <c r="H107" s="225">
        <f t="shared" si="19"/>
        <v>677</v>
      </c>
      <c r="I107" s="334"/>
      <c r="J107" s="334"/>
      <c r="K107" s="330"/>
    </row>
    <row r="108" spans="1:11" ht="15.6" customHeight="1">
      <c r="A108" s="9"/>
      <c r="B108" s="134"/>
      <c r="C108" s="21"/>
      <c r="D108" s="68"/>
      <c r="E108" s="225" t="s">
        <v>5640</v>
      </c>
      <c r="F108" s="63">
        <f>SUM(F106:F107)</f>
        <v>872</v>
      </c>
      <c r="G108" s="63">
        <f t="shared" ref="G108:K108" si="25">SUM(G106:G107)</f>
        <v>569</v>
      </c>
      <c r="H108" s="63">
        <f t="shared" si="25"/>
        <v>1441</v>
      </c>
      <c r="I108" s="63">
        <f t="shared" si="25"/>
        <v>2</v>
      </c>
      <c r="J108" s="63">
        <f t="shared" si="25"/>
        <v>2</v>
      </c>
      <c r="K108" s="63">
        <f t="shared" si="25"/>
        <v>4</v>
      </c>
    </row>
    <row r="109" spans="1:11" ht="15.6" customHeight="1">
      <c r="A109" s="333">
        <v>25</v>
      </c>
      <c r="B109" s="331" t="s">
        <v>5568</v>
      </c>
      <c r="C109" s="21" t="s">
        <v>3308</v>
      </c>
      <c r="D109" s="68" t="s">
        <v>3307</v>
      </c>
      <c r="E109" s="7"/>
      <c r="F109" s="53">
        <v>180</v>
      </c>
      <c r="G109" s="53">
        <v>111</v>
      </c>
      <c r="H109" s="225">
        <f t="shared" si="19"/>
        <v>291</v>
      </c>
      <c r="I109" s="333">
        <v>2</v>
      </c>
      <c r="J109" s="333">
        <v>2</v>
      </c>
      <c r="K109" s="328">
        <f>SUM(I109:J112)</f>
        <v>4</v>
      </c>
    </row>
    <row r="110" spans="1:11" ht="15.6" customHeight="1">
      <c r="A110" s="336"/>
      <c r="B110" s="335"/>
      <c r="C110" s="21" t="s">
        <v>3308</v>
      </c>
      <c r="D110" s="68" t="s">
        <v>3309</v>
      </c>
      <c r="E110" s="7"/>
      <c r="F110" s="53">
        <v>37</v>
      </c>
      <c r="G110" s="53">
        <v>31</v>
      </c>
      <c r="H110" s="225">
        <f t="shared" si="19"/>
        <v>68</v>
      </c>
      <c r="I110" s="336"/>
      <c r="J110" s="336"/>
      <c r="K110" s="329"/>
    </row>
    <row r="111" spans="1:11" ht="15.6" customHeight="1">
      <c r="A111" s="336"/>
      <c r="B111" s="335"/>
      <c r="C111" s="21" t="s">
        <v>3308</v>
      </c>
      <c r="D111" s="68" t="s">
        <v>3310</v>
      </c>
      <c r="E111" s="7"/>
      <c r="F111" s="53">
        <v>355</v>
      </c>
      <c r="G111" s="53">
        <v>245</v>
      </c>
      <c r="H111" s="225">
        <f t="shared" si="19"/>
        <v>600</v>
      </c>
      <c r="I111" s="336"/>
      <c r="J111" s="336"/>
      <c r="K111" s="329"/>
    </row>
    <row r="112" spans="1:11" ht="15.6" customHeight="1">
      <c r="A112" s="334"/>
      <c r="B112" s="332"/>
      <c r="C112" s="21" t="s">
        <v>3308</v>
      </c>
      <c r="D112" s="68" t="s">
        <v>3311</v>
      </c>
      <c r="E112" s="7"/>
      <c r="F112" s="53">
        <v>38</v>
      </c>
      <c r="G112" s="53">
        <v>290</v>
      </c>
      <c r="H112" s="225">
        <f t="shared" si="19"/>
        <v>328</v>
      </c>
      <c r="I112" s="334"/>
      <c r="J112" s="334"/>
      <c r="K112" s="330"/>
    </row>
    <row r="113" spans="1:11" ht="15.6" customHeight="1">
      <c r="A113" s="9"/>
      <c r="B113" s="134"/>
      <c r="C113" s="21"/>
      <c r="D113" s="68"/>
      <c r="E113" s="225" t="s">
        <v>5640</v>
      </c>
      <c r="F113" s="63">
        <f>SUM(F109:F112)</f>
        <v>610</v>
      </c>
      <c r="G113" s="63">
        <f t="shared" ref="G113:K113" si="26">SUM(G109:G112)</f>
        <v>677</v>
      </c>
      <c r="H113" s="63">
        <f t="shared" si="26"/>
        <v>1287</v>
      </c>
      <c r="I113" s="63">
        <f t="shared" si="26"/>
        <v>2</v>
      </c>
      <c r="J113" s="63">
        <f t="shared" si="26"/>
        <v>2</v>
      </c>
      <c r="K113" s="63">
        <f t="shared" si="26"/>
        <v>4</v>
      </c>
    </row>
    <row r="114" spans="1:11" ht="15.6" customHeight="1">
      <c r="A114" s="9">
        <v>26</v>
      </c>
      <c r="B114" s="134" t="s">
        <v>5569</v>
      </c>
      <c r="C114" s="21" t="s">
        <v>3308</v>
      </c>
      <c r="D114" s="68" t="s">
        <v>3312</v>
      </c>
      <c r="E114" s="7"/>
      <c r="F114" s="53">
        <v>866</v>
      </c>
      <c r="G114" s="53">
        <v>574</v>
      </c>
      <c r="H114" s="225">
        <f t="shared" si="19"/>
        <v>1440</v>
      </c>
      <c r="I114" s="9">
        <v>2</v>
      </c>
      <c r="J114" s="9">
        <v>2</v>
      </c>
      <c r="K114" s="225">
        <f>SUM(I114:J114)</f>
        <v>4</v>
      </c>
    </row>
    <row r="115" spans="1:11" ht="15.6" customHeight="1">
      <c r="A115" s="9"/>
      <c r="B115" s="134"/>
      <c r="C115" s="21"/>
      <c r="D115" s="68"/>
      <c r="E115" s="225" t="s">
        <v>5640</v>
      </c>
      <c r="F115" s="63">
        <f>SUM(F114)</f>
        <v>866</v>
      </c>
      <c r="G115" s="63">
        <f t="shared" ref="G115:K115" si="27">SUM(G114)</f>
        <v>574</v>
      </c>
      <c r="H115" s="63">
        <f t="shared" si="27"/>
        <v>1440</v>
      </c>
      <c r="I115" s="63">
        <f t="shared" si="27"/>
        <v>2</v>
      </c>
      <c r="J115" s="63">
        <f t="shared" si="27"/>
        <v>2</v>
      </c>
      <c r="K115" s="63">
        <f t="shared" si="27"/>
        <v>4</v>
      </c>
    </row>
    <row r="116" spans="1:11" ht="15.6" customHeight="1">
      <c r="A116" s="333">
        <v>27</v>
      </c>
      <c r="B116" s="331" t="s">
        <v>5569</v>
      </c>
      <c r="C116" s="21" t="s">
        <v>3308</v>
      </c>
      <c r="D116" s="68" t="s">
        <v>3313</v>
      </c>
      <c r="E116" s="7"/>
      <c r="F116" s="53">
        <v>338</v>
      </c>
      <c r="G116" s="53">
        <v>266</v>
      </c>
      <c r="H116" s="225">
        <f t="shared" si="19"/>
        <v>604</v>
      </c>
      <c r="I116" s="333">
        <v>2</v>
      </c>
      <c r="J116" s="333">
        <v>2</v>
      </c>
      <c r="K116" s="328">
        <f>SUM(I116:J117)</f>
        <v>4</v>
      </c>
    </row>
    <row r="117" spans="1:11" ht="15.6" customHeight="1">
      <c r="A117" s="334"/>
      <c r="B117" s="332"/>
      <c r="C117" s="21" t="s">
        <v>3308</v>
      </c>
      <c r="D117" s="68" t="s">
        <v>3314</v>
      </c>
      <c r="E117" s="7"/>
      <c r="F117" s="53">
        <v>572</v>
      </c>
      <c r="G117" s="53">
        <v>472</v>
      </c>
      <c r="H117" s="225">
        <f t="shared" si="19"/>
        <v>1044</v>
      </c>
      <c r="I117" s="334"/>
      <c r="J117" s="334"/>
      <c r="K117" s="330"/>
    </row>
    <row r="118" spans="1:11" ht="24.6" customHeight="1">
      <c r="A118" s="9"/>
      <c r="B118" s="134"/>
      <c r="C118" s="21"/>
      <c r="D118" s="68"/>
      <c r="E118" s="225" t="s">
        <v>5640</v>
      </c>
      <c r="F118" s="63">
        <f>SUM(F116:F117)</f>
        <v>910</v>
      </c>
      <c r="G118" s="63">
        <f t="shared" ref="G118:K118" si="28">SUM(G116:G117)</f>
        <v>738</v>
      </c>
      <c r="H118" s="63">
        <f t="shared" si="28"/>
        <v>1648</v>
      </c>
      <c r="I118" s="63">
        <f t="shared" si="28"/>
        <v>2</v>
      </c>
      <c r="J118" s="63">
        <f t="shared" si="28"/>
        <v>2</v>
      </c>
      <c r="K118" s="63">
        <f t="shared" si="28"/>
        <v>4</v>
      </c>
    </row>
    <row r="119" spans="1:11" ht="15.6" customHeight="1">
      <c r="A119" s="333">
        <v>28</v>
      </c>
      <c r="B119" s="331" t="s">
        <v>5570</v>
      </c>
      <c r="C119" s="21" t="s">
        <v>3308</v>
      </c>
      <c r="D119" s="68" t="s">
        <v>3315</v>
      </c>
      <c r="E119" s="7"/>
      <c r="F119" s="53">
        <v>9</v>
      </c>
      <c r="G119" s="53">
        <v>9</v>
      </c>
      <c r="H119" s="225">
        <f t="shared" si="19"/>
        <v>18</v>
      </c>
      <c r="I119" s="333">
        <v>2</v>
      </c>
      <c r="J119" s="333">
        <v>2</v>
      </c>
      <c r="K119" s="328">
        <f>SUM(I119:J122)</f>
        <v>4</v>
      </c>
    </row>
    <row r="120" spans="1:11" ht="15.6" customHeight="1">
      <c r="A120" s="336"/>
      <c r="B120" s="335"/>
      <c r="C120" s="21" t="s">
        <v>3308</v>
      </c>
      <c r="D120" s="68" t="s">
        <v>3316</v>
      </c>
      <c r="E120" s="7"/>
      <c r="F120" s="53">
        <v>732</v>
      </c>
      <c r="G120" s="53">
        <v>522</v>
      </c>
      <c r="H120" s="225">
        <f t="shared" si="19"/>
        <v>1254</v>
      </c>
      <c r="I120" s="336"/>
      <c r="J120" s="336"/>
      <c r="K120" s="329"/>
    </row>
    <row r="121" spans="1:11" ht="15.6" customHeight="1">
      <c r="A121" s="336"/>
      <c r="B121" s="335"/>
      <c r="C121" s="21" t="s">
        <v>3308</v>
      </c>
      <c r="D121" s="68" t="s">
        <v>3317</v>
      </c>
      <c r="E121" s="7"/>
      <c r="F121" s="53">
        <v>492</v>
      </c>
      <c r="G121" s="53">
        <v>406</v>
      </c>
      <c r="H121" s="225">
        <f t="shared" si="19"/>
        <v>898</v>
      </c>
      <c r="I121" s="336"/>
      <c r="J121" s="336"/>
      <c r="K121" s="329"/>
    </row>
    <row r="122" spans="1:11" ht="15.6" customHeight="1">
      <c r="A122" s="334"/>
      <c r="B122" s="332"/>
      <c r="C122" s="21" t="s">
        <v>3308</v>
      </c>
      <c r="D122" s="68" t="s">
        <v>3318</v>
      </c>
      <c r="E122" s="7"/>
      <c r="F122" s="53">
        <v>165</v>
      </c>
      <c r="G122" s="53">
        <v>129</v>
      </c>
      <c r="H122" s="225">
        <f t="shared" si="19"/>
        <v>294</v>
      </c>
      <c r="I122" s="334"/>
      <c r="J122" s="334"/>
      <c r="K122" s="330"/>
    </row>
    <row r="123" spans="1:11" ht="25.15" customHeight="1">
      <c r="A123" s="9"/>
      <c r="B123" s="134"/>
      <c r="C123" s="21"/>
      <c r="D123" s="68"/>
      <c r="E123" s="225" t="s">
        <v>5640</v>
      </c>
      <c r="F123" s="63">
        <f>SUM(F119:F122)</f>
        <v>1398</v>
      </c>
      <c r="G123" s="63">
        <f t="shared" ref="G123:K123" si="29">SUM(G119:G122)</f>
        <v>1066</v>
      </c>
      <c r="H123" s="63">
        <f t="shared" si="29"/>
        <v>2464</v>
      </c>
      <c r="I123" s="63">
        <f t="shared" si="29"/>
        <v>2</v>
      </c>
      <c r="J123" s="63">
        <f t="shared" si="29"/>
        <v>2</v>
      </c>
      <c r="K123" s="63">
        <f t="shared" si="29"/>
        <v>4</v>
      </c>
    </row>
    <row r="124" spans="1:11" ht="15.6" customHeight="1">
      <c r="A124" s="333">
        <v>29</v>
      </c>
      <c r="B124" s="331" t="s">
        <v>5571</v>
      </c>
      <c r="C124" s="21" t="s">
        <v>3320</v>
      </c>
      <c r="D124" s="68" t="s">
        <v>3319</v>
      </c>
      <c r="E124" s="7"/>
      <c r="F124" s="53">
        <v>352</v>
      </c>
      <c r="G124" s="53">
        <v>244</v>
      </c>
      <c r="H124" s="225">
        <f t="shared" si="19"/>
        <v>596</v>
      </c>
      <c r="I124" s="333">
        <v>2</v>
      </c>
      <c r="J124" s="333">
        <v>2</v>
      </c>
      <c r="K124" s="328">
        <f>SUM(I124:J127)</f>
        <v>4</v>
      </c>
    </row>
    <row r="125" spans="1:11" ht="15.6" customHeight="1">
      <c r="A125" s="336"/>
      <c r="B125" s="335"/>
      <c r="C125" s="21" t="s">
        <v>3320</v>
      </c>
      <c r="D125" s="68" t="s">
        <v>3321</v>
      </c>
      <c r="E125" s="7"/>
      <c r="F125" s="53">
        <v>316</v>
      </c>
      <c r="G125" s="53">
        <v>239</v>
      </c>
      <c r="H125" s="225">
        <f t="shared" si="19"/>
        <v>555</v>
      </c>
      <c r="I125" s="336"/>
      <c r="J125" s="336"/>
      <c r="K125" s="329"/>
    </row>
    <row r="126" spans="1:11" ht="15.6" customHeight="1">
      <c r="A126" s="336"/>
      <c r="B126" s="335"/>
      <c r="C126" s="21" t="s">
        <v>3320</v>
      </c>
      <c r="D126" s="68" t="s">
        <v>3322</v>
      </c>
      <c r="E126" s="7"/>
      <c r="F126" s="53">
        <v>272</v>
      </c>
      <c r="G126" s="53">
        <v>215</v>
      </c>
      <c r="H126" s="225">
        <f t="shared" si="19"/>
        <v>487</v>
      </c>
      <c r="I126" s="336"/>
      <c r="J126" s="336"/>
      <c r="K126" s="329"/>
    </row>
    <row r="127" spans="1:11" ht="15.6" customHeight="1">
      <c r="A127" s="334"/>
      <c r="B127" s="332"/>
      <c r="C127" s="21" t="s">
        <v>3320</v>
      </c>
      <c r="D127" s="68" t="s">
        <v>3323</v>
      </c>
      <c r="E127" s="7"/>
      <c r="F127" s="53">
        <v>242</v>
      </c>
      <c r="G127" s="53">
        <v>173</v>
      </c>
      <c r="H127" s="225">
        <f t="shared" si="19"/>
        <v>415</v>
      </c>
      <c r="I127" s="334"/>
      <c r="J127" s="334"/>
      <c r="K127" s="330"/>
    </row>
    <row r="128" spans="1:11" ht="15.6" customHeight="1">
      <c r="A128" s="9"/>
      <c r="B128" s="134"/>
      <c r="C128" s="21"/>
      <c r="D128" s="68"/>
      <c r="E128" s="225" t="s">
        <v>5640</v>
      </c>
      <c r="F128" s="63">
        <f>SUM(F124:F127)</f>
        <v>1182</v>
      </c>
      <c r="G128" s="63">
        <f t="shared" ref="G128:K128" si="30">SUM(G124:G127)</f>
        <v>871</v>
      </c>
      <c r="H128" s="63">
        <f t="shared" si="30"/>
        <v>2053</v>
      </c>
      <c r="I128" s="63">
        <f t="shared" si="30"/>
        <v>2</v>
      </c>
      <c r="J128" s="63">
        <f t="shared" si="30"/>
        <v>2</v>
      </c>
      <c r="K128" s="63">
        <f t="shared" si="30"/>
        <v>4</v>
      </c>
    </row>
    <row r="129" spans="1:11" ht="15.6" customHeight="1">
      <c r="A129" s="333">
        <v>30</v>
      </c>
      <c r="B129" s="331" t="s">
        <v>5571</v>
      </c>
      <c r="C129" s="21" t="s">
        <v>3320</v>
      </c>
      <c r="D129" s="68" t="s">
        <v>3324</v>
      </c>
      <c r="E129" s="7"/>
      <c r="F129" s="53">
        <v>287</v>
      </c>
      <c r="G129" s="53">
        <v>219</v>
      </c>
      <c r="H129" s="225">
        <f t="shared" si="19"/>
        <v>506</v>
      </c>
      <c r="I129" s="333">
        <v>2</v>
      </c>
      <c r="J129" s="333">
        <v>2</v>
      </c>
      <c r="K129" s="328">
        <f>SUM(I129:J132)</f>
        <v>4</v>
      </c>
    </row>
    <row r="130" spans="1:11" ht="15.6" customHeight="1">
      <c r="A130" s="336"/>
      <c r="B130" s="335"/>
      <c r="C130" s="21" t="s">
        <v>3320</v>
      </c>
      <c r="D130" s="68" t="s">
        <v>3325</v>
      </c>
      <c r="E130" s="7"/>
      <c r="F130" s="53">
        <v>220</v>
      </c>
      <c r="G130" s="53">
        <v>137</v>
      </c>
      <c r="H130" s="225">
        <f t="shared" si="19"/>
        <v>357</v>
      </c>
      <c r="I130" s="336"/>
      <c r="J130" s="336"/>
      <c r="K130" s="329"/>
    </row>
    <row r="131" spans="1:11" ht="15.6" customHeight="1">
      <c r="A131" s="336"/>
      <c r="B131" s="335"/>
      <c r="C131" s="21" t="s">
        <v>3320</v>
      </c>
      <c r="D131" s="68" t="s">
        <v>3326</v>
      </c>
      <c r="E131" s="7"/>
      <c r="F131" s="53">
        <v>210</v>
      </c>
      <c r="G131" s="53">
        <v>135</v>
      </c>
      <c r="H131" s="225">
        <f t="shared" si="19"/>
        <v>345</v>
      </c>
      <c r="I131" s="336"/>
      <c r="J131" s="336"/>
      <c r="K131" s="329"/>
    </row>
    <row r="132" spans="1:11" ht="15.6" customHeight="1">
      <c r="A132" s="334"/>
      <c r="B132" s="332"/>
      <c r="C132" s="21" t="s">
        <v>3320</v>
      </c>
      <c r="D132" s="68" t="s">
        <v>3327</v>
      </c>
      <c r="E132" s="7"/>
      <c r="F132" s="54">
        <v>169</v>
      </c>
      <c r="G132" s="54">
        <v>122</v>
      </c>
      <c r="H132" s="225">
        <f t="shared" si="19"/>
        <v>291</v>
      </c>
      <c r="I132" s="334"/>
      <c r="J132" s="334"/>
      <c r="K132" s="330"/>
    </row>
    <row r="133" spans="1:11" ht="15.6" customHeight="1">
      <c r="A133" s="9"/>
      <c r="B133" s="134"/>
      <c r="C133" s="21"/>
      <c r="D133" s="68"/>
      <c r="E133" s="225" t="s">
        <v>5640</v>
      </c>
      <c r="F133" s="63">
        <f>SUM(F129:F132)</f>
        <v>886</v>
      </c>
      <c r="G133" s="63">
        <f t="shared" ref="G133:K133" si="31">SUM(G129:G132)</f>
        <v>613</v>
      </c>
      <c r="H133" s="64">
        <f t="shared" si="31"/>
        <v>1499</v>
      </c>
      <c r="I133" s="64">
        <f t="shared" si="31"/>
        <v>2</v>
      </c>
      <c r="J133" s="64">
        <f t="shared" si="31"/>
        <v>2</v>
      </c>
      <c r="K133" s="64">
        <f t="shared" si="31"/>
        <v>4</v>
      </c>
    </row>
    <row r="134" spans="1:11" ht="15.6" customHeight="1">
      <c r="A134" s="333">
        <v>31</v>
      </c>
      <c r="B134" s="331" t="s">
        <v>5572</v>
      </c>
      <c r="C134" s="21" t="s">
        <v>3329</v>
      </c>
      <c r="D134" s="68" t="s">
        <v>3328</v>
      </c>
      <c r="E134" s="7"/>
      <c r="F134" s="55">
        <v>373</v>
      </c>
      <c r="G134" s="55">
        <v>255</v>
      </c>
      <c r="H134" s="225">
        <f t="shared" si="19"/>
        <v>628</v>
      </c>
      <c r="I134" s="333">
        <v>2</v>
      </c>
      <c r="J134" s="333">
        <v>2</v>
      </c>
      <c r="K134" s="328">
        <f>SUM(I134:J136)</f>
        <v>4</v>
      </c>
    </row>
    <row r="135" spans="1:11" ht="15.6" customHeight="1">
      <c r="A135" s="336"/>
      <c r="B135" s="335"/>
      <c r="C135" s="21" t="s">
        <v>3329</v>
      </c>
      <c r="D135" s="68" t="s">
        <v>3330</v>
      </c>
      <c r="E135" s="7"/>
      <c r="F135" s="53">
        <v>427</v>
      </c>
      <c r="G135" s="53">
        <v>306</v>
      </c>
      <c r="H135" s="225">
        <f t="shared" si="19"/>
        <v>733</v>
      </c>
      <c r="I135" s="336"/>
      <c r="J135" s="336"/>
      <c r="K135" s="329"/>
    </row>
    <row r="136" spans="1:11" ht="15.6" customHeight="1">
      <c r="A136" s="334"/>
      <c r="B136" s="332"/>
      <c r="C136" s="21" t="s">
        <v>3329</v>
      </c>
      <c r="D136" s="68" t="s">
        <v>3331</v>
      </c>
      <c r="E136" s="7"/>
      <c r="F136" s="53">
        <v>293</v>
      </c>
      <c r="G136" s="53">
        <v>169</v>
      </c>
      <c r="H136" s="225">
        <f t="shared" si="19"/>
        <v>462</v>
      </c>
      <c r="I136" s="334"/>
      <c r="J136" s="334"/>
      <c r="K136" s="330"/>
    </row>
    <row r="137" spans="1:11" ht="15.6" customHeight="1">
      <c r="A137" s="9"/>
      <c r="B137" s="134"/>
      <c r="C137" s="21"/>
      <c r="D137" s="68"/>
      <c r="E137" s="225" t="s">
        <v>5640</v>
      </c>
      <c r="F137" s="63">
        <f>SUM(F134:F136)</f>
        <v>1093</v>
      </c>
      <c r="G137" s="63">
        <f t="shared" ref="G137:K137" si="32">SUM(G134:G136)</f>
        <v>730</v>
      </c>
      <c r="H137" s="63">
        <f t="shared" si="32"/>
        <v>1823</v>
      </c>
      <c r="I137" s="63">
        <f t="shared" si="32"/>
        <v>2</v>
      </c>
      <c r="J137" s="63">
        <f t="shared" si="32"/>
        <v>2</v>
      </c>
      <c r="K137" s="63">
        <f t="shared" si="32"/>
        <v>4</v>
      </c>
    </row>
    <row r="138" spans="1:11" ht="15.6" customHeight="1">
      <c r="A138" s="333">
        <v>32</v>
      </c>
      <c r="B138" s="331" t="s">
        <v>5572</v>
      </c>
      <c r="C138" s="21" t="s">
        <v>3329</v>
      </c>
      <c r="D138" s="68" t="s">
        <v>3332</v>
      </c>
      <c r="E138" s="7"/>
      <c r="F138" s="53">
        <v>422</v>
      </c>
      <c r="G138" s="53">
        <v>269</v>
      </c>
      <c r="H138" s="225">
        <f t="shared" si="19"/>
        <v>691</v>
      </c>
      <c r="I138" s="333">
        <v>2</v>
      </c>
      <c r="J138" s="333">
        <v>2</v>
      </c>
      <c r="K138" s="328">
        <f>SUM(I138:J140)</f>
        <v>4</v>
      </c>
    </row>
    <row r="139" spans="1:11" ht="15.6" customHeight="1">
      <c r="A139" s="336"/>
      <c r="B139" s="335"/>
      <c r="C139" s="21" t="s">
        <v>3329</v>
      </c>
      <c r="D139" s="68" t="s">
        <v>3333</v>
      </c>
      <c r="E139" s="7"/>
      <c r="F139" s="53">
        <v>417</v>
      </c>
      <c r="G139" s="53">
        <v>291</v>
      </c>
      <c r="H139" s="225">
        <f t="shared" si="19"/>
        <v>708</v>
      </c>
      <c r="I139" s="336"/>
      <c r="J139" s="336"/>
      <c r="K139" s="329"/>
    </row>
    <row r="140" spans="1:11" ht="15.6" customHeight="1">
      <c r="A140" s="334"/>
      <c r="B140" s="332"/>
      <c r="C140" s="21" t="s">
        <v>3329</v>
      </c>
      <c r="D140" s="68" t="s">
        <v>3334</v>
      </c>
      <c r="E140" s="7"/>
      <c r="F140" s="53">
        <v>240</v>
      </c>
      <c r="G140" s="53">
        <v>157</v>
      </c>
      <c r="H140" s="225">
        <f t="shared" si="19"/>
        <v>397</v>
      </c>
      <c r="I140" s="334"/>
      <c r="J140" s="334"/>
      <c r="K140" s="330"/>
    </row>
    <row r="141" spans="1:11" ht="15.6" customHeight="1">
      <c r="A141" s="9"/>
      <c r="B141" s="134"/>
      <c r="C141" s="21"/>
      <c r="D141" s="68"/>
      <c r="E141" s="225" t="s">
        <v>5640</v>
      </c>
      <c r="F141" s="63">
        <f>SUM(F138:F140)</f>
        <v>1079</v>
      </c>
      <c r="G141" s="63">
        <f t="shared" ref="G141:K141" si="33">SUM(G138:G140)</f>
        <v>717</v>
      </c>
      <c r="H141" s="63">
        <f t="shared" si="33"/>
        <v>1796</v>
      </c>
      <c r="I141" s="63">
        <f t="shared" si="33"/>
        <v>2</v>
      </c>
      <c r="J141" s="63">
        <f t="shared" si="33"/>
        <v>2</v>
      </c>
      <c r="K141" s="63">
        <f t="shared" si="33"/>
        <v>4</v>
      </c>
    </row>
    <row r="142" spans="1:11" ht="15.6" customHeight="1">
      <c r="A142" s="333">
        <v>33</v>
      </c>
      <c r="B142" s="331" t="s">
        <v>5573</v>
      </c>
      <c r="C142" s="21" t="s">
        <v>3336</v>
      </c>
      <c r="D142" s="68" t="s">
        <v>3335</v>
      </c>
      <c r="E142" s="7"/>
      <c r="F142" s="53">
        <v>628</v>
      </c>
      <c r="G142" s="53">
        <v>402</v>
      </c>
      <c r="H142" s="225">
        <f t="shared" si="19"/>
        <v>1030</v>
      </c>
      <c r="I142" s="333">
        <v>2</v>
      </c>
      <c r="J142" s="333">
        <v>2</v>
      </c>
      <c r="K142" s="328">
        <f>SUM(I142:J145)</f>
        <v>4</v>
      </c>
    </row>
    <row r="143" spans="1:11" ht="15.6" customHeight="1">
      <c r="A143" s="336"/>
      <c r="B143" s="335"/>
      <c r="C143" s="21" t="s">
        <v>3336</v>
      </c>
      <c r="D143" s="68" t="s">
        <v>3337</v>
      </c>
      <c r="E143" s="7"/>
      <c r="F143" s="53">
        <v>338</v>
      </c>
      <c r="G143" s="53">
        <v>274</v>
      </c>
      <c r="H143" s="225">
        <f t="shared" si="19"/>
        <v>612</v>
      </c>
      <c r="I143" s="336"/>
      <c r="J143" s="336"/>
      <c r="K143" s="329"/>
    </row>
    <row r="144" spans="1:11" ht="15.6" customHeight="1">
      <c r="A144" s="336"/>
      <c r="B144" s="335"/>
      <c r="C144" s="21" t="s">
        <v>3336</v>
      </c>
      <c r="D144" s="68" t="s">
        <v>3338</v>
      </c>
      <c r="E144" s="7"/>
      <c r="F144" s="53">
        <v>420</v>
      </c>
      <c r="G144" s="53">
        <v>269</v>
      </c>
      <c r="H144" s="225">
        <f t="shared" si="19"/>
        <v>689</v>
      </c>
      <c r="I144" s="336"/>
      <c r="J144" s="336"/>
      <c r="K144" s="329"/>
    </row>
    <row r="145" spans="1:11" ht="15.6" customHeight="1">
      <c r="A145" s="334"/>
      <c r="B145" s="332"/>
      <c r="C145" s="21" t="s">
        <v>3336</v>
      </c>
      <c r="D145" s="68" t="s">
        <v>3339</v>
      </c>
      <c r="E145" s="7"/>
      <c r="F145" s="53">
        <v>3</v>
      </c>
      <c r="G145" s="53">
        <v>4</v>
      </c>
      <c r="H145" s="225">
        <f t="shared" si="19"/>
        <v>7</v>
      </c>
      <c r="I145" s="334"/>
      <c r="J145" s="334"/>
      <c r="K145" s="330"/>
    </row>
    <row r="146" spans="1:11" ht="15.6" customHeight="1">
      <c r="A146" s="9"/>
      <c r="B146" s="134"/>
      <c r="C146" s="21"/>
      <c r="D146" s="68"/>
      <c r="E146" s="225" t="s">
        <v>5640</v>
      </c>
      <c r="F146" s="63">
        <f>SUM(F142:F145)</f>
        <v>1389</v>
      </c>
      <c r="G146" s="63">
        <f t="shared" ref="G146:K146" si="34">SUM(G142:G145)</f>
        <v>949</v>
      </c>
      <c r="H146" s="63">
        <f t="shared" si="34"/>
        <v>2338</v>
      </c>
      <c r="I146" s="63">
        <f t="shared" si="34"/>
        <v>2</v>
      </c>
      <c r="J146" s="63">
        <f t="shared" si="34"/>
        <v>2</v>
      </c>
      <c r="K146" s="63">
        <f t="shared" si="34"/>
        <v>4</v>
      </c>
    </row>
    <row r="147" spans="1:11" ht="15.6" customHeight="1">
      <c r="A147" s="333">
        <v>34</v>
      </c>
      <c r="B147" s="331" t="s">
        <v>5574</v>
      </c>
      <c r="C147" s="21" t="s">
        <v>3336</v>
      </c>
      <c r="D147" s="68" t="s">
        <v>3340</v>
      </c>
      <c r="E147" s="7"/>
      <c r="F147" s="53">
        <v>529</v>
      </c>
      <c r="G147" s="53">
        <v>355</v>
      </c>
      <c r="H147" s="225">
        <f t="shared" si="19"/>
        <v>884</v>
      </c>
      <c r="I147" s="333">
        <v>2</v>
      </c>
      <c r="J147" s="333">
        <v>2</v>
      </c>
      <c r="K147" s="328">
        <f>SUM(I147:J149)</f>
        <v>4</v>
      </c>
    </row>
    <row r="148" spans="1:11" ht="15.6" customHeight="1">
      <c r="A148" s="336"/>
      <c r="B148" s="335"/>
      <c r="C148" s="21" t="s">
        <v>3336</v>
      </c>
      <c r="D148" s="68" t="s">
        <v>3341</v>
      </c>
      <c r="E148" s="7"/>
      <c r="F148" s="53">
        <v>677</v>
      </c>
      <c r="G148" s="53">
        <v>526</v>
      </c>
      <c r="H148" s="225">
        <f t="shared" si="19"/>
        <v>1203</v>
      </c>
      <c r="I148" s="336"/>
      <c r="J148" s="336"/>
      <c r="K148" s="329"/>
    </row>
    <row r="149" spans="1:11" ht="15.6" customHeight="1">
      <c r="A149" s="334"/>
      <c r="B149" s="332"/>
      <c r="C149" s="21" t="s">
        <v>3336</v>
      </c>
      <c r="D149" s="68" t="s">
        <v>3342</v>
      </c>
      <c r="E149" s="7"/>
      <c r="F149" s="53">
        <v>213</v>
      </c>
      <c r="G149" s="53">
        <v>138</v>
      </c>
      <c r="H149" s="225">
        <f t="shared" si="19"/>
        <v>351</v>
      </c>
      <c r="I149" s="334"/>
      <c r="J149" s="334"/>
      <c r="K149" s="330"/>
    </row>
    <row r="150" spans="1:11" ht="15.6" customHeight="1">
      <c r="A150" s="9"/>
      <c r="B150" s="134"/>
      <c r="C150" s="21"/>
      <c r="D150" s="68"/>
      <c r="E150" s="225" t="s">
        <v>5640</v>
      </c>
      <c r="F150" s="63">
        <f>SUM(F147:F149)</f>
        <v>1419</v>
      </c>
      <c r="G150" s="63">
        <f t="shared" ref="G150:K150" si="35">SUM(G147:G149)</f>
        <v>1019</v>
      </c>
      <c r="H150" s="63">
        <f t="shared" si="35"/>
        <v>2438</v>
      </c>
      <c r="I150" s="63">
        <f t="shared" si="35"/>
        <v>2</v>
      </c>
      <c r="J150" s="63">
        <f t="shared" si="35"/>
        <v>2</v>
      </c>
      <c r="K150" s="63">
        <f t="shared" si="35"/>
        <v>4</v>
      </c>
    </row>
    <row r="151" spans="1:11" ht="15.6" customHeight="1">
      <c r="A151" s="333">
        <v>35</v>
      </c>
      <c r="B151" s="331" t="s">
        <v>5574</v>
      </c>
      <c r="C151" s="21" t="s">
        <v>3336</v>
      </c>
      <c r="D151" s="68" t="s">
        <v>3343</v>
      </c>
      <c r="E151" s="7"/>
      <c r="F151" s="53">
        <v>241</v>
      </c>
      <c r="G151" s="53">
        <v>199</v>
      </c>
      <c r="H151" s="225">
        <f t="shared" si="19"/>
        <v>440</v>
      </c>
      <c r="I151" s="333">
        <v>2</v>
      </c>
      <c r="J151" s="333">
        <v>2</v>
      </c>
      <c r="K151" s="328">
        <f>SUM(I151:J153)</f>
        <v>4</v>
      </c>
    </row>
    <row r="152" spans="1:11" ht="15.6" customHeight="1">
      <c r="A152" s="336"/>
      <c r="B152" s="335"/>
      <c r="C152" s="21" t="s">
        <v>3336</v>
      </c>
      <c r="D152" s="68" t="s">
        <v>3344</v>
      </c>
      <c r="E152" s="7"/>
      <c r="F152" s="53">
        <v>669</v>
      </c>
      <c r="G152" s="53">
        <v>523</v>
      </c>
      <c r="H152" s="225">
        <f t="shared" si="19"/>
        <v>1192</v>
      </c>
      <c r="I152" s="336"/>
      <c r="J152" s="336"/>
      <c r="K152" s="329"/>
    </row>
    <row r="153" spans="1:11" ht="15.6" customHeight="1">
      <c r="A153" s="334"/>
      <c r="B153" s="332"/>
      <c r="C153" s="21" t="s">
        <v>3336</v>
      </c>
      <c r="D153" s="68" t="s">
        <v>3345</v>
      </c>
      <c r="E153" s="7"/>
      <c r="F153" s="53">
        <v>225</v>
      </c>
      <c r="G153" s="53">
        <v>180</v>
      </c>
      <c r="H153" s="225">
        <f t="shared" si="19"/>
        <v>405</v>
      </c>
      <c r="I153" s="334"/>
      <c r="J153" s="334"/>
      <c r="K153" s="330"/>
    </row>
    <row r="154" spans="1:11" ht="15.6" customHeight="1">
      <c r="A154" s="9"/>
      <c r="B154" s="134"/>
      <c r="C154" s="21"/>
      <c r="D154" s="68"/>
      <c r="E154" s="225" t="s">
        <v>5640</v>
      </c>
      <c r="F154" s="63">
        <f>SUM(F151:F153)</f>
        <v>1135</v>
      </c>
      <c r="G154" s="63">
        <f t="shared" ref="G154:K154" si="36">SUM(G151:G153)</f>
        <v>902</v>
      </c>
      <c r="H154" s="63">
        <f t="shared" si="36"/>
        <v>2037</v>
      </c>
      <c r="I154" s="63">
        <f t="shared" si="36"/>
        <v>2</v>
      </c>
      <c r="J154" s="63">
        <f t="shared" si="36"/>
        <v>2</v>
      </c>
      <c r="K154" s="63">
        <f t="shared" si="36"/>
        <v>4</v>
      </c>
    </row>
    <row r="155" spans="1:11" ht="15.6" customHeight="1">
      <c r="A155" s="333">
        <v>36</v>
      </c>
      <c r="B155" s="331" t="s">
        <v>5574</v>
      </c>
      <c r="C155" s="21" t="s">
        <v>3347</v>
      </c>
      <c r="D155" s="68" t="s">
        <v>3346</v>
      </c>
      <c r="E155" s="7"/>
      <c r="F155" s="53">
        <v>461</v>
      </c>
      <c r="G155" s="53">
        <v>314</v>
      </c>
      <c r="H155" s="225">
        <f t="shared" si="19"/>
        <v>775</v>
      </c>
      <c r="I155" s="333">
        <v>2</v>
      </c>
      <c r="J155" s="333">
        <v>2</v>
      </c>
      <c r="K155" s="328">
        <f>SUM(I155:J157)</f>
        <v>4</v>
      </c>
    </row>
    <row r="156" spans="1:11" ht="15.6" customHeight="1">
      <c r="A156" s="336"/>
      <c r="B156" s="335"/>
      <c r="C156" s="21" t="s">
        <v>3347</v>
      </c>
      <c r="D156" s="68" t="s">
        <v>3348</v>
      </c>
      <c r="E156" s="7"/>
      <c r="F156" s="53">
        <v>450</v>
      </c>
      <c r="G156" s="53">
        <v>295</v>
      </c>
      <c r="H156" s="225">
        <f t="shared" si="19"/>
        <v>745</v>
      </c>
      <c r="I156" s="336"/>
      <c r="J156" s="336"/>
      <c r="K156" s="329"/>
    </row>
    <row r="157" spans="1:11" ht="15.6" customHeight="1">
      <c r="A157" s="334"/>
      <c r="B157" s="332"/>
      <c r="C157" s="21" t="s">
        <v>3347</v>
      </c>
      <c r="D157" s="68" t="s">
        <v>3349</v>
      </c>
      <c r="E157" s="7"/>
      <c r="F157" s="53">
        <v>616</v>
      </c>
      <c r="G157" s="53">
        <v>426</v>
      </c>
      <c r="H157" s="225">
        <f t="shared" si="19"/>
        <v>1042</v>
      </c>
      <c r="I157" s="334"/>
      <c r="J157" s="334"/>
      <c r="K157" s="330"/>
    </row>
    <row r="158" spans="1:11" ht="15.6" customHeight="1">
      <c r="A158" s="9"/>
      <c r="B158" s="134"/>
      <c r="C158" s="21"/>
      <c r="D158" s="68"/>
      <c r="E158" s="225" t="s">
        <v>5640</v>
      </c>
      <c r="F158" s="63">
        <f>SUM(F155:F157)</f>
        <v>1527</v>
      </c>
      <c r="G158" s="63">
        <f t="shared" ref="G158:K158" si="37">SUM(G155:G157)</f>
        <v>1035</v>
      </c>
      <c r="H158" s="63">
        <f t="shared" si="37"/>
        <v>2562</v>
      </c>
      <c r="I158" s="63">
        <f t="shared" si="37"/>
        <v>2</v>
      </c>
      <c r="J158" s="63">
        <f t="shared" si="37"/>
        <v>2</v>
      </c>
      <c r="K158" s="63">
        <f t="shared" si="37"/>
        <v>4</v>
      </c>
    </row>
    <row r="159" spans="1:11" ht="15.6" customHeight="1">
      <c r="A159" s="333">
        <v>37</v>
      </c>
      <c r="B159" s="331" t="s">
        <v>5574</v>
      </c>
      <c r="C159" s="21" t="s">
        <v>3347</v>
      </c>
      <c r="D159" s="68" t="s">
        <v>3350</v>
      </c>
      <c r="E159" s="7"/>
      <c r="F159" s="53">
        <v>561</v>
      </c>
      <c r="G159" s="53">
        <v>404</v>
      </c>
      <c r="H159" s="225">
        <f t="shared" si="19"/>
        <v>965</v>
      </c>
      <c r="I159" s="333">
        <v>2</v>
      </c>
      <c r="J159" s="333">
        <v>2</v>
      </c>
      <c r="K159" s="328">
        <f>SUM(I159:J160)</f>
        <v>4</v>
      </c>
    </row>
    <row r="160" spans="1:11" ht="15.6" customHeight="1">
      <c r="A160" s="334"/>
      <c r="B160" s="332"/>
      <c r="C160" s="21" t="s">
        <v>3347</v>
      </c>
      <c r="D160" s="68" t="s">
        <v>3351</v>
      </c>
      <c r="E160" s="7"/>
      <c r="F160" s="53">
        <v>534</v>
      </c>
      <c r="G160" s="53">
        <v>356</v>
      </c>
      <c r="H160" s="225">
        <f t="shared" si="19"/>
        <v>890</v>
      </c>
      <c r="I160" s="334"/>
      <c r="J160" s="334"/>
      <c r="K160" s="330"/>
    </row>
    <row r="161" spans="1:11" ht="15.6" customHeight="1">
      <c r="A161" s="9"/>
      <c r="B161" s="134"/>
      <c r="C161" s="21"/>
      <c r="D161" s="68"/>
      <c r="E161" s="225" t="s">
        <v>5640</v>
      </c>
      <c r="F161" s="63">
        <f>SUM(F159:F160)</f>
        <v>1095</v>
      </c>
      <c r="G161" s="63">
        <f t="shared" ref="G161:K161" si="38">SUM(G159:G160)</f>
        <v>760</v>
      </c>
      <c r="H161" s="63">
        <f t="shared" si="38"/>
        <v>1855</v>
      </c>
      <c r="I161" s="63">
        <f t="shared" si="38"/>
        <v>2</v>
      </c>
      <c r="J161" s="63">
        <f t="shared" si="38"/>
        <v>2</v>
      </c>
      <c r="K161" s="63">
        <f t="shared" si="38"/>
        <v>4</v>
      </c>
    </row>
    <row r="162" spans="1:11" ht="15.6" customHeight="1">
      <c r="A162" s="333">
        <v>38</v>
      </c>
      <c r="B162" s="331" t="s">
        <v>5575</v>
      </c>
      <c r="C162" s="21" t="s">
        <v>3353</v>
      </c>
      <c r="D162" s="68" t="s">
        <v>3352</v>
      </c>
      <c r="E162" s="7"/>
      <c r="F162" s="53">
        <v>337</v>
      </c>
      <c r="G162" s="53">
        <v>250</v>
      </c>
      <c r="H162" s="225">
        <f t="shared" si="19"/>
        <v>587</v>
      </c>
      <c r="I162" s="333">
        <v>2</v>
      </c>
      <c r="J162" s="333">
        <v>2</v>
      </c>
      <c r="K162" s="328">
        <f>SUM(I162:J165)</f>
        <v>4</v>
      </c>
    </row>
    <row r="163" spans="1:11" ht="15.6" customHeight="1">
      <c r="A163" s="336"/>
      <c r="B163" s="335"/>
      <c r="C163" s="21" t="s">
        <v>3353</v>
      </c>
      <c r="D163" s="68" t="s">
        <v>3354</v>
      </c>
      <c r="E163" s="7"/>
      <c r="F163" s="53">
        <v>261</v>
      </c>
      <c r="G163" s="53">
        <v>173</v>
      </c>
      <c r="H163" s="225">
        <f t="shared" si="19"/>
        <v>434</v>
      </c>
      <c r="I163" s="336"/>
      <c r="J163" s="336"/>
      <c r="K163" s="329"/>
    </row>
    <row r="164" spans="1:11" ht="15.6" customHeight="1">
      <c r="A164" s="336"/>
      <c r="B164" s="335"/>
      <c r="C164" s="21" t="s">
        <v>3353</v>
      </c>
      <c r="D164" s="68" t="s">
        <v>3355</v>
      </c>
      <c r="E164" s="7"/>
      <c r="F164" s="53">
        <v>257</v>
      </c>
      <c r="G164" s="53">
        <v>163</v>
      </c>
      <c r="H164" s="225">
        <f t="shared" si="19"/>
        <v>420</v>
      </c>
      <c r="I164" s="336"/>
      <c r="J164" s="336"/>
      <c r="K164" s="329"/>
    </row>
    <row r="165" spans="1:11" ht="15.6" customHeight="1">
      <c r="A165" s="334"/>
      <c r="B165" s="332"/>
      <c r="C165" s="21" t="s">
        <v>3353</v>
      </c>
      <c r="D165" s="68" t="s">
        <v>3356</v>
      </c>
      <c r="E165" s="7"/>
      <c r="F165" s="54">
        <v>418</v>
      </c>
      <c r="G165" s="54">
        <v>239</v>
      </c>
      <c r="H165" s="225">
        <f t="shared" si="19"/>
        <v>657</v>
      </c>
      <c r="I165" s="334"/>
      <c r="J165" s="334"/>
      <c r="K165" s="330"/>
    </row>
    <row r="166" spans="1:11" ht="15.6" customHeight="1">
      <c r="A166" s="9"/>
      <c r="B166" s="134"/>
      <c r="C166" s="21"/>
      <c r="D166" s="68"/>
      <c r="E166" s="225" t="s">
        <v>5640</v>
      </c>
      <c r="F166" s="63">
        <f>SUM(F162:F165)</f>
        <v>1273</v>
      </c>
      <c r="G166" s="63">
        <f t="shared" ref="G166:K166" si="39">SUM(G162:G165)</f>
        <v>825</v>
      </c>
      <c r="H166" s="64">
        <f t="shared" si="39"/>
        <v>2098</v>
      </c>
      <c r="I166" s="64">
        <f t="shared" si="39"/>
        <v>2</v>
      </c>
      <c r="J166" s="64">
        <f t="shared" si="39"/>
        <v>2</v>
      </c>
      <c r="K166" s="64">
        <f t="shared" si="39"/>
        <v>4</v>
      </c>
    </row>
    <row r="167" spans="1:11" ht="15.6" customHeight="1">
      <c r="A167" s="333">
        <v>39</v>
      </c>
      <c r="B167" s="331" t="s">
        <v>5576</v>
      </c>
      <c r="C167" s="21" t="s">
        <v>3420</v>
      </c>
      <c r="D167" s="68" t="s">
        <v>3419</v>
      </c>
      <c r="E167" s="7"/>
      <c r="F167" s="55">
        <v>283</v>
      </c>
      <c r="G167" s="55">
        <v>165</v>
      </c>
      <c r="H167" s="225">
        <f t="shared" si="19"/>
        <v>448</v>
      </c>
      <c r="I167" s="333">
        <v>2</v>
      </c>
      <c r="J167" s="333">
        <v>2</v>
      </c>
      <c r="K167" s="328">
        <f>SUM(I167:J169)</f>
        <v>4</v>
      </c>
    </row>
    <row r="168" spans="1:11" ht="15.6" customHeight="1">
      <c r="A168" s="336"/>
      <c r="B168" s="335"/>
      <c r="C168" s="21" t="s">
        <v>3420</v>
      </c>
      <c r="D168" s="68" t="s">
        <v>3421</v>
      </c>
      <c r="E168" s="7"/>
      <c r="F168" s="53">
        <v>462</v>
      </c>
      <c r="G168" s="53">
        <v>323</v>
      </c>
      <c r="H168" s="225">
        <f t="shared" si="19"/>
        <v>785</v>
      </c>
      <c r="I168" s="336"/>
      <c r="J168" s="336"/>
      <c r="K168" s="329"/>
    </row>
    <row r="169" spans="1:11" ht="15.6" customHeight="1">
      <c r="A169" s="334"/>
      <c r="B169" s="332"/>
      <c r="C169" s="21" t="s">
        <v>3420</v>
      </c>
      <c r="D169" s="68" t="s">
        <v>3422</v>
      </c>
      <c r="E169" s="7"/>
      <c r="F169" s="53">
        <v>440</v>
      </c>
      <c r="G169" s="53">
        <v>307</v>
      </c>
      <c r="H169" s="225">
        <f t="shared" si="19"/>
        <v>747</v>
      </c>
      <c r="I169" s="334"/>
      <c r="J169" s="334"/>
      <c r="K169" s="330"/>
    </row>
    <row r="170" spans="1:11" ht="15.6" customHeight="1">
      <c r="A170" s="9"/>
      <c r="B170" s="134"/>
      <c r="C170" s="21"/>
      <c r="D170" s="68"/>
      <c r="E170" s="225" t="s">
        <v>5640</v>
      </c>
      <c r="F170" s="63">
        <f>SUM(F167:F169)</f>
        <v>1185</v>
      </c>
      <c r="G170" s="63">
        <f t="shared" ref="G170:K170" si="40">SUM(G167:G169)</f>
        <v>795</v>
      </c>
      <c r="H170" s="63">
        <f t="shared" si="40"/>
        <v>1980</v>
      </c>
      <c r="I170" s="63">
        <f t="shared" si="40"/>
        <v>2</v>
      </c>
      <c r="J170" s="63">
        <f t="shared" si="40"/>
        <v>2</v>
      </c>
      <c r="K170" s="63">
        <f t="shared" si="40"/>
        <v>4</v>
      </c>
    </row>
    <row r="171" spans="1:11" ht="15.6" customHeight="1">
      <c r="A171" s="333">
        <v>40</v>
      </c>
      <c r="B171" s="331" t="s">
        <v>5576</v>
      </c>
      <c r="C171" s="21" t="s">
        <v>3420</v>
      </c>
      <c r="D171" s="68" t="s">
        <v>3423</v>
      </c>
      <c r="E171" s="7"/>
      <c r="F171" s="53">
        <v>314</v>
      </c>
      <c r="G171" s="53">
        <v>247</v>
      </c>
      <c r="H171" s="225">
        <f t="shared" si="19"/>
        <v>561</v>
      </c>
      <c r="I171" s="333">
        <v>2</v>
      </c>
      <c r="J171" s="333">
        <v>2</v>
      </c>
      <c r="K171" s="328">
        <f>SUM(I171:J176)</f>
        <v>4</v>
      </c>
    </row>
    <row r="172" spans="1:11" ht="15.6" customHeight="1">
      <c r="A172" s="336"/>
      <c r="B172" s="335"/>
      <c r="C172" s="21" t="s">
        <v>3420</v>
      </c>
      <c r="D172" s="68" t="s">
        <v>3424</v>
      </c>
      <c r="E172" s="7"/>
      <c r="F172" s="53">
        <v>195</v>
      </c>
      <c r="G172" s="53">
        <v>130</v>
      </c>
      <c r="H172" s="225">
        <f t="shared" si="19"/>
        <v>325</v>
      </c>
      <c r="I172" s="336"/>
      <c r="J172" s="336"/>
      <c r="K172" s="329"/>
    </row>
    <row r="173" spans="1:11" ht="15.6" customHeight="1">
      <c r="A173" s="336"/>
      <c r="B173" s="335"/>
      <c r="C173" s="21" t="s">
        <v>3420</v>
      </c>
      <c r="D173" s="68" t="s">
        <v>3425</v>
      </c>
      <c r="E173" s="7"/>
      <c r="F173" s="53">
        <v>224</v>
      </c>
      <c r="G173" s="53">
        <v>183</v>
      </c>
      <c r="H173" s="225">
        <f t="shared" ref="H173:H255" si="41">SUM(F173:G173)</f>
        <v>407</v>
      </c>
      <c r="I173" s="336"/>
      <c r="J173" s="336"/>
      <c r="K173" s="329"/>
    </row>
    <row r="174" spans="1:11" ht="15.6" customHeight="1">
      <c r="A174" s="336"/>
      <c r="B174" s="335"/>
      <c r="C174" s="21" t="s">
        <v>3420</v>
      </c>
      <c r="D174" s="68" t="s">
        <v>3426</v>
      </c>
      <c r="E174" s="7"/>
      <c r="F174" s="53">
        <v>139</v>
      </c>
      <c r="G174" s="53">
        <v>90</v>
      </c>
      <c r="H174" s="225">
        <f t="shared" si="41"/>
        <v>229</v>
      </c>
      <c r="I174" s="336"/>
      <c r="J174" s="336"/>
      <c r="K174" s="329"/>
    </row>
    <row r="175" spans="1:11" ht="15.6" customHeight="1">
      <c r="A175" s="336"/>
      <c r="B175" s="335"/>
      <c r="C175" s="21" t="s">
        <v>3420</v>
      </c>
      <c r="D175" s="68" t="s">
        <v>3427</v>
      </c>
      <c r="E175" s="7"/>
      <c r="F175" s="53">
        <v>211</v>
      </c>
      <c r="G175" s="53">
        <v>157</v>
      </c>
      <c r="H175" s="225">
        <f t="shared" si="41"/>
        <v>368</v>
      </c>
      <c r="I175" s="336"/>
      <c r="J175" s="336"/>
      <c r="K175" s="329"/>
    </row>
    <row r="176" spans="1:11" ht="15.6" customHeight="1">
      <c r="A176" s="334"/>
      <c r="B176" s="332"/>
      <c r="C176" s="21" t="s">
        <v>3420</v>
      </c>
      <c r="D176" s="68" t="s">
        <v>3428</v>
      </c>
      <c r="E176" s="7"/>
      <c r="F176" s="53">
        <v>185</v>
      </c>
      <c r="G176" s="53">
        <v>132</v>
      </c>
      <c r="H176" s="225">
        <f t="shared" si="41"/>
        <v>317</v>
      </c>
      <c r="I176" s="334"/>
      <c r="J176" s="334"/>
      <c r="K176" s="330"/>
    </row>
    <row r="177" spans="1:11" ht="15.6" customHeight="1">
      <c r="A177" s="9"/>
      <c r="B177" s="134"/>
      <c r="C177" s="21"/>
      <c r="D177" s="68"/>
      <c r="E177" s="225" t="s">
        <v>5640</v>
      </c>
      <c r="F177" s="63">
        <f>SUM(F171:F176)</f>
        <v>1268</v>
      </c>
      <c r="G177" s="63">
        <f t="shared" ref="G177:K177" si="42">SUM(G171:G176)</f>
        <v>939</v>
      </c>
      <c r="H177" s="63">
        <f t="shared" si="42"/>
        <v>2207</v>
      </c>
      <c r="I177" s="63">
        <f t="shared" si="42"/>
        <v>2</v>
      </c>
      <c r="J177" s="63">
        <f t="shared" si="42"/>
        <v>2</v>
      </c>
      <c r="K177" s="63">
        <f t="shared" si="42"/>
        <v>4</v>
      </c>
    </row>
    <row r="178" spans="1:11" ht="15.6" customHeight="1">
      <c r="A178" s="333">
        <v>41</v>
      </c>
      <c r="B178" s="331" t="s">
        <v>5577</v>
      </c>
      <c r="C178" s="21" t="s">
        <v>3420</v>
      </c>
      <c r="D178" s="68" t="s">
        <v>3429</v>
      </c>
      <c r="E178" s="7"/>
      <c r="F178" s="53">
        <v>337</v>
      </c>
      <c r="G178" s="53">
        <v>257</v>
      </c>
      <c r="H178" s="225">
        <f t="shared" si="41"/>
        <v>594</v>
      </c>
      <c r="I178" s="333">
        <v>2</v>
      </c>
      <c r="J178" s="333">
        <v>2</v>
      </c>
      <c r="K178" s="328">
        <f>SUM(I178:J180)</f>
        <v>4</v>
      </c>
    </row>
    <row r="179" spans="1:11" ht="15.6" customHeight="1">
      <c r="A179" s="336"/>
      <c r="B179" s="335"/>
      <c r="C179" s="21" t="s">
        <v>3420</v>
      </c>
      <c r="D179" s="68" t="s">
        <v>3430</v>
      </c>
      <c r="E179" s="7"/>
      <c r="F179" s="53">
        <v>378</v>
      </c>
      <c r="G179" s="53">
        <v>257</v>
      </c>
      <c r="H179" s="225">
        <f t="shared" si="41"/>
        <v>635</v>
      </c>
      <c r="I179" s="336"/>
      <c r="J179" s="336"/>
      <c r="K179" s="329"/>
    </row>
    <row r="180" spans="1:11" ht="15.6" customHeight="1">
      <c r="A180" s="334"/>
      <c r="B180" s="332"/>
      <c r="C180" s="21" t="s">
        <v>3420</v>
      </c>
      <c r="D180" s="68" t="s">
        <v>3431</v>
      </c>
      <c r="E180" s="7"/>
      <c r="F180" s="53">
        <v>276</v>
      </c>
      <c r="G180" s="53">
        <v>199</v>
      </c>
      <c r="H180" s="225">
        <f t="shared" si="41"/>
        <v>475</v>
      </c>
      <c r="I180" s="334"/>
      <c r="J180" s="334"/>
      <c r="K180" s="330"/>
    </row>
    <row r="181" spans="1:11" ht="15.6" customHeight="1">
      <c r="A181" s="9"/>
      <c r="B181" s="134"/>
      <c r="C181" s="21"/>
      <c r="D181" s="68"/>
      <c r="E181" s="225" t="s">
        <v>5640</v>
      </c>
      <c r="F181" s="63">
        <f>SUM(F178:F180)</f>
        <v>991</v>
      </c>
      <c r="G181" s="63">
        <f t="shared" ref="G181:K181" si="43">SUM(G178:G180)</f>
        <v>713</v>
      </c>
      <c r="H181" s="63">
        <f t="shared" si="43"/>
        <v>1704</v>
      </c>
      <c r="I181" s="63">
        <f t="shared" si="43"/>
        <v>2</v>
      </c>
      <c r="J181" s="63">
        <f t="shared" si="43"/>
        <v>2</v>
      </c>
      <c r="K181" s="63">
        <f t="shared" si="43"/>
        <v>4</v>
      </c>
    </row>
    <row r="182" spans="1:11" ht="15.6" customHeight="1">
      <c r="A182" s="333">
        <v>42</v>
      </c>
      <c r="B182" s="331" t="s">
        <v>5578</v>
      </c>
      <c r="C182" s="21" t="s">
        <v>3420</v>
      </c>
      <c r="D182" s="68" t="s">
        <v>3432</v>
      </c>
      <c r="E182" s="7"/>
      <c r="F182" s="53">
        <v>372</v>
      </c>
      <c r="G182" s="53">
        <v>272</v>
      </c>
      <c r="H182" s="225">
        <f t="shared" si="41"/>
        <v>644</v>
      </c>
      <c r="I182" s="333">
        <v>2</v>
      </c>
      <c r="J182" s="333">
        <v>2</v>
      </c>
      <c r="K182" s="328">
        <f>SUM(I182:J184)</f>
        <v>4</v>
      </c>
    </row>
    <row r="183" spans="1:11" ht="15.6" customHeight="1">
      <c r="A183" s="336"/>
      <c r="B183" s="335"/>
      <c r="C183" s="21" t="s">
        <v>3420</v>
      </c>
      <c r="D183" s="68" t="s">
        <v>3433</v>
      </c>
      <c r="E183" s="7"/>
      <c r="F183" s="53">
        <v>232</v>
      </c>
      <c r="G183" s="53">
        <v>145</v>
      </c>
      <c r="H183" s="225">
        <f t="shared" si="41"/>
        <v>377</v>
      </c>
      <c r="I183" s="336"/>
      <c r="J183" s="336"/>
      <c r="K183" s="329"/>
    </row>
    <row r="184" spans="1:11" ht="15.6" customHeight="1">
      <c r="A184" s="334"/>
      <c r="B184" s="332"/>
      <c r="C184" s="21" t="s">
        <v>3420</v>
      </c>
      <c r="D184" s="68" t="s">
        <v>3434</v>
      </c>
      <c r="E184" s="7"/>
      <c r="F184" s="53">
        <v>746</v>
      </c>
      <c r="G184" s="53">
        <v>501</v>
      </c>
      <c r="H184" s="225">
        <f t="shared" si="41"/>
        <v>1247</v>
      </c>
      <c r="I184" s="334"/>
      <c r="J184" s="334"/>
      <c r="K184" s="330"/>
    </row>
    <row r="185" spans="1:11" ht="15.6" customHeight="1">
      <c r="A185" s="9"/>
      <c r="B185" s="134"/>
      <c r="C185" s="21"/>
      <c r="D185" s="68"/>
      <c r="E185" s="225" t="s">
        <v>5640</v>
      </c>
      <c r="F185" s="63">
        <f>SUM(F182:F184)</f>
        <v>1350</v>
      </c>
      <c r="G185" s="63">
        <f t="shared" ref="G185:K185" si="44">SUM(G182:G184)</f>
        <v>918</v>
      </c>
      <c r="H185" s="63">
        <f t="shared" si="44"/>
        <v>2268</v>
      </c>
      <c r="I185" s="63">
        <f t="shared" si="44"/>
        <v>2</v>
      </c>
      <c r="J185" s="63">
        <f t="shared" si="44"/>
        <v>2</v>
      </c>
      <c r="K185" s="63">
        <f t="shared" si="44"/>
        <v>4</v>
      </c>
    </row>
    <row r="186" spans="1:11" ht="15.6" customHeight="1">
      <c r="A186" s="333">
        <v>43</v>
      </c>
      <c r="B186" s="331" t="s">
        <v>5568</v>
      </c>
      <c r="C186" s="21" t="s">
        <v>3420</v>
      </c>
      <c r="D186" s="68" t="s">
        <v>3435</v>
      </c>
      <c r="E186" s="7"/>
      <c r="F186" s="53">
        <v>342</v>
      </c>
      <c r="G186" s="53">
        <v>263</v>
      </c>
      <c r="H186" s="225">
        <f t="shared" si="41"/>
        <v>605</v>
      </c>
      <c r="I186" s="333">
        <v>2</v>
      </c>
      <c r="J186" s="333">
        <v>2</v>
      </c>
      <c r="K186" s="328">
        <f>SUM(I186:J188)</f>
        <v>4</v>
      </c>
    </row>
    <row r="187" spans="1:11" ht="15.6" customHeight="1">
      <c r="A187" s="336"/>
      <c r="B187" s="335"/>
      <c r="C187" s="21" t="s">
        <v>3420</v>
      </c>
      <c r="D187" s="68" t="s">
        <v>3436</v>
      </c>
      <c r="E187" s="7"/>
      <c r="F187" s="53">
        <v>383</v>
      </c>
      <c r="G187" s="53">
        <v>260</v>
      </c>
      <c r="H187" s="225">
        <f t="shared" si="41"/>
        <v>643</v>
      </c>
      <c r="I187" s="336"/>
      <c r="J187" s="336"/>
      <c r="K187" s="329"/>
    </row>
    <row r="188" spans="1:11" ht="15.6" customHeight="1">
      <c r="A188" s="334"/>
      <c r="B188" s="332"/>
      <c r="C188" s="21" t="s">
        <v>3420</v>
      </c>
      <c r="D188" s="68" t="s">
        <v>3437</v>
      </c>
      <c r="E188" s="7"/>
      <c r="F188" s="53">
        <v>444</v>
      </c>
      <c r="G188" s="53">
        <v>328</v>
      </c>
      <c r="H188" s="225">
        <f t="shared" si="41"/>
        <v>772</v>
      </c>
      <c r="I188" s="334"/>
      <c r="J188" s="334"/>
      <c r="K188" s="330"/>
    </row>
    <row r="189" spans="1:11" ht="15.6" customHeight="1">
      <c r="A189" s="9"/>
      <c r="B189" s="134"/>
      <c r="C189" s="21"/>
      <c r="D189" s="68"/>
      <c r="E189" s="225" t="s">
        <v>5640</v>
      </c>
      <c r="F189" s="63">
        <f>SUM(F186:F188)</f>
        <v>1169</v>
      </c>
      <c r="G189" s="63">
        <f t="shared" ref="G189:K189" si="45">SUM(G186:G188)</f>
        <v>851</v>
      </c>
      <c r="H189" s="63">
        <f t="shared" si="45"/>
        <v>2020</v>
      </c>
      <c r="I189" s="63">
        <f t="shared" si="45"/>
        <v>2</v>
      </c>
      <c r="J189" s="63">
        <f t="shared" si="45"/>
        <v>2</v>
      </c>
      <c r="K189" s="63">
        <f t="shared" si="45"/>
        <v>4</v>
      </c>
    </row>
    <row r="190" spans="1:11" ht="15.6" customHeight="1">
      <c r="A190" s="333">
        <v>44</v>
      </c>
      <c r="B190" s="331" t="s">
        <v>5568</v>
      </c>
      <c r="C190" s="21" t="s">
        <v>3420</v>
      </c>
      <c r="D190" s="68" t="s">
        <v>3438</v>
      </c>
      <c r="E190" s="7"/>
      <c r="F190" s="53">
        <v>354</v>
      </c>
      <c r="G190" s="53">
        <v>246</v>
      </c>
      <c r="H190" s="225">
        <f t="shared" si="41"/>
        <v>600</v>
      </c>
      <c r="I190" s="333">
        <v>2</v>
      </c>
      <c r="J190" s="333">
        <v>2</v>
      </c>
      <c r="K190" s="328">
        <f>SUM(I190:J191)</f>
        <v>4</v>
      </c>
    </row>
    <row r="191" spans="1:11" ht="15.6" customHeight="1">
      <c r="A191" s="334"/>
      <c r="B191" s="332"/>
      <c r="C191" s="21" t="s">
        <v>3420</v>
      </c>
      <c r="D191" s="68" t="s">
        <v>3439</v>
      </c>
      <c r="E191" s="7"/>
      <c r="F191" s="53">
        <v>379</v>
      </c>
      <c r="G191" s="53">
        <v>280</v>
      </c>
      <c r="H191" s="225">
        <f t="shared" si="41"/>
        <v>659</v>
      </c>
      <c r="I191" s="334"/>
      <c r="J191" s="334"/>
      <c r="K191" s="330"/>
    </row>
    <row r="192" spans="1:11" ht="15.6" customHeight="1">
      <c r="A192" s="9"/>
      <c r="B192" s="134"/>
      <c r="C192" s="21"/>
      <c r="D192" s="68"/>
      <c r="E192" s="225" t="s">
        <v>5640</v>
      </c>
      <c r="F192" s="63">
        <f>SUM(F190:F191)</f>
        <v>733</v>
      </c>
      <c r="G192" s="63">
        <f t="shared" ref="G192:K192" si="46">SUM(G190:G191)</f>
        <v>526</v>
      </c>
      <c r="H192" s="63">
        <f t="shared" si="46"/>
        <v>1259</v>
      </c>
      <c r="I192" s="63">
        <f t="shared" si="46"/>
        <v>2</v>
      </c>
      <c r="J192" s="63">
        <f t="shared" si="46"/>
        <v>2</v>
      </c>
      <c r="K192" s="63">
        <f t="shared" si="46"/>
        <v>4</v>
      </c>
    </row>
    <row r="193" spans="1:11" ht="15.6" customHeight="1">
      <c r="A193" s="333">
        <v>45</v>
      </c>
      <c r="B193" s="331" t="s">
        <v>5579</v>
      </c>
      <c r="C193" s="21" t="s">
        <v>3441</v>
      </c>
      <c r="D193" s="68" t="s">
        <v>3440</v>
      </c>
      <c r="E193" s="7"/>
      <c r="F193" s="53">
        <v>274</v>
      </c>
      <c r="G193" s="53">
        <v>226</v>
      </c>
      <c r="H193" s="225">
        <f t="shared" si="41"/>
        <v>500</v>
      </c>
      <c r="I193" s="333">
        <v>2</v>
      </c>
      <c r="J193" s="333">
        <v>2</v>
      </c>
      <c r="K193" s="328">
        <f>SUM(I193:J195)</f>
        <v>4</v>
      </c>
    </row>
    <row r="194" spans="1:11" ht="15.6" customHeight="1">
      <c r="A194" s="336"/>
      <c r="B194" s="335"/>
      <c r="C194" s="21" t="s">
        <v>3441</v>
      </c>
      <c r="D194" s="68" t="s">
        <v>3442</v>
      </c>
      <c r="E194" s="7"/>
      <c r="F194" s="53">
        <v>294</v>
      </c>
      <c r="G194" s="53">
        <v>228</v>
      </c>
      <c r="H194" s="225">
        <f t="shared" si="41"/>
        <v>522</v>
      </c>
      <c r="I194" s="336"/>
      <c r="J194" s="336"/>
      <c r="K194" s="329"/>
    </row>
    <row r="195" spans="1:11" ht="15.6" customHeight="1">
      <c r="A195" s="334"/>
      <c r="B195" s="332"/>
      <c r="C195" s="21" t="s">
        <v>3441</v>
      </c>
      <c r="D195" s="68" t="s">
        <v>3443</v>
      </c>
      <c r="E195" s="7"/>
      <c r="F195" s="53">
        <v>276</v>
      </c>
      <c r="G195" s="53">
        <v>208</v>
      </c>
      <c r="H195" s="225">
        <f t="shared" si="41"/>
        <v>484</v>
      </c>
      <c r="I195" s="334"/>
      <c r="J195" s="334"/>
      <c r="K195" s="330"/>
    </row>
    <row r="196" spans="1:11" ht="15.6" customHeight="1">
      <c r="A196" s="9"/>
      <c r="B196" s="134"/>
      <c r="C196" s="21"/>
      <c r="D196" s="68"/>
      <c r="E196" s="225" t="s">
        <v>5640</v>
      </c>
      <c r="F196" s="63">
        <f>SUM(F193:F195)</f>
        <v>844</v>
      </c>
      <c r="G196" s="63">
        <f t="shared" ref="G196:K196" si="47">SUM(G193:G195)</f>
        <v>662</v>
      </c>
      <c r="H196" s="63">
        <f t="shared" si="47"/>
        <v>1506</v>
      </c>
      <c r="I196" s="63">
        <f t="shared" si="47"/>
        <v>2</v>
      </c>
      <c r="J196" s="63">
        <f t="shared" si="47"/>
        <v>2</v>
      </c>
      <c r="K196" s="63">
        <f t="shared" si="47"/>
        <v>4</v>
      </c>
    </row>
    <row r="197" spans="1:11" ht="15.6" customHeight="1">
      <c r="A197" s="333">
        <v>46</v>
      </c>
      <c r="B197" s="337" t="s">
        <v>5579</v>
      </c>
      <c r="C197" s="21" t="s">
        <v>3441</v>
      </c>
      <c r="D197" s="68" t="s">
        <v>3444</v>
      </c>
      <c r="E197" s="7"/>
      <c r="F197" s="53">
        <v>262</v>
      </c>
      <c r="G197" s="53">
        <v>200</v>
      </c>
      <c r="H197" s="225">
        <f t="shared" si="41"/>
        <v>462</v>
      </c>
      <c r="I197" s="333">
        <v>2</v>
      </c>
      <c r="J197" s="333">
        <v>2</v>
      </c>
      <c r="K197" s="328">
        <f>SUM(I197:J199)</f>
        <v>4</v>
      </c>
    </row>
    <row r="198" spans="1:11" ht="15.6" customHeight="1">
      <c r="A198" s="336"/>
      <c r="B198" s="338"/>
      <c r="C198" s="21" t="s">
        <v>3441</v>
      </c>
      <c r="D198" s="68" t="s">
        <v>3445</v>
      </c>
      <c r="E198" s="7"/>
      <c r="F198" s="53">
        <v>425</v>
      </c>
      <c r="G198" s="53">
        <v>306</v>
      </c>
      <c r="H198" s="225">
        <f t="shared" si="41"/>
        <v>731</v>
      </c>
      <c r="I198" s="336"/>
      <c r="J198" s="336"/>
      <c r="K198" s="329"/>
    </row>
    <row r="199" spans="1:11" ht="15.6" customHeight="1">
      <c r="A199" s="334"/>
      <c r="B199" s="339"/>
      <c r="C199" s="21" t="s">
        <v>3441</v>
      </c>
      <c r="D199" s="68" t="s">
        <v>3446</v>
      </c>
      <c r="E199" s="7"/>
      <c r="F199" s="53">
        <v>229</v>
      </c>
      <c r="G199" s="53">
        <v>179</v>
      </c>
      <c r="H199" s="225">
        <f t="shared" si="41"/>
        <v>408</v>
      </c>
      <c r="I199" s="334"/>
      <c r="J199" s="334"/>
      <c r="K199" s="330"/>
    </row>
    <row r="200" spans="1:11" ht="15.6" customHeight="1">
      <c r="A200" s="9"/>
      <c r="B200" s="134"/>
      <c r="C200" s="21"/>
      <c r="D200" s="68"/>
      <c r="E200" s="225" t="s">
        <v>5640</v>
      </c>
      <c r="F200" s="63">
        <f>SUM(F197:F199)</f>
        <v>916</v>
      </c>
      <c r="G200" s="63">
        <f t="shared" ref="G200:K200" si="48">SUM(G197:G199)</f>
        <v>685</v>
      </c>
      <c r="H200" s="63">
        <f t="shared" si="48"/>
        <v>1601</v>
      </c>
      <c r="I200" s="63">
        <f t="shared" si="48"/>
        <v>2</v>
      </c>
      <c r="J200" s="63">
        <f t="shared" si="48"/>
        <v>2</v>
      </c>
      <c r="K200" s="63">
        <f t="shared" si="48"/>
        <v>4</v>
      </c>
    </row>
    <row r="201" spans="1:11" ht="15.6" customHeight="1">
      <c r="A201" s="333">
        <v>47</v>
      </c>
      <c r="B201" s="331" t="s">
        <v>5580</v>
      </c>
      <c r="C201" s="21" t="s">
        <v>3448</v>
      </c>
      <c r="D201" s="68" t="s">
        <v>3447</v>
      </c>
      <c r="E201" s="7"/>
      <c r="F201" s="53">
        <v>266</v>
      </c>
      <c r="G201" s="53">
        <v>196</v>
      </c>
      <c r="H201" s="225">
        <f t="shared" si="41"/>
        <v>462</v>
      </c>
      <c r="I201" s="333">
        <v>2</v>
      </c>
      <c r="J201" s="333">
        <v>2</v>
      </c>
      <c r="K201" s="328">
        <f>SUM(I201:J205)</f>
        <v>4</v>
      </c>
    </row>
    <row r="202" spans="1:11" ht="15.6" customHeight="1">
      <c r="A202" s="336"/>
      <c r="B202" s="335"/>
      <c r="C202" s="21" t="s">
        <v>3448</v>
      </c>
      <c r="D202" s="68" t="s">
        <v>3449</v>
      </c>
      <c r="E202" s="7"/>
      <c r="F202" s="53">
        <v>265</v>
      </c>
      <c r="G202" s="53">
        <v>164</v>
      </c>
      <c r="H202" s="225">
        <f t="shared" si="41"/>
        <v>429</v>
      </c>
      <c r="I202" s="336"/>
      <c r="J202" s="336"/>
      <c r="K202" s="329"/>
    </row>
    <row r="203" spans="1:11" ht="15.6" customHeight="1">
      <c r="A203" s="336"/>
      <c r="B203" s="335"/>
      <c r="C203" s="21" t="s">
        <v>3448</v>
      </c>
      <c r="D203" s="68" t="s">
        <v>3450</v>
      </c>
      <c r="E203" s="7"/>
      <c r="F203" s="53">
        <v>475</v>
      </c>
      <c r="G203" s="53">
        <v>293</v>
      </c>
      <c r="H203" s="225">
        <f t="shared" si="41"/>
        <v>768</v>
      </c>
      <c r="I203" s="336"/>
      <c r="J203" s="336"/>
      <c r="K203" s="329"/>
    </row>
    <row r="204" spans="1:11" ht="15.6" customHeight="1">
      <c r="A204" s="336"/>
      <c r="B204" s="335"/>
      <c r="C204" s="21" t="s">
        <v>3448</v>
      </c>
      <c r="D204" s="68" t="s">
        <v>3451</v>
      </c>
      <c r="E204" s="7"/>
      <c r="F204" s="53">
        <v>379</v>
      </c>
      <c r="G204" s="53">
        <v>301</v>
      </c>
      <c r="H204" s="225">
        <f t="shared" si="41"/>
        <v>680</v>
      </c>
      <c r="I204" s="336"/>
      <c r="J204" s="336"/>
      <c r="K204" s="329"/>
    </row>
    <row r="205" spans="1:11" ht="15.6" customHeight="1">
      <c r="A205" s="334"/>
      <c r="B205" s="332"/>
      <c r="C205" s="21" t="s">
        <v>3448</v>
      </c>
      <c r="D205" s="68" t="s">
        <v>3452</v>
      </c>
      <c r="E205" s="7"/>
      <c r="F205" s="53">
        <v>127</v>
      </c>
      <c r="G205" s="53">
        <v>96</v>
      </c>
      <c r="H205" s="225">
        <f t="shared" si="41"/>
        <v>223</v>
      </c>
      <c r="I205" s="334"/>
      <c r="J205" s="334"/>
      <c r="K205" s="330"/>
    </row>
    <row r="206" spans="1:11" ht="15.6" customHeight="1">
      <c r="A206" s="9"/>
      <c r="B206" s="134"/>
      <c r="C206" s="21"/>
      <c r="D206" s="68"/>
      <c r="E206" s="225" t="s">
        <v>5640</v>
      </c>
      <c r="F206" s="63">
        <f>SUM(F201:F205)</f>
        <v>1512</v>
      </c>
      <c r="G206" s="63">
        <f>SUM(G201:G205)</f>
        <v>1050</v>
      </c>
      <c r="H206" s="225">
        <f>SUM(H201:H205)</f>
        <v>2562</v>
      </c>
      <c r="I206" s="225">
        <f t="shared" ref="I206:K206" si="49">SUM(I201:I205)</f>
        <v>2</v>
      </c>
      <c r="J206" s="225">
        <f t="shared" si="49"/>
        <v>2</v>
      </c>
      <c r="K206" s="225">
        <f t="shared" si="49"/>
        <v>4</v>
      </c>
    </row>
    <row r="207" spans="1:11" ht="15.6" customHeight="1">
      <c r="A207" s="333">
        <v>48</v>
      </c>
      <c r="B207" s="331" t="s">
        <v>5578</v>
      </c>
      <c r="C207" s="21" t="s">
        <v>3454</v>
      </c>
      <c r="D207" s="68" t="s">
        <v>3453</v>
      </c>
      <c r="E207" s="7"/>
      <c r="F207" s="53">
        <v>445</v>
      </c>
      <c r="G207" s="53">
        <v>307</v>
      </c>
      <c r="H207" s="225">
        <f t="shared" si="41"/>
        <v>752</v>
      </c>
      <c r="I207" s="333">
        <v>2</v>
      </c>
      <c r="J207" s="333">
        <v>2</v>
      </c>
      <c r="K207" s="328">
        <f>SUM(I207:J210)</f>
        <v>4</v>
      </c>
    </row>
    <row r="208" spans="1:11" ht="15.6" customHeight="1">
      <c r="A208" s="336"/>
      <c r="B208" s="335"/>
      <c r="C208" s="21" t="s">
        <v>3454</v>
      </c>
      <c r="D208" s="68" t="s">
        <v>3455</v>
      </c>
      <c r="E208" s="7"/>
      <c r="F208" s="53">
        <v>198</v>
      </c>
      <c r="G208" s="53">
        <v>164</v>
      </c>
      <c r="H208" s="225">
        <f t="shared" si="41"/>
        <v>362</v>
      </c>
      <c r="I208" s="336"/>
      <c r="J208" s="336"/>
      <c r="K208" s="329"/>
    </row>
    <row r="209" spans="1:11" ht="15.6" customHeight="1">
      <c r="A209" s="336"/>
      <c r="B209" s="335"/>
      <c r="C209" s="21" t="s">
        <v>3454</v>
      </c>
      <c r="D209" s="68" t="s">
        <v>3456</v>
      </c>
      <c r="E209" s="7"/>
      <c r="F209" s="53">
        <v>81</v>
      </c>
      <c r="G209" s="53">
        <v>45</v>
      </c>
      <c r="H209" s="225">
        <f t="shared" si="41"/>
        <v>126</v>
      </c>
      <c r="I209" s="336"/>
      <c r="J209" s="336"/>
      <c r="K209" s="329"/>
    </row>
    <row r="210" spans="1:11" ht="15.6" customHeight="1">
      <c r="A210" s="334"/>
      <c r="B210" s="332"/>
      <c r="C210" s="21" t="s">
        <v>3454</v>
      </c>
      <c r="D210" s="68" t="s">
        <v>3457</v>
      </c>
      <c r="E210" s="7"/>
      <c r="F210" s="53">
        <v>418</v>
      </c>
      <c r="G210" s="53">
        <v>272</v>
      </c>
      <c r="H210" s="225">
        <f t="shared" si="41"/>
        <v>690</v>
      </c>
      <c r="I210" s="334"/>
      <c r="J210" s="334"/>
      <c r="K210" s="330"/>
    </row>
    <row r="211" spans="1:11" ht="15.6" customHeight="1">
      <c r="A211" s="9"/>
      <c r="B211" s="134"/>
      <c r="C211" s="21"/>
      <c r="D211" s="68"/>
      <c r="E211" s="225" t="s">
        <v>5640</v>
      </c>
      <c r="F211" s="63">
        <f>SUM(F207:F210)</f>
        <v>1142</v>
      </c>
      <c r="G211" s="63">
        <f t="shared" ref="G211:K211" si="50">SUM(G207:G210)</f>
        <v>788</v>
      </c>
      <c r="H211" s="63">
        <f t="shared" si="50"/>
        <v>1930</v>
      </c>
      <c r="I211" s="63">
        <f t="shared" si="50"/>
        <v>2</v>
      </c>
      <c r="J211" s="63">
        <f t="shared" si="50"/>
        <v>2</v>
      </c>
      <c r="K211" s="63">
        <f t="shared" si="50"/>
        <v>4</v>
      </c>
    </row>
    <row r="212" spans="1:11" ht="15.6" customHeight="1">
      <c r="A212" s="333">
        <v>49</v>
      </c>
      <c r="B212" s="331" t="s">
        <v>5581</v>
      </c>
      <c r="C212" s="21" t="s">
        <v>3459</v>
      </c>
      <c r="D212" s="68" t="s">
        <v>3458</v>
      </c>
      <c r="E212" s="7"/>
      <c r="F212" s="53">
        <v>186</v>
      </c>
      <c r="G212" s="53">
        <v>126</v>
      </c>
      <c r="H212" s="225">
        <f t="shared" si="41"/>
        <v>312</v>
      </c>
      <c r="I212" s="333">
        <v>2</v>
      </c>
      <c r="J212" s="333">
        <v>2</v>
      </c>
      <c r="K212" s="328">
        <f>SUM(I212:J215)</f>
        <v>4</v>
      </c>
    </row>
    <row r="213" spans="1:11" ht="15.6" customHeight="1">
      <c r="A213" s="336"/>
      <c r="B213" s="335"/>
      <c r="C213" s="21" t="s">
        <v>3459</v>
      </c>
      <c r="D213" s="68" t="s">
        <v>3460</v>
      </c>
      <c r="E213" s="7"/>
      <c r="F213" s="53">
        <v>397</v>
      </c>
      <c r="G213" s="53">
        <v>265</v>
      </c>
      <c r="H213" s="225">
        <f t="shared" si="41"/>
        <v>662</v>
      </c>
      <c r="I213" s="336"/>
      <c r="J213" s="336"/>
      <c r="K213" s="329"/>
    </row>
    <row r="214" spans="1:11" ht="15.6" customHeight="1">
      <c r="A214" s="336"/>
      <c r="B214" s="335"/>
      <c r="C214" s="21" t="s">
        <v>3459</v>
      </c>
      <c r="D214" s="68" t="s">
        <v>3461</v>
      </c>
      <c r="E214" s="7"/>
      <c r="F214" s="53">
        <v>149</v>
      </c>
      <c r="G214" s="53">
        <v>107</v>
      </c>
      <c r="H214" s="225">
        <f t="shared" si="41"/>
        <v>256</v>
      </c>
      <c r="I214" s="336"/>
      <c r="J214" s="336"/>
      <c r="K214" s="329"/>
    </row>
    <row r="215" spans="1:11" ht="15.6" customHeight="1">
      <c r="A215" s="334"/>
      <c r="B215" s="332"/>
      <c r="C215" s="21" t="s">
        <v>3459</v>
      </c>
      <c r="D215" s="68" t="s">
        <v>3462</v>
      </c>
      <c r="E215" s="7"/>
      <c r="F215" s="53">
        <v>256</v>
      </c>
      <c r="G215" s="53">
        <v>192</v>
      </c>
      <c r="H215" s="225">
        <f t="shared" si="41"/>
        <v>448</v>
      </c>
      <c r="I215" s="334"/>
      <c r="J215" s="334"/>
      <c r="K215" s="330"/>
    </row>
    <row r="216" spans="1:11" ht="15.6" customHeight="1">
      <c r="A216" s="9"/>
      <c r="B216" s="134"/>
      <c r="C216" s="21"/>
      <c r="D216" s="68"/>
      <c r="E216" s="225" t="s">
        <v>5640</v>
      </c>
      <c r="F216" s="63">
        <f>SUM(F212:F215)</f>
        <v>988</v>
      </c>
      <c r="G216" s="63">
        <f t="shared" ref="G216:K216" si="51">SUM(G212:G215)</f>
        <v>690</v>
      </c>
      <c r="H216" s="63">
        <f t="shared" si="51"/>
        <v>1678</v>
      </c>
      <c r="I216" s="63">
        <f t="shared" si="51"/>
        <v>2</v>
      </c>
      <c r="J216" s="63">
        <f t="shared" si="51"/>
        <v>2</v>
      </c>
      <c r="K216" s="63">
        <f t="shared" si="51"/>
        <v>4</v>
      </c>
    </row>
    <row r="217" spans="1:11" ht="15.6" customHeight="1">
      <c r="A217" s="333">
        <v>50</v>
      </c>
      <c r="B217" s="331" t="s">
        <v>5581</v>
      </c>
      <c r="C217" s="21" t="s">
        <v>3459</v>
      </c>
      <c r="D217" s="68" t="s">
        <v>3463</v>
      </c>
      <c r="E217" s="7"/>
      <c r="F217" s="53">
        <v>261</v>
      </c>
      <c r="G217" s="53">
        <v>211</v>
      </c>
      <c r="H217" s="225">
        <f t="shared" si="41"/>
        <v>472</v>
      </c>
      <c r="I217" s="333">
        <v>2</v>
      </c>
      <c r="J217" s="333">
        <v>2</v>
      </c>
      <c r="K217" s="328">
        <f>SUM(I217:J219)</f>
        <v>4</v>
      </c>
    </row>
    <row r="218" spans="1:11" ht="15.6" customHeight="1">
      <c r="A218" s="336"/>
      <c r="B218" s="335"/>
      <c r="C218" s="21" t="s">
        <v>3459</v>
      </c>
      <c r="D218" s="68" t="s">
        <v>3464</v>
      </c>
      <c r="E218" s="7"/>
      <c r="F218" s="53">
        <v>132</v>
      </c>
      <c r="G218" s="53">
        <v>90</v>
      </c>
      <c r="H218" s="225">
        <f t="shared" si="41"/>
        <v>222</v>
      </c>
      <c r="I218" s="336"/>
      <c r="J218" s="336"/>
      <c r="K218" s="329"/>
    </row>
    <row r="219" spans="1:11" ht="15.6" customHeight="1">
      <c r="A219" s="334"/>
      <c r="B219" s="332"/>
      <c r="C219" s="21" t="s">
        <v>3459</v>
      </c>
      <c r="D219" s="68" t="s">
        <v>3465</v>
      </c>
      <c r="E219" s="7"/>
      <c r="F219" s="53">
        <v>210</v>
      </c>
      <c r="G219" s="53">
        <v>140</v>
      </c>
      <c r="H219" s="225">
        <f t="shared" si="41"/>
        <v>350</v>
      </c>
      <c r="I219" s="334"/>
      <c r="J219" s="334"/>
      <c r="K219" s="330"/>
    </row>
    <row r="220" spans="1:11" ht="15.6" customHeight="1">
      <c r="A220" s="9"/>
      <c r="B220" s="134"/>
      <c r="C220" s="21"/>
      <c r="D220" s="68"/>
      <c r="E220" s="225" t="s">
        <v>5640</v>
      </c>
      <c r="F220" s="63">
        <f>SUM(F217:F219)</f>
        <v>603</v>
      </c>
      <c r="G220" s="63">
        <f t="shared" ref="G220:K220" si="52">SUM(G217:G219)</f>
        <v>441</v>
      </c>
      <c r="H220" s="64">
        <f t="shared" si="52"/>
        <v>1044</v>
      </c>
      <c r="I220" s="64">
        <f t="shared" si="52"/>
        <v>2</v>
      </c>
      <c r="J220" s="64">
        <f t="shared" si="52"/>
        <v>2</v>
      </c>
      <c r="K220" s="64">
        <f t="shared" si="52"/>
        <v>4</v>
      </c>
    </row>
    <row r="221" spans="1:11" ht="15.6" customHeight="1">
      <c r="A221" s="333">
        <v>51</v>
      </c>
      <c r="B221" s="331" t="s">
        <v>5582</v>
      </c>
      <c r="C221" s="21" t="s">
        <v>3467</v>
      </c>
      <c r="D221" s="68" t="s">
        <v>3466</v>
      </c>
      <c r="E221" s="7"/>
      <c r="F221" s="55">
        <v>524</v>
      </c>
      <c r="G221" s="55">
        <v>334</v>
      </c>
      <c r="H221" s="225">
        <f t="shared" si="41"/>
        <v>858</v>
      </c>
      <c r="I221" s="333">
        <v>2</v>
      </c>
      <c r="J221" s="333">
        <v>2</v>
      </c>
      <c r="K221" s="328">
        <f>SUM(I221:J223)</f>
        <v>4</v>
      </c>
    </row>
    <row r="222" spans="1:11" ht="15.6" customHeight="1">
      <c r="A222" s="336"/>
      <c r="B222" s="335"/>
      <c r="C222" s="21" t="s">
        <v>3467</v>
      </c>
      <c r="D222" s="68" t="s">
        <v>3468</v>
      </c>
      <c r="E222" s="7"/>
      <c r="F222" s="53">
        <v>379</v>
      </c>
      <c r="G222" s="53">
        <v>269</v>
      </c>
      <c r="H222" s="225">
        <f t="shared" si="41"/>
        <v>648</v>
      </c>
      <c r="I222" s="336"/>
      <c r="J222" s="336"/>
      <c r="K222" s="329"/>
    </row>
    <row r="223" spans="1:11" ht="15.6" customHeight="1">
      <c r="A223" s="334"/>
      <c r="B223" s="332"/>
      <c r="C223" s="21" t="s">
        <v>3467</v>
      </c>
      <c r="D223" s="68" t="s">
        <v>3469</v>
      </c>
      <c r="E223" s="7"/>
      <c r="F223" s="53">
        <v>225</v>
      </c>
      <c r="G223" s="53">
        <v>161</v>
      </c>
      <c r="H223" s="225">
        <f t="shared" si="41"/>
        <v>386</v>
      </c>
      <c r="I223" s="334"/>
      <c r="J223" s="334"/>
      <c r="K223" s="330"/>
    </row>
    <row r="224" spans="1:11" ht="15.6" customHeight="1">
      <c r="A224" s="9"/>
      <c r="B224" s="134"/>
      <c r="C224" s="21"/>
      <c r="D224" s="68"/>
      <c r="E224" s="225" t="s">
        <v>5640</v>
      </c>
      <c r="F224" s="63">
        <f>SUM(F221:F223)</f>
        <v>1128</v>
      </c>
      <c r="G224" s="63">
        <f t="shared" ref="G224:K224" si="53">SUM(G221:G223)</f>
        <v>764</v>
      </c>
      <c r="H224" s="63">
        <f t="shared" si="53"/>
        <v>1892</v>
      </c>
      <c r="I224" s="63">
        <f t="shared" si="53"/>
        <v>2</v>
      </c>
      <c r="J224" s="63">
        <f t="shared" si="53"/>
        <v>2</v>
      </c>
      <c r="K224" s="63">
        <f t="shared" si="53"/>
        <v>4</v>
      </c>
    </row>
    <row r="225" spans="1:11" ht="15.6" customHeight="1">
      <c r="A225" s="333">
        <v>52</v>
      </c>
      <c r="B225" s="331" t="s">
        <v>5582</v>
      </c>
      <c r="C225" s="21" t="s">
        <v>3467</v>
      </c>
      <c r="D225" s="68" t="s">
        <v>3470</v>
      </c>
      <c r="E225" s="7"/>
      <c r="F225" s="53">
        <v>372</v>
      </c>
      <c r="G225" s="53">
        <v>272</v>
      </c>
      <c r="H225" s="225">
        <f t="shared" si="41"/>
        <v>644</v>
      </c>
      <c r="I225" s="333">
        <v>2</v>
      </c>
      <c r="J225" s="333">
        <v>2</v>
      </c>
      <c r="K225" s="328">
        <f>SUM(I225:J226)</f>
        <v>4</v>
      </c>
    </row>
    <row r="226" spans="1:11" ht="15.6" customHeight="1">
      <c r="A226" s="334"/>
      <c r="B226" s="332"/>
      <c r="C226" s="21" t="s">
        <v>3467</v>
      </c>
      <c r="D226" s="68" t="s">
        <v>3471</v>
      </c>
      <c r="E226" s="7"/>
      <c r="F226" s="53">
        <v>351</v>
      </c>
      <c r="G226" s="53">
        <v>283</v>
      </c>
      <c r="H226" s="225">
        <f t="shared" si="41"/>
        <v>634</v>
      </c>
      <c r="I226" s="334"/>
      <c r="J226" s="334"/>
      <c r="K226" s="330"/>
    </row>
    <row r="227" spans="1:11" ht="15.6" customHeight="1">
      <c r="A227" s="9"/>
      <c r="B227" s="134"/>
      <c r="C227" s="21"/>
      <c r="D227" s="68"/>
      <c r="E227" s="225" t="s">
        <v>5640</v>
      </c>
      <c r="F227" s="63">
        <f>SUM(F225:F226)</f>
        <v>723</v>
      </c>
      <c r="G227" s="63">
        <f t="shared" ref="G227:K227" si="54">SUM(G225:G226)</f>
        <v>555</v>
      </c>
      <c r="H227" s="63">
        <f t="shared" si="54"/>
        <v>1278</v>
      </c>
      <c r="I227" s="63">
        <f t="shared" si="54"/>
        <v>2</v>
      </c>
      <c r="J227" s="63">
        <f t="shared" si="54"/>
        <v>2</v>
      </c>
      <c r="K227" s="63">
        <f t="shared" si="54"/>
        <v>4</v>
      </c>
    </row>
    <row r="228" spans="1:11" ht="15.6" customHeight="1">
      <c r="A228" s="333">
        <v>53</v>
      </c>
      <c r="B228" s="331" t="s">
        <v>5583</v>
      </c>
      <c r="C228" s="21" t="s">
        <v>3473</v>
      </c>
      <c r="D228" s="68" t="s">
        <v>3472</v>
      </c>
      <c r="E228" s="7"/>
      <c r="F228" s="53">
        <v>534</v>
      </c>
      <c r="G228" s="53">
        <v>374</v>
      </c>
      <c r="H228" s="225">
        <f t="shared" si="41"/>
        <v>908</v>
      </c>
      <c r="I228" s="333">
        <v>2</v>
      </c>
      <c r="J228" s="333">
        <v>2</v>
      </c>
      <c r="K228" s="328">
        <f>SUM(I228:J229)</f>
        <v>4</v>
      </c>
    </row>
    <row r="229" spans="1:11" ht="15.6" customHeight="1">
      <c r="A229" s="334"/>
      <c r="B229" s="332"/>
      <c r="C229" s="21" t="s">
        <v>3473</v>
      </c>
      <c r="D229" s="68" t="s">
        <v>3474</v>
      </c>
      <c r="E229" s="7"/>
      <c r="F229" s="53">
        <v>577</v>
      </c>
      <c r="G229" s="53">
        <v>369</v>
      </c>
      <c r="H229" s="225">
        <f t="shared" si="41"/>
        <v>946</v>
      </c>
      <c r="I229" s="334"/>
      <c r="J229" s="334"/>
      <c r="K229" s="330"/>
    </row>
    <row r="230" spans="1:11" ht="15.6" customHeight="1">
      <c r="A230" s="9"/>
      <c r="B230" s="134"/>
      <c r="C230" s="21"/>
      <c r="D230" s="68"/>
      <c r="E230" s="225" t="s">
        <v>5640</v>
      </c>
      <c r="F230" s="63">
        <f>SUM(F228:F229)</f>
        <v>1111</v>
      </c>
      <c r="G230" s="63">
        <f t="shared" ref="G230:K230" si="55">SUM(G228:G229)</f>
        <v>743</v>
      </c>
      <c r="H230" s="63">
        <f t="shared" si="55"/>
        <v>1854</v>
      </c>
      <c r="I230" s="63">
        <f t="shared" si="55"/>
        <v>2</v>
      </c>
      <c r="J230" s="63">
        <f t="shared" si="55"/>
        <v>2</v>
      </c>
      <c r="K230" s="63">
        <f t="shared" si="55"/>
        <v>4</v>
      </c>
    </row>
    <row r="231" spans="1:11" ht="15.6" customHeight="1">
      <c r="A231" s="333">
        <v>54</v>
      </c>
      <c r="B231" s="331" t="s">
        <v>5583</v>
      </c>
      <c r="C231" s="21" t="s">
        <v>3473</v>
      </c>
      <c r="D231" s="68" t="s">
        <v>3475</v>
      </c>
      <c r="E231" s="7"/>
      <c r="F231" s="53">
        <v>872</v>
      </c>
      <c r="G231" s="53">
        <v>682</v>
      </c>
      <c r="H231" s="225">
        <f t="shared" si="41"/>
        <v>1554</v>
      </c>
      <c r="I231" s="333">
        <v>2</v>
      </c>
      <c r="J231" s="333">
        <v>2</v>
      </c>
      <c r="K231" s="328">
        <f>SUM(I231:J232)</f>
        <v>4</v>
      </c>
    </row>
    <row r="232" spans="1:11" ht="12" customHeight="1">
      <c r="A232" s="334"/>
      <c r="B232" s="332"/>
      <c r="C232" s="21" t="s">
        <v>3473</v>
      </c>
      <c r="D232" s="68" t="s">
        <v>3476</v>
      </c>
      <c r="E232" s="7"/>
      <c r="F232" s="53">
        <v>591</v>
      </c>
      <c r="G232" s="53">
        <v>454</v>
      </c>
      <c r="H232" s="225">
        <f t="shared" si="41"/>
        <v>1045</v>
      </c>
      <c r="I232" s="334"/>
      <c r="J232" s="334"/>
      <c r="K232" s="330"/>
    </row>
    <row r="233" spans="1:11" ht="15.6" customHeight="1">
      <c r="A233" s="9"/>
      <c r="B233" s="134"/>
      <c r="C233" s="21"/>
      <c r="D233" s="68"/>
      <c r="E233" s="225" t="s">
        <v>5640</v>
      </c>
      <c r="F233" s="63">
        <f>SUM(F231:F232)</f>
        <v>1463</v>
      </c>
      <c r="G233" s="63">
        <f t="shared" ref="G233:K233" si="56">SUM(G231:G232)</f>
        <v>1136</v>
      </c>
      <c r="H233" s="63">
        <f t="shared" si="56"/>
        <v>2599</v>
      </c>
      <c r="I233" s="63">
        <f t="shared" si="56"/>
        <v>2</v>
      </c>
      <c r="J233" s="63">
        <f t="shared" si="56"/>
        <v>2</v>
      </c>
      <c r="K233" s="63">
        <f t="shared" si="56"/>
        <v>4</v>
      </c>
    </row>
    <row r="234" spans="1:11" ht="15.6" customHeight="1">
      <c r="A234" s="333">
        <v>55</v>
      </c>
      <c r="B234" s="331" t="s">
        <v>5583</v>
      </c>
      <c r="C234" s="21" t="s">
        <v>3473</v>
      </c>
      <c r="D234" s="68" t="s">
        <v>3477</v>
      </c>
      <c r="E234" s="7"/>
      <c r="F234" s="53">
        <v>371</v>
      </c>
      <c r="G234" s="53">
        <v>261</v>
      </c>
      <c r="H234" s="225">
        <f t="shared" si="41"/>
        <v>632</v>
      </c>
      <c r="I234" s="333">
        <v>2</v>
      </c>
      <c r="J234" s="333">
        <v>2</v>
      </c>
      <c r="K234" s="328">
        <f>SUM(I234:J235)</f>
        <v>4</v>
      </c>
    </row>
    <row r="235" spans="1:11" ht="15.6" customHeight="1">
      <c r="A235" s="334"/>
      <c r="B235" s="332"/>
      <c r="C235" s="21" t="s">
        <v>3473</v>
      </c>
      <c r="D235" s="68" t="s">
        <v>3478</v>
      </c>
      <c r="E235" s="7"/>
      <c r="F235" s="53">
        <v>426</v>
      </c>
      <c r="G235" s="53">
        <v>298</v>
      </c>
      <c r="H235" s="225">
        <f t="shared" si="41"/>
        <v>724</v>
      </c>
      <c r="I235" s="334"/>
      <c r="J235" s="334"/>
      <c r="K235" s="330"/>
    </row>
    <row r="236" spans="1:11" ht="13.15" customHeight="1">
      <c r="A236" s="9"/>
      <c r="B236" s="134"/>
      <c r="C236" s="21"/>
      <c r="D236" s="68"/>
      <c r="E236" s="225" t="s">
        <v>5640</v>
      </c>
      <c r="F236" s="63">
        <f>SUM(F234:F235)</f>
        <v>797</v>
      </c>
      <c r="G236" s="63">
        <f t="shared" ref="G236:K236" si="57">SUM(G234:G235)</f>
        <v>559</v>
      </c>
      <c r="H236" s="63">
        <f t="shared" si="57"/>
        <v>1356</v>
      </c>
      <c r="I236" s="63">
        <f t="shared" si="57"/>
        <v>2</v>
      </c>
      <c r="J236" s="63">
        <f t="shared" si="57"/>
        <v>2</v>
      </c>
      <c r="K236" s="63">
        <f t="shared" si="57"/>
        <v>4</v>
      </c>
    </row>
    <row r="237" spans="1:11" ht="15.6" customHeight="1">
      <c r="A237" s="333">
        <v>56</v>
      </c>
      <c r="B237" s="331" t="s">
        <v>5584</v>
      </c>
      <c r="C237" s="21" t="s">
        <v>3473</v>
      </c>
      <c r="D237" s="68" t="s">
        <v>3479</v>
      </c>
      <c r="E237" s="7"/>
      <c r="F237" s="53">
        <v>445</v>
      </c>
      <c r="G237" s="53">
        <v>336</v>
      </c>
      <c r="H237" s="225">
        <f t="shared" si="41"/>
        <v>781</v>
      </c>
      <c r="I237" s="333">
        <v>2</v>
      </c>
      <c r="J237" s="333">
        <v>2</v>
      </c>
      <c r="K237" s="328">
        <f>SUM(I237:J238)</f>
        <v>4</v>
      </c>
    </row>
    <row r="238" spans="1:11" ht="15.6" customHeight="1">
      <c r="A238" s="334"/>
      <c r="B238" s="332"/>
      <c r="C238" s="21" t="s">
        <v>3473</v>
      </c>
      <c r="D238" s="68" t="s">
        <v>3480</v>
      </c>
      <c r="E238" s="7"/>
      <c r="F238" s="53">
        <v>474</v>
      </c>
      <c r="G238" s="53">
        <v>318</v>
      </c>
      <c r="H238" s="225">
        <f t="shared" si="41"/>
        <v>792</v>
      </c>
      <c r="I238" s="334"/>
      <c r="J238" s="334"/>
      <c r="K238" s="330"/>
    </row>
    <row r="239" spans="1:11" ht="13.15" customHeight="1">
      <c r="A239" s="9"/>
      <c r="B239" s="134"/>
      <c r="C239" s="21"/>
      <c r="D239" s="68"/>
      <c r="E239" s="225" t="s">
        <v>5640</v>
      </c>
      <c r="F239" s="63">
        <f>SUM(F237:F238)</f>
        <v>919</v>
      </c>
      <c r="G239" s="63">
        <f t="shared" ref="G239:K239" si="58">SUM(G237:G238)</f>
        <v>654</v>
      </c>
      <c r="H239" s="63">
        <f t="shared" si="58"/>
        <v>1573</v>
      </c>
      <c r="I239" s="63">
        <f t="shared" si="58"/>
        <v>2</v>
      </c>
      <c r="J239" s="63">
        <f t="shared" si="58"/>
        <v>2</v>
      </c>
      <c r="K239" s="63">
        <f t="shared" si="58"/>
        <v>4</v>
      </c>
    </row>
    <row r="240" spans="1:11" ht="15.6" customHeight="1">
      <c r="A240" s="333">
        <v>57</v>
      </c>
      <c r="B240" s="331" t="s">
        <v>5584</v>
      </c>
      <c r="C240" s="21" t="s">
        <v>3473</v>
      </c>
      <c r="D240" s="68" t="s">
        <v>3481</v>
      </c>
      <c r="E240" s="7"/>
      <c r="F240" s="53">
        <v>485</v>
      </c>
      <c r="G240" s="53">
        <v>364</v>
      </c>
      <c r="H240" s="225">
        <f t="shared" si="41"/>
        <v>849</v>
      </c>
      <c r="I240" s="333">
        <v>2</v>
      </c>
      <c r="J240" s="333">
        <v>2</v>
      </c>
      <c r="K240" s="328">
        <f>SUM(I240:J241)</f>
        <v>4</v>
      </c>
    </row>
    <row r="241" spans="1:11" ht="15.6" customHeight="1">
      <c r="A241" s="334"/>
      <c r="B241" s="332"/>
      <c r="C241" s="21" t="s">
        <v>3473</v>
      </c>
      <c r="D241" s="68" t="s">
        <v>3482</v>
      </c>
      <c r="E241" s="7"/>
      <c r="F241" s="53">
        <v>430</v>
      </c>
      <c r="G241" s="53">
        <v>309</v>
      </c>
      <c r="H241" s="225">
        <f t="shared" si="41"/>
        <v>739</v>
      </c>
      <c r="I241" s="334"/>
      <c r="J241" s="334"/>
      <c r="K241" s="330"/>
    </row>
    <row r="242" spans="1:11" ht="13.9" customHeight="1">
      <c r="A242" s="9"/>
      <c r="B242" s="134"/>
      <c r="C242" s="21"/>
      <c r="D242" s="68"/>
      <c r="E242" s="225" t="s">
        <v>5640</v>
      </c>
      <c r="F242" s="63">
        <f>SUM(F240:F241)</f>
        <v>915</v>
      </c>
      <c r="G242" s="63">
        <f t="shared" ref="G242:K242" si="59">SUM(G240:G241)</f>
        <v>673</v>
      </c>
      <c r="H242" s="63">
        <f t="shared" si="59"/>
        <v>1588</v>
      </c>
      <c r="I242" s="63">
        <f t="shared" si="59"/>
        <v>2</v>
      </c>
      <c r="J242" s="63">
        <f t="shared" si="59"/>
        <v>2</v>
      </c>
      <c r="K242" s="63">
        <f t="shared" si="59"/>
        <v>4</v>
      </c>
    </row>
    <row r="243" spans="1:11" ht="15.6" customHeight="1">
      <c r="A243" s="333">
        <v>58</v>
      </c>
      <c r="B243" s="331" t="s">
        <v>5585</v>
      </c>
      <c r="C243" s="21" t="s">
        <v>3484</v>
      </c>
      <c r="D243" s="68" t="s">
        <v>3483</v>
      </c>
      <c r="E243" s="7"/>
      <c r="F243" s="53">
        <v>578</v>
      </c>
      <c r="G243" s="53">
        <v>358</v>
      </c>
      <c r="H243" s="225">
        <f t="shared" si="41"/>
        <v>936</v>
      </c>
      <c r="I243" s="333">
        <v>2</v>
      </c>
      <c r="J243" s="333">
        <v>2</v>
      </c>
      <c r="K243" s="328">
        <f>SUM(I243:J244)</f>
        <v>4</v>
      </c>
    </row>
    <row r="244" spans="1:11" ht="15.6" customHeight="1">
      <c r="A244" s="334"/>
      <c r="B244" s="332"/>
      <c r="C244" s="21" t="s">
        <v>3484</v>
      </c>
      <c r="D244" s="68" t="s">
        <v>3485</v>
      </c>
      <c r="E244" s="7"/>
      <c r="F244" s="53">
        <v>259</v>
      </c>
      <c r="G244" s="53">
        <v>155</v>
      </c>
      <c r="H244" s="225">
        <f t="shared" si="41"/>
        <v>414</v>
      </c>
      <c r="I244" s="334"/>
      <c r="J244" s="334"/>
      <c r="K244" s="330"/>
    </row>
    <row r="245" spans="1:11" ht="12" customHeight="1">
      <c r="A245" s="9"/>
      <c r="B245" s="134"/>
      <c r="C245" s="21"/>
      <c r="D245" s="68"/>
      <c r="E245" s="225" t="s">
        <v>5640</v>
      </c>
      <c r="F245" s="63">
        <f>SUM(F243:F244)</f>
        <v>837</v>
      </c>
      <c r="G245" s="63">
        <f t="shared" ref="G245:K245" si="60">SUM(G243:G244)</f>
        <v>513</v>
      </c>
      <c r="H245" s="63">
        <f t="shared" si="60"/>
        <v>1350</v>
      </c>
      <c r="I245" s="63">
        <f t="shared" si="60"/>
        <v>2</v>
      </c>
      <c r="J245" s="63">
        <f t="shared" si="60"/>
        <v>2</v>
      </c>
      <c r="K245" s="63">
        <f t="shared" si="60"/>
        <v>4</v>
      </c>
    </row>
    <row r="246" spans="1:11" ht="15.6" customHeight="1">
      <c r="A246" s="333">
        <v>59</v>
      </c>
      <c r="B246" s="331" t="s">
        <v>5585</v>
      </c>
      <c r="C246" s="21" t="s">
        <v>3484</v>
      </c>
      <c r="D246" s="68" t="s">
        <v>3486</v>
      </c>
      <c r="E246" s="7"/>
      <c r="F246" s="53">
        <v>309</v>
      </c>
      <c r="G246" s="53">
        <v>152</v>
      </c>
      <c r="H246" s="225">
        <f t="shared" si="41"/>
        <v>461</v>
      </c>
      <c r="I246" s="333">
        <v>2</v>
      </c>
      <c r="J246" s="333">
        <v>2</v>
      </c>
      <c r="K246" s="328">
        <f>SUM(I246:J247)</f>
        <v>4</v>
      </c>
    </row>
    <row r="247" spans="1:11" ht="15.6" customHeight="1">
      <c r="A247" s="334"/>
      <c r="B247" s="332"/>
      <c r="C247" s="21" t="s">
        <v>3484</v>
      </c>
      <c r="D247" s="68" t="s">
        <v>3487</v>
      </c>
      <c r="E247" s="7"/>
      <c r="F247" s="53">
        <v>509</v>
      </c>
      <c r="G247" s="53">
        <v>329</v>
      </c>
      <c r="H247" s="225">
        <f t="shared" si="41"/>
        <v>838</v>
      </c>
      <c r="I247" s="334"/>
      <c r="J247" s="334"/>
      <c r="K247" s="330"/>
    </row>
    <row r="248" spans="1:11" ht="13.9" customHeight="1">
      <c r="A248" s="9"/>
      <c r="B248" s="134"/>
      <c r="C248" s="21"/>
      <c r="D248" s="68"/>
      <c r="E248" s="225" t="s">
        <v>5640</v>
      </c>
      <c r="F248" s="63">
        <f>SUM(F246:F247)</f>
        <v>818</v>
      </c>
      <c r="G248" s="63">
        <f t="shared" ref="G248:K248" si="61">SUM(G246:G247)</f>
        <v>481</v>
      </c>
      <c r="H248" s="63">
        <f t="shared" si="61"/>
        <v>1299</v>
      </c>
      <c r="I248" s="63">
        <f t="shared" si="61"/>
        <v>2</v>
      </c>
      <c r="J248" s="63">
        <f t="shared" si="61"/>
        <v>2</v>
      </c>
      <c r="K248" s="63">
        <f t="shared" si="61"/>
        <v>4</v>
      </c>
    </row>
    <row r="249" spans="1:11" ht="15.6" customHeight="1">
      <c r="A249" s="333">
        <v>60</v>
      </c>
      <c r="B249" s="331" t="s">
        <v>5586</v>
      </c>
      <c r="C249" s="21" t="s">
        <v>3484</v>
      </c>
      <c r="D249" s="68" t="s">
        <v>3488</v>
      </c>
      <c r="E249" s="7"/>
      <c r="F249" s="53">
        <v>717</v>
      </c>
      <c r="G249" s="53">
        <v>457</v>
      </c>
      <c r="H249" s="225">
        <f t="shared" si="41"/>
        <v>1174</v>
      </c>
      <c r="I249" s="333">
        <v>2</v>
      </c>
      <c r="J249" s="333">
        <v>2</v>
      </c>
      <c r="K249" s="328">
        <f>SUM(I249:J250)</f>
        <v>4</v>
      </c>
    </row>
    <row r="250" spans="1:11" ht="15.6" customHeight="1">
      <c r="A250" s="334"/>
      <c r="B250" s="332"/>
      <c r="C250" s="21" t="s">
        <v>3484</v>
      </c>
      <c r="D250" s="68" t="s">
        <v>3489</v>
      </c>
      <c r="E250" s="7"/>
      <c r="F250" s="53">
        <v>364</v>
      </c>
      <c r="G250" s="53">
        <v>197</v>
      </c>
      <c r="H250" s="225">
        <f t="shared" si="41"/>
        <v>561</v>
      </c>
      <c r="I250" s="334"/>
      <c r="J250" s="334"/>
      <c r="K250" s="330"/>
    </row>
    <row r="251" spans="1:11" ht="15.6" customHeight="1">
      <c r="A251" s="9"/>
      <c r="B251" s="134"/>
      <c r="C251" s="21"/>
      <c r="D251" s="68"/>
      <c r="E251" s="225" t="s">
        <v>5640</v>
      </c>
      <c r="F251" s="63">
        <f>SUM(F249:F250)</f>
        <v>1081</v>
      </c>
      <c r="G251" s="63">
        <f t="shared" ref="G251:K251" si="62">SUM(G249:G250)</f>
        <v>654</v>
      </c>
      <c r="H251" s="63">
        <f t="shared" si="62"/>
        <v>1735</v>
      </c>
      <c r="I251" s="63">
        <f t="shared" si="62"/>
        <v>2</v>
      </c>
      <c r="J251" s="63">
        <f t="shared" si="62"/>
        <v>2</v>
      </c>
      <c r="K251" s="63">
        <f t="shared" si="62"/>
        <v>4</v>
      </c>
    </row>
    <row r="252" spans="1:11" ht="15.6" customHeight="1">
      <c r="A252" s="333">
        <v>61</v>
      </c>
      <c r="B252" s="331" t="s">
        <v>5586</v>
      </c>
      <c r="C252" s="21" t="s">
        <v>3484</v>
      </c>
      <c r="D252" s="68" t="s">
        <v>3490</v>
      </c>
      <c r="E252" s="7"/>
      <c r="F252" s="53">
        <v>500</v>
      </c>
      <c r="G252" s="53">
        <v>284</v>
      </c>
      <c r="H252" s="225">
        <f t="shared" si="41"/>
        <v>784</v>
      </c>
      <c r="I252" s="333">
        <v>2</v>
      </c>
      <c r="J252" s="333">
        <v>2</v>
      </c>
      <c r="K252" s="328">
        <f>SUM(I252:J255)</f>
        <v>4</v>
      </c>
    </row>
    <row r="253" spans="1:11" ht="15.6" customHeight="1">
      <c r="A253" s="336"/>
      <c r="B253" s="335"/>
      <c r="C253" s="21" t="s">
        <v>3484</v>
      </c>
      <c r="D253" s="68" t="s">
        <v>3491</v>
      </c>
      <c r="E253" s="7"/>
      <c r="F253" s="53">
        <v>215</v>
      </c>
      <c r="G253" s="53">
        <v>125</v>
      </c>
      <c r="H253" s="225">
        <f t="shared" si="41"/>
        <v>340</v>
      </c>
      <c r="I253" s="336"/>
      <c r="J253" s="336"/>
      <c r="K253" s="329"/>
    </row>
    <row r="254" spans="1:11" ht="15.6" customHeight="1">
      <c r="A254" s="336"/>
      <c r="B254" s="335"/>
      <c r="C254" s="21" t="s">
        <v>3484</v>
      </c>
      <c r="D254" s="68" t="s">
        <v>3492</v>
      </c>
      <c r="E254" s="7"/>
      <c r="F254" s="53">
        <v>493</v>
      </c>
      <c r="G254" s="53">
        <v>315</v>
      </c>
      <c r="H254" s="225">
        <f t="shared" si="41"/>
        <v>808</v>
      </c>
      <c r="I254" s="336"/>
      <c r="J254" s="336"/>
      <c r="K254" s="329"/>
    </row>
    <row r="255" spans="1:11" ht="15.6" customHeight="1">
      <c r="A255" s="334"/>
      <c r="B255" s="332"/>
      <c r="C255" s="21" t="s">
        <v>3484</v>
      </c>
      <c r="D255" s="68" t="s">
        <v>3493</v>
      </c>
      <c r="E255" s="7"/>
      <c r="F255" s="54">
        <v>211</v>
      </c>
      <c r="G255" s="54">
        <v>108</v>
      </c>
      <c r="H255" s="225">
        <f t="shared" si="41"/>
        <v>319</v>
      </c>
      <c r="I255" s="334"/>
      <c r="J255" s="334"/>
      <c r="K255" s="330"/>
    </row>
    <row r="256" spans="1:11" ht="15.6" customHeight="1">
      <c r="A256" s="9"/>
      <c r="B256" s="134"/>
      <c r="C256" s="21"/>
      <c r="D256" s="68"/>
      <c r="E256" s="225" t="s">
        <v>5640</v>
      </c>
      <c r="F256" s="64">
        <f>SUM(F252:F255)</f>
        <v>1419</v>
      </c>
      <c r="G256" s="64">
        <f t="shared" ref="G256:K256" si="63">SUM(G252:G255)</f>
        <v>832</v>
      </c>
      <c r="H256" s="64">
        <f t="shared" si="63"/>
        <v>2251</v>
      </c>
      <c r="I256" s="64">
        <f t="shared" si="63"/>
        <v>2</v>
      </c>
      <c r="J256" s="64">
        <f t="shared" si="63"/>
        <v>2</v>
      </c>
      <c r="K256" s="64">
        <f t="shared" si="63"/>
        <v>4</v>
      </c>
    </row>
    <row r="257" spans="1:11" ht="14.45" customHeight="1">
      <c r="A257" s="360">
        <v>62</v>
      </c>
      <c r="B257" s="380"/>
      <c r="C257" s="243" t="s">
        <v>2700</v>
      </c>
      <c r="D257" s="68" t="s">
        <v>2699</v>
      </c>
      <c r="E257" s="7"/>
      <c r="F257" s="81">
        <v>56</v>
      </c>
      <c r="G257" s="81">
        <v>46</v>
      </c>
      <c r="H257" s="225">
        <f>SUM(F257:G257)</f>
        <v>102</v>
      </c>
      <c r="I257" s="360">
        <v>2</v>
      </c>
      <c r="J257" s="360">
        <v>2</v>
      </c>
      <c r="K257" s="363">
        <f>SUM(I257:J257)</f>
        <v>4</v>
      </c>
    </row>
    <row r="258" spans="1:11" s="5" customFormat="1" ht="14.45" customHeight="1">
      <c r="A258" s="362"/>
      <c r="B258" s="381"/>
      <c r="C258" s="243" t="s">
        <v>2700</v>
      </c>
      <c r="D258" s="68" t="s">
        <v>2701</v>
      </c>
      <c r="E258" s="6"/>
      <c r="F258" s="81">
        <v>26</v>
      </c>
      <c r="G258" s="81">
        <v>15</v>
      </c>
      <c r="H258" s="225">
        <f t="shared" ref="H258:H285" si="64">SUM(F258:G258)</f>
        <v>41</v>
      </c>
      <c r="I258" s="362"/>
      <c r="J258" s="362"/>
      <c r="K258" s="374"/>
    </row>
    <row r="259" spans="1:11" ht="14.45" customHeight="1">
      <c r="A259" s="362"/>
      <c r="B259" s="381"/>
      <c r="C259" s="243" t="s">
        <v>2700</v>
      </c>
      <c r="D259" s="68" t="s">
        <v>2702</v>
      </c>
      <c r="E259" s="7"/>
      <c r="F259" s="81">
        <v>35</v>
      </c>
      <c r="G259" s="81">
        <v>28</v>
      </c>
      <c r="H259" s="225">
        <f t="shared" si="64"/>
        <v>63</v>
      </c>
      <c r="I259" s="362"/>
      <c r="J259" s="362"/>
      <c r="K259" s="374"/>
    </row>
    <row r="260" spans="1:11" ht="14.45" customHeight="1">
      <c r="A260" s="362"/>
      <c r="B260" s="381"/>
      <c r="C260" s="243" t="s">
        <v>2700</v>
      </c>
      <c r="D260" s="68" t="s">
        <v>2703</v>
      </c>
      <c r="E260" s="7"/>
      <c r="F260" s="81">
        <v>10</v>
      </c>
      <c r="G260" s="81">
        <v>10</v>
      </c>
      <c r="H260" s="225">
        <f t="shared" si="64"/>
        <v>20</v>
      </c>
      <c r="I260" s="362"/>
      <c r="J260" s="362"/>
      <c r="K260" s="374"/>
    </row>
    <row r="261" spans="1:11" ht="14.45" customHeight="1">
      <c r="A261" s="362"/>
      <c r="B261" s="381"/>
      <c r="C261" s="243" t="s">
        <v>2700</v>
      </c>
      <c r="D261" s="68" t="s">
        <v>2704</v>
      </c>
      <c r="E261" s="7"/>
      <c r="F261" s="81">
        <v>30</v>
      </c>
      <c r="G261" s="81">
        <v>18</v>
      </c>
      <c r="H261" s="225">
        <f t="shared" si="64"/>
        <v>48</v>
      </c>
      <c r="I261" s="362"/>
      <c r="J261" s="362"/>
      <c r="K261" s="374"/>
    </row>
    <row r="262" spans="1:11" ht="14.45" customHeight="1">
      <c r="A262" s="362"/>
      <c r="B262" s="381"/>
      <c r="C262" s="243" t="s">
        <v>2700</v>
      </c>
      <c r="D262" s="68" t="s">
        <v>2705</v>
      </c>
      <c r="E262" s="7"/>
      <c r="F262" s="81">
        <v>21</v>
      </c>
      <c r="G262" s="81">
        <v>14</v>
      </c>
      <c r="H262" s="225">
        <f t="shared" si="64"/>
        <v>35</v>
      </c>
      <c r="I262" s="362"/>
      <c r="J262" s="362"/>
      <c r="K262" s="374"/>
    </row>
    <row r="263" spans="1:11" ht="14.45" customHeight="1">
      <c r="A263" s="362"/>
      <c r="B263" s="381"/>
      <c r="C263" s="243" t="s">
        <v>2707</v>
      </c>
      <c r="D263" s="68" t="s">
        <v>2706</v>
      </c>
      <c r="E263" s="7"/>
      <c r="F263" s="81">
        <v>31</v>
      </c>
      <c r="G263" s="81">
        <v>15</v>
      </c>
      <c r="H263" s="225">
        <f t="shared" si="64"/>
        <v>46</v>
      </c>
      <c r="I263" s="362"/>
      <c r="J263" s="362"/>
      <c r="K263" s="374"/>
    </row>
    <row r="264" spans="1:11" ht="14.45" customHeight="1">
      <c r="A264" s="362"/>
      <c r="B264" s="381"/>
      <c r="C264" s="243" t="s">
        <v>5978</v>
      </c>
      <c r="D264" s="68" t="s">
        <v>2708</v>
      </c>
      <c r="E264" s="7"/>
      <c r="F264" s="81">
        <v>282</v>
      </c>
      <c r="G264" s="81">
        <v>195</v>
      </c>
      <c r="H264" s="225">
        <f t="shared" si="64"/>
        <v>477</v>
      </c>
      <c r="I264" s="362"/>
      <c r="J264" s="362"/>
      <c r="K264" s="374"/>
    </row>
    <row r="265" spans="1:11" ht="14.45" customHeight="1">
      <c r="A265" s="362"/>
      <c r="B265" s="381"/>
      <c r="C265" s="243" t="s">
        <v>5978</v>
      </c>
      <c r="D265" s="68" t="s">
        <v>2709</v>
      </c>
      <c r="E265" s="7"/>
      <c r="F265" s="81">
        <v>249</v>
      </c>
      <c r="G265" s="81">
        <v>176</v>
      </c>
      <c r="H265" s="225">
        <f t="shared" si="64"/>
        <v>425</v>
      </c>
      <c r="I265" s="362"/>
      <c r="J265" s="362"/>
      <c r="K265" s="374"/>
    </row>
    <row r="266" spans="1:11" ht="14.45" customHeight="1">
      <c r="A266" s="361"/>
      <c r="B266" s="382"/>
      <c r="C266" s="243" t="s">
        <v>5978</v>
      </c>
      <c r="D266" s="68" t="s">
        <v>2710</v>
      </c>
      <c r="E266" s="7"/>
      <c r="F266" s="81">
        <v>348</v>
      </c>
      <c r="G266" s="81">
        <v>270</v>
      </c>
      <c r="H266" s="225">
        <f t="shared" si="64"/>
        <v>618</v>
      </c>
      <c r="I266" s="361"/>
      <c r="J266" s="361"/>
      <c r="K266" s="364"/>
    </row>
    <row r="267" spans="1:11" ht="14.45" customHeight="1">
      <c r="A267" s="238"/>
      <c r="B267" s="142"/>
      <c r="C267" s="243"/>
      <c r="D267" s="68"/>
      <c r="E267" s="199" t="s">
        <v>5507</v>
      </c>
      <c r="F267" s="86">
        <f>SUM(F257:F266)</f>
        <v>1088</v>
      </c>
      <c r="G267" s="86">
        <f t="shared" ref="G267:K267" si="65">SUM(G257:G266)</f>
        <v>787</v>
      </c>
      <c r="H267" s="86">
        <f t="shared" si="65"/>
        <v>1875</v>
      </c>
      <c r="I267" s="86">
        <f t="shared" si="65"/>
        <v>2</v>
      </c>
      <c r="J267" s="86">
        <f t="shared" si="65"/>
        <v>2</v>
      </c>
      <c r="K267" s="86">
        <f t="shared" si="65"/>
        <v>4</v>
      </c>
    </row>
    <row r="268" spans="1:11" ht="14.45" customHeight="1">
      <c r="A268" s="360">
        <v>63</v>
      </c>
      <c r="B268" s="357"/>
      <c r="C268" s="243" t="s">
        <v>5979</v>
      </c>
      <c r="D268" s="68" t="s">
        <v>2711</v>
      </c>
      <c r="E268" s="7"/>
      <c r="F268" s="81">
        <v>378</v>
      </c>
      <c r="G268" s="81">
        <v>244</v>
      </c>
      <c r="H268" s="225">
        <f t="shared" si="64"/>
        <v>622</v>
      </c>
      <c r="I268" s="360">
        <v>2</v>
      </c>
      <c r="J268" s="360">
        <v>2</v>
      </c>
      <c r="K268" s="363">
        <f>SUM(I268:J268)</f>
        <v>4</v>
      </c>
    </row>
    <row r="269" spans="1:11" ht="14.45" customHeight="1">
      <c r="A269" s="361"/>
      <c r="B269" s="359"/>
      <c r="C269" s="243" t="s">
        <v>5979</v>
      </c>
      <c r="D269" s="68" t="s">
        <v>2712</v>
      </c>
      <c r="E269" s="7"/>
      <c r="F269" s="81">
        <v>432</v>
      </c>
      <c r="G269" s="81">
        <v>298</v>
      </c>
      <c r="H269" s="225">
        <f t="shared" si="64"/>
        <v>730</v>
      </c>
      <c r="I269" s="361"/>
      <c r="J269" s="361"/>
      <c r="K269" s="364"/>
    </row>
    <row r="270" spans="1:11" ht="14.45" customHeight="1">
      <c r="A270" s="238"/>
      <c r="B270" s="142"/>
      <c r="C270" s="243"/>
      <c r="D270" s="68"/>
      <c r="E270" s="199" t="s">
        <v>5507</v>
      </c>
      <c r="F270" s="86">
        <f>SUM(F268:F269)</f>
        <v>810</v>
      </c>
      <c r="G270" s="86">
        <f t="shared" ref="G270:K270" si="66">SUM(G268:G269)</f>
        <v>542</v>
      </c>
      <c r="H270" s="86">
        <f t="shared" si="66"/>
        <v>1352</v>
      </c>
      <c r="I270" s="86">
        <f t="shared" si="66"/>
        <v>2</v>
      </c>
      <c r="J270" s="86">
        <f t="shared" si="66"/>
        <v>2</v>
      </c>
      <c r="K270" s="86">
        <f t="shared" si="66"/>
        <v>4</v>
      </c>
    </row>
    <row r="271" spans="1:11" ht="14.45" customHeight="1">
      <c r="A271" s="360">
        <v>64</v>
      </c>
      <c r="B271" s="357"/>
      <c r="C271" s="243" t="s">
        <v>5980</v>
      </c>
      <c r="D271" s="68" t="s">
        <v>2713</v>
      </c>
      <c r="E271" s="7"/>
      <c r="F271" s="81">
        <v>314</v>
      </c>
      <c r="G271" s="81">
        <v>204</v>
      </c>
      <c r="H271" s="225">
        <f t="shared" si="64"/>
        <v>518</v>
      </c>
      <c r="I271" s="360">
        <v>2</v>
      </c>
      <c r="J271" s="360">
        <v>2</v>
      </c>
      <c r="K271" s="363">
        <f>SUM(I271:J271)</f>
        <v>4</v>
      </c>
    </row>
    <row r="272" spans="1:11" ht="14.45" customHeight="1">
      <c r="A272" s="362"/>
      <c r="B272" s="358"/>
      <c r="C272" s="243" t="s">
        <v>5980</v>
      </c>
      <c r="D272" s="68" t="s">
        <v>2714</v>
      </c>
      <c r="E272" s="7"/>
      <c r="F272" s="81">
        <v>469</v>
      </c>
      <c r="G272" s="81">
        <v>319</v>
      </c>
      <c r="H272" s="225">
        <f t="shared" si="64"/>
        <v>788</v>
      </c>
      <c r="I272" s="362"/>
      <c r="J272" s="362"/>
      <c r="K272" s="374"/>
    </row>
    <row r="273" spans="1:11" ht="14.45" customHeight="1">
      <c r="A273" s="361"/>
      <c r="B273" s="359"/>
      <c r="C273" s="243" t="s">
        <v>5980</v>
      </c>
      <c r="D273" s="68" t="s">
        <v>2715</v>
      </c>
      <c r="E273" s="7"/>
      <c r="F273" s="81">
        <v>383</v>
      </c>
      <c r="G273" s="81">
        <v>309</v>
      </c>
      <c r="H273" s="225">
        <f t="shared" si="64"/>
        <v>692</v>
      </c>
      <c r="I273" s="361"/>
      <c r="J273" s="361"/>
      <c r="K273" s="364"/>
    </row>
    <row r="274" spans="1:11" ht="14.45" customHeight="1">
      <c r="A274" s="238"/>
      <c r="B274" s="142"/>
      <c r="C274" s="243"/>
      <c r="D274" s="68"/>
      <c r="E274" s="199" t="s">
        <v>5507</v>
      </c>
      <c r="F274" s="86">
        <f>SUM(F271:F273)</f>
        <v>1166</v>
      </c>
      <c r="G274" s="86">
        <f t="shared" ref="G274:K274" si="67">SUM(G271:G273)</f>
        <v>832</v>
      </c>
      <c r="H274" s="86">
        <f t="shared" si="67"/>
        <v>1998</v>
      </c>
      <c r="I274" s="86">
        <f t="shared" si="67"/>
        <v>2</v>
      </c>
      <c r="J274" s="86">
        <f t="shared" si="67"/>
        <v>2</v>
      </c>
      <c r="K274" s="86">
        <f t="shared" si="67"/>
        <v>4</v>
      </c>
    </row>
    <row r="275" spans="1:11" ht="14.45" customHeight="1">
      <c r="A275" s="360">
        <v>65</v>
      </c>
      <c r="B275" s="357"/>
      <c r="C275" s="243" t="s">
        <v>5980</v>
      </c>
      <c r="D275" s="68" t="s">
        <v>2716</v>
      </c>
      <c r="E275" s="7"/>
      <c r="F275" s="81">
        <v>264</v>
      </c>
      <c r="G275" s="81">
        <v>190</v>
      </c>
      <c r="H275" s="225">
        <f t="shared" si="64"/>
        <v>454</v>
      </c>
      <c r="I275" s="360">
        <v>2</v>
      </c>
      <c r="J275" s="360">
        <v>2</v>
      </c>
      <c r="K275" s="363">
        <f>SUM(I275:J275)</f>
        <v>4</v>
      </c>
    </row>
    <row r="276" spans="1:11" ht="14.45" customHeight="1">
      <c r="A276" s="361"/>
      <c r="B276" s="359"/>
      <c r="C276" s="243" t="s">
        <v>5980</v>
      </c>
      <c r="D276" s="68" t="s">
        <v>2717</v>
      </c>
      <c r="E276" s="7"/>
      <c r="F276" s="81">
        <v>519</v>
      </c>
      <c r="G276" s="81">
        <v>364</v>
      </c>
      <c r="H276" s="225">
        <f t="shared" si="64"/>
        <v>883</v>
      </c>
      <c r="I276" s="361"/>
      <c r="J276" s="361"/>
      <c r="K276" s="364"/>
    </row>
    <row r="277" spans="1:11" ht="14.45" customHeight="1">
      <c r="A277" s="238"/>
      <c r="B277" s="142"/>
      <c r="C277" s="243"/>
      <c r="D277" s="68"/>
      <c r="E277" s="199" t="s">
        <v>5507</v>
      </c>
      <c r="F277" s="86">
        <f>SUM(F275:F276)</f>
        <v>783</v>
      </c>
      <c r="G277" s="86">
        <f t="shared" ref="G277:K277" si="68">SUM(G275:G276)</f>
        <v>554</v>
      </c>
      <c r="H277" s="86">
        <f t="shared" si="68"/>
        <v>1337</v>
      </c>
      <c r="I277" s="86">
        <f t="shared" si="68"/>
        <v>2</v>
      </c>
      <c r="J277" s="86">
        <f t="shared" si="68"/>
        <v>2</v>
      </c>
      <c r="K277" s="86">
        <f t="shared" si="68"/>
        <v>4</v>
      </c>
    </row>
    <row r="278" spans="1:11" ht="14.45" customHeight="1">
      <c r="A278" s="360">
        <v>66</v>
      </c>
      <c r="B278" s="357"/>
      <c r="C278" s="243" t="s">
        <v>5980</v>
      </c>
      <c r="D278" s="68" t="s">
        <v>2718</v>
      </c>
      <c r="E278" s="7"/>
      <c r="F278" s="81">
        <v>461</v>
      </c>
      <c r="G278" s="81">
        <v>353</v>
      </c>
      <c r="H278" s="225">
        <f t="shared" si="64"/>
        <v>814</v>
      </c>
      <c r="I278" s="360">
        <v>2</v>
      </c>
      <c r="J278" s="360">
        <v>2</v>
      </c>
      <c r="K278" s="363">
        <f>SUM(I278:J278)</f>
        <v>4</v>
      </c>
    </row>
    <row r="279" spans="1:11" ht="14.45" customHeight="1">
      <c r="A279" s="362"/>
      <c r="B279" s="358"/>
      <c r="C279" s="243" t="s">
        <v>5980</v>
      </c>
      <c r="D279" s="68" t="s">
        <v>2719</v>
      </c>
      <c r="E279" s="7"/>
      <c r="F279" s="81">
        <v>342</v>
      </c>
      <c r="G279" s="81">
        <v>242</v>
      </c>
      <c r="H279" s="225">
        <f t="shared" si="64"/>
        <v>584</v>
      </c>
      <c r="I279" s="362"/>
      <c r="J279" s="362"/>
      <c r="K279" s="374"/>
    </row>
    <row r="280" spans="1:11" ht="14.45" customHeight="1">
      <c r="A280" s="362"/>
      <c r="B280" s="358"/>
      <c r="C280" s="243" t="s">
        <v>5980</v>
      </c>
      <c r="D280" s="68" t="s">
        <v>2720</v>
      </c>
      <c r="E280" s="7"/>
      <c r="F280" s="81">
        <v>407</v>
      </c>
      <c r="G280" s="81">
        <v>282</v>
      </c>
      <c r="H280" s="225">
        <f t="shared" si="64"/>
        <v>689</v>
      </c>
      <c r="I280" s="362"/>
      <c r="J280" s="362"/>
      <c r="K280" s="374"/>
    </row>
    <row r="281" spans="1:11" ht="14.45" customHeight="1">
      <c r="A281" s="361"/>
      <c r="B281" s="359"/>
      <c r="C281" s="243" t="s">
        <v>5980</v>
      </c>
      <c r="D281" s="68" t="s">
        <v>2721</v>
      </c>
      <c r="E281" s="7"/>
      <c r="F281" s="81">
        <v>251</v>
      </c>
      <c r="G281" s="81">
        <v>161</v>
      </c>
      <c r="H281" s="225">
        <f t="shared" si="64"/>
        <v>412</v>
      </c>
      <c r="I281" s="361"/>
      <c r="J281" s="361"/>
      <c r="K281" s="364"/>
    </row>
    <row r="282" spans="1:11" ht="14.45" customHeight="1">
      <c r="A282" s="238"/>
      <c r="B282" s="142"/>
      <c r="C282" s="243"/>
      <c r="D282" s="68"/>
      <c r="E282" s="199" t="s">
        <v>5507</v>
      </c>
      <c r="F282" s="86">
        <f>SUM(F278:F281)</f>
        <v>1461</v>
      </c>
      <c r="G282" s="86">
        <f t="shared" ref="G282:K282" si="69">SUM(G278:G281)</f>
        <v>1038</v>
      </c>
      <c r="H282" s="86">
        <f t="shared" si="69"/>
        <v>2499</v>
      </c>
      <c r="I282" s="86">
        <f t="shared" si="69"/>
        <v>2</v>
      </c>
      <c r="J282" s="86">
        <f t="shared" si="69"/>
        <v>2</v>
      </c>
      <c r="K282" s="86">
        <f t="shared" si="69"/>
        <v>4</v>
      </c>
    </row>
    <row r="283" spans="1:11" ht="14.45" customHeight="1">
      <c r="A283" s="360">
        <v>67</v>
      </c>
      <c r="B283" s="357"/>
      <c r="C283" s="243" t="s">
        <v>5980</v>
      </c>
      <c r="D283" s="68" t="s">
        <v>2722</v>
      </c>
      <c r="E283" s="7"/>
      <c r="F283" s="81">
        <v>381</v>
      </c>
      <c r="G283" s="81">
        <v>267</v>
      </c>
      <c r="H283" s="225">
        <f t="shared" si="64"/>
        <v>648</v>
      </c>
      <c r="I283" s="360">
        <v>2</v>
      </c>
      <c r="J283" s="360">
        <v>2</v>
      </c>
      <c r="K283" s="363">
        <f>SUM(I283:J283)</f>
        <v>4</v>
      </c>
    </row>
    <row r="284" spans="1:11" ht="14.45" customHeight="1">
      <c r="A284" s="362"/>
      <c r="B284" s="358"/>
      <c r="C284" s="243" t="s">
        <v>5980</v>
      </c>
      <c r="D284" s="68" t="s">
        <v>2723</v>
      </c>
      <c r="E284" s="7"/>
      <c r="F284" s="81">
        <v>295</v>
      </c>
      <c r="G284" s="81">
        <v>222</v>
      </c>
      <c r="H284" s="225">
        <f t="shared" si="64"/>
        <v>517</v>
      </c>
      <c r="I284" s="362"/>
      <c r="J284" s="362"/>
      <c r="K284" s="374"/>
    </row>
    <row r="285" spans="1:11" ht="14.45" customHeight="1">
      <c r="A285" s="361"/>
      <c r="B285" s="359"/>
      <c r="C285" s="243" t="s">
        <v>5980</v>
      </c>
      <c r="D285" s="68" t="s">
        <v>2724</v>
      </c>
      <c r="E285" s="7"/>
      <c r="F285" s="82">
        <v>653</v>
      </c>
      <c r="G285" s="82">
        <v>480</v>
      </c>
      <c r="H285" s="225">
        <f t="shared" si="64"/>
        <v>1133</v>
      </c>
      <c r="I285" s="361"/>
      <c r="J285" s="361"/>
      <c r="K285" s="364"/>
    </row>
    <row r="286" spans="1:11" ht="14.45" customHeight="1">
      <c r="A286" s="238"/>
      <c r="B286" s="135"/>
      <c r="C286" s="243"/>
      <c r="D286" s="68"/>
      <c r="E286" s="199" t="s">
        <v>5507</v>
      </c>
      <c r="F286" s="87">
        <f>SUM(F283:F285)</f>
        <v>1329</v>
      </c>
      <c r="G286" s="87">
        <f t="shared" ref="G286:K286" si="70">SUM(G283:G285)</f>
        <v>969</v>
      </c>
      <c r="H286" s="87">
        <f t="shared" si="70"/>
        <v>2298</v>
      </c>
      <c r="I286" s="87">
        <f t="shared" si="70"/>
        <v>2</v>
      </c>
      <c r="J286" s="87">
        <f t="shared" si="70"/>
        <v>2</v>
      </c>
      <c r="K286" s="87">
        <f t="shared" si="70"/>
        <v>4</v>
      </c>
    </row>
    <row r="287" spans="1:11" ht="19.149999999999999" customHeight="1">
      <c r="A287" s="371">
        <v>68</v>
      </c>
      <c r="B287" s="365" t="s">
        <v>5641</v>
      </c>
      <c r="C287" s="243" t="s">
        <v>2726</v>
      </c>
      <c r="D287" s="68" t="s">
        <v>2725</v>
      </c>
      <c r="E287" s="7"/>
      <c r="F287" s="81">
        <v>424</v>
      </c>
      <c r="G287" s="81">
        <v>264</v>
      </c>
      <c r="H287" s="225">
        <f t="shared" ref="H287:H309" si="71">SUM(F287:G287)</f>
        <v>688</v>
      </c>
      <c r="I287" s="353">
        <v>2</v>
      </c>
      <c r="J287" s="353">
        <v>2</v>
      </c>
      <c r="K287" s="328">
        <f t="shared" ref="K287" si="72">SUM(I287:J289)</f>
        <v>4</v>
      </c>
    </row>
    <row r="288" spans="1:11" ht="19.149999999999999" customHeight="1">
      <c r="A288" s="372"/>
      <c r="B288" s="366"/>
      <c r="C288" s="243" t="s">
        <v>2726</v>
      </c>
      <c r="D288" s="68" t="s">
        <v>2727</v>
      </c>
      <c r="E288" s="7"/>
      <c r="F288" s="81">
        <v>301</v>
      </c>
      <c r="G288" s="81">
        <v>183</v>
      </c>
      <c r="H288" s="225">
        <f t="shared" si="71"/>
        <v>484</v>
      </c>
      <c r="I288" s="354"/>
      <c r="J288" s="354"/>
      <c r="K288" s="329"/>
    </row>
    <row r="289" spans="1:11" ht="19.149999999999999" customHeight="1">
      <c r="A289" s="373"/>
      <c r="B289" s="367"/>
      <c r="C289" s="243" t="s">
        <v>2726</v>
      </c>
      <c r="D289" s="68" t="s">
        <v>2728</v>
      </c>
      <c r="E289" s="7"/>
      <c r="F289" s="81">
        <v>190</v>
      </c>
      <c r="G289" s="81">
        <v>124</v>
      </c>
      <c r="H289" s="225">
        <f t="shared" si="71"/>
        <v>314</v>
      </c>
      <c r="I289" s="355"/>
      <c r="J289" s="355"/>
      <c r="K289" s="330"/>
    </row>
    <row r="290" spans="1:11" ht="19.149999999999999" customHeight="1">
      <c r="A290" s="239"/>
      <c r="B290" s="135"/>
      <c r="C290" s="243"/>
      <c r="D290" s="68"/>
      <c r="E290" s="199" t="s">
        <v>5507</v>
      </c>
      <c r="F290" s="86">
        <f>SUM(F287:F289)</f>
        <v>915</v>
      </c>
      <c r="G290" s="86">
        <f t="shared" ref="G290:K290" si="73">SUM(G287:G289)</f>
        <v>571</v>
      </c>
      <c r="H290" s="86">
        <f t="shared" si="73"/>
        <v>1486</v>
      </c>
      <c r="I290" s="86">
        <f t="shared" si="73"/>
        <v>2</v>
      </c>
      <c r="J290" s="86">
        <f t="shared" si="73"/>
        <v>2</v>
      </c>
      <c r="K290" s="86">
        <f t="shared" si="73"/>
        <v>4</v>
      </c>
    </row>
    <row r="291" spans="1:11" ht="19.149999999999999" customHeight="1">
      <c r="A291" s="360">
        <v>69</v>
      </c>
      <c r="B291" s="365" t="s">
        <v>5641</v>
      </c>
      <c r="C291" s="243" t="s">
        <v>2726</v>
      </c>
      <c r="D291" s="68" t="s">
        <v>2729</v>
      </c>
      <c r="E291" s="7"/>
      <c r="F291" s="81">
        <v>372</v>
      </c>
      <c r="G291" s="81">
        <v>208</v>
      </c>
      <c r="H291" s="225">
        <f t="shared" si="71"/>
        <v>580</v>
      </c>
      <c r="I291" s="368">
        <v>2</v>
      </c>
      <c r="J291" s="368">
        <v>2</v>
      </c>
      <c r="K291" s="350">
        <f t="shared" ref="K291" si="74">SUM(I291:J293)</f>
        <v>4</v>
      </c>
    </row>
    <row r="292" spans="1:11" ht="19.149999999999999" customHeight="1">
      <c r="A292" s="362"/>
      <c r="B292" s="366"/>
      <c r="C292" s="21" t="s">
        <v>2726</v>
      </c>
      <c r="D292" s="68" t="s">
        <v>2730</v>
      </c>
      <c r="E292" s="7"/>
      <c r="F292" s="81">
        <v>390</v>
      </c>
      <c r="G292" s="81">
        <v>286</v>
      </c>
      <c r="H292" s="225">
        <f t="shared" si="71"/>
        <v>676</v>
      </c>
      <c r="I292" s="369"/>
      <c r="J292" s="369"/>
      <c r="K292" s="351"/>
    </row>
    <row r="293" spans="1:11" ht="19.149999999999999" customHeight="1">
      <c r="A293" s="361"/>
      <c r="B293" s="367"/>
      <c r="C293" s="21" t="s">
        <v>2732</v>
      </c>
      <c r="D293" s="68" t="s">
        <v>2731</v>
      </c>
      <c r="E293" s="7"/>
      <c r="F293" s="81">
        <v>587</v>
      </c>
      <c r="G293" s="81">
        <v>404</v>
      </c>
      <c r="H293" s="225">
        <f t="shared" si="71"/>
        <v>991</v>
      </c>
      <c r="I293" s="370"/>
      <c r="J293" s="370"/>
      <c r="K293" s="352"/>
    </row>
    <row r="294" spans="1:11" ht="20.45" customHeight="1">
      <c r="A294" s="238"/>
      <c r="B294" s="135"/>
      <c r="C294" s="21"/>
      <c r="D294" s="68"/>
      <c r="E294" s="199" t="s">
        <v>5507</v>
      </c>
      <c r="F294" s="86">
        <f>SUM(F291:F293)</f>
        <v>1349</v>
      </c>
      <c r="G294" s="86">
        <f t="shared" ref="G294:K294" si="75">SUM(G291:G293)</f>
        <v>898</v>
      </c>
      <c r="H294" s="86">
        <f t="shared" si="75"/>
        <v>2247</v>
      </c>
      <c r="I294" s="86">
        <f t="shared" si="75"/>
        <v>2</v>
      </c>
      <c r="J294" s="86">
        <f t="shared" si="75"/>
        <v>2</v>
      </c>
      <c r="K294" s="86">
        <f t="shared" si="75"/>
        <v>4</v>
      </c>
    </row>
    <row r="295" spans="1:11" ht="19.149999999999999" customHeight="1">
      <c r="A295" s="371">
        <v>70</v>
      </c>
      <c r="B295" s="365" t="s">
        <v>5642</v>
      </c>
      <c r="C295" s="21" t="s">
        <v>2734</v>
      </c>
      <c r="D295" s="68" t="s">
        <v>2733</v>
      </c>
      <c r="E295" s="7"/>
      <c r="F295" s="81">
        <v>232</v>
      </c>
      <c r="G295" s="81">
        <v>132</v>
      </c>
      <c r="H295" s="225">
        <f t="shared" si="71"/>
        <v>364</v>
      </c>
      <c r="I295" s="353">
        <v>2</v>
      </c>
      <c r="J295" s="353">
        <v>2</v>
      </c>
      <c r="K295" s="328">
        <f t="shared" ref="K295" si="76">SUM(I295:J299)</f>
        <v>4</v>
      </c>
    </row>
    <row r="296" spans="1:11" ht="19.149999999999999" customHeight="1">
      <c r="A296" s="372"/>
      <c r="B296" s="366"/>
      <c r="C296" s="21" t="s">
        <v>2734</v>
      </c>
      <c r="D296" s="68" t="s">
        <v>2735</v>
      </c>
      <c r="E296" s="7"/>
      <c r="F296" s="81">
        <v>289</v>
      </c>
      <c r="G296" s="81">
        <v>174</v>
      </c>
      <c r="H296" s="225">
        <f t="shared" si="71"/>
        <v>463</v>
      </c>
      <c r="I296" s="354"/>
      <c r="J296" s="354"/>
      <c r="K296" s="329"/>
    </row>
    <row r="297" spans="1:11" ht="19.149999999999999" customHeight="1">
      <c r="A297" s="372"/>
      <c r="B297" s="366"/>
      <c r="C297" s="21" t="s">
        <v>2734</v>
      </c>
      <c r="D297" s="68" t="s">
        <v>2736</v>
      </c>
      <c r="E297" s="7"/>
      <c r="F297" s="81">
        <v>354</v>
      </c>
      <c r="G297" s="81">
        <v>195</v>
      </c>
      <c r="H297" s="225">
        <f t="shared" si="71"/>
        <v>549</v>
      </c>
      <c r="I297" s="354"/>
      <c r="J297" s="354"/>
      <c r="K297" s="329"/>
    </row>
    <row r="298" spans="1:11" ht="19.149999999999999" customHeight="1">
      <c r="A298" s="372"/>
      <c r="B298" s="366"/>
      <c r="C298" s="21" t="s">
        <v>2734</v>
      </c>
      <c r="D298" s="68" t="s">
        <v>2737</v>
      </c>
      <c r="E298" s="7"/>
      <c r="F298" s="81">
        <v>346</v>
      </c>
      <c r="G298" s="81">
        <v>178</v>
      </c>
      <c r="H298" s="225">
        <f t="shared" si="71"/>
        <v>524</v>
      </c>
      <c r="I298" s="354"/>
      <c r="J298" s="354"/>
      <c r="K298" s="329"/>
    </row>
    <row r="299" spans="1:11" ht="19.149999999999999" customHeight="1">
      <c r="A299" s="373"/>
      <c r="B299" s="367"/>
      <c r="C299" s="21" t="s">
        <v>2734</v>
      </c>
      <c r="D299" s="68" t="s">
        <v>2738</v>
      </c>
      <c r="E299" s="7"/>
      <c r="F299" s="81">
        <v>166</v>
      </c>
      <c r="G299" s="81">
        <v>66</v>
      </c>
      <c r="H299" s="225">
        <f t="shared" si="71"/>
        <v>232</v>
      </c>
      <c r="I299" s="355"/>
      <c r="J299" s="355"/>
      <c r="K299" s="330"/>
    </row>
    <row r="300" spans="1:11" ht="30.6" customHeight="1">
      <c r="A300" s="239"/>
      <c r="B300" s="135"/>
      <c r="C300" s="21"/>
      <c r="D300" s="68"/>
      <c r="E300" s="199" t="s">
        <v>5507</v>
      </c>
      <c r="F300" s="86">
        <f>SUM(F295:F299)</f>
        <v>1387</v>
      </c>
      <c r="G300" s="86">
        <f t="shared" ref="G300:K300" si="77">SUM(G295:G299)</f>
        <v>745</v>
      </c>
      <c r="H300" s="86">
        <f t="shared" si="77"/>
        <v>2132</v>
      </c>
      <c r="I300" s="86">
        <f t="shared" si="77"/>
        <v>2</v>
      </c>
      <c r="J300" s="86">
        <f t="shared" si="77"/>
        <v>2</v>
      </c>
      <c r="K300" s="86">
        <f t="shared" si="77"/>
        <v>4</v>
      </c>
    </row>
    <row r="301" spans="1:11" ht="19.149999999999999" customHeight="1">
      <c r="A301" s="360">
        <v>71</v>
      </c>
      <c r="B301" s="365" t="s">
        <v>5643</v>
      </c>
      <c r="C301" s="21" t="s">
        <v>2740</v>
      </c>
      <c r="D301" s="68" t="s">
        <v>2739</v>
      </c>
      <c r="E301" s="7"/>
      <c r="F301" s="81">
        <v>19</v>
      </c>
      <c r="G301" s="81">
        <v>9</v>
      </c>
      <c r="H301" s="225">
        <f t="shared" si="71"/>
        <v>28</v>
      </c>
      <c r="I301" s="368">
        <v>2</v>
      </c>
      <c r="J301" s="368">
        <v>2</v>
      </c>
      <c r="K301" s="350">
        <f t="shared" ref="K301" si="78">SUM(I301:J304)</f>
        <v>4</v>
      </c>
    </row>
    <row r="302" spans="1:11" ht="19.149999999999999" customHeight="1">
      <c r="A302" s="362"/>
      <c r="B302" s="366"/>
      <c r="C302" s="21" t="s">
        <v>2740</v>
      </c>
      <c r="D302" s="68" t="s">
        <v>2741</v>
      </c>
      <c r="E302" s="7"/>
      <c r="F302" s="81">
        <v>642</v>
      </c>
      <c r="G302" s="81">
        <v>359</v>
      </c>
      <c r="H302" s="225">
        <f t="shared" si="71"/>
        <v>1001</v>
      </c>
      <c r="I302" s="369"/>
      <c r="J302" s="369"/>
      <c r="K302" s="351"/>
    </row>
    <row r="303" spans="1:11" ht="19.149999999999999" customHeight="1">
      <c r="A303" s="362"/>
      <c r="B303" s="366"/>
      <c r="C303" s="21" t="s">
        <v>2743</v>
      </c>
      <c r="D303" s="68" t="s">
        <v>2742</v>
      </c>
      <c r="E303" s="7"/>
      <c r="F303" s="81">
        <v>338</v>
      </c>
      <c r="G303" s="81">
        <v>175</v>
      </c>
      <c r="H303" s="225">
        <f t="shared" si="71"/>
        <v>513</v>
      </c>
      <c r="I303" s="369"/>
      <c r="J303" s="369"/>
      <c r="K303" s="351"/>
    </row>
    <row r="304" spans="1:11" ht="19.149999999999999" customHeight="1">
      <c r="A304" s="361"/>
      <c r="B304" s="367"/>
      <c r="C304" s="21" t="s">
        <v>2745</v>
      </c>
      <c r="D304" s="68" t="s">
        <v>2744</v>
      </c>
      <c r="E304" s="7"/>
      <c r="F304" s="81">
        <v>434</v>
      </c>
      <c r="G304" s="81">
        <v>289</v>
      </c>
      <c r="H304" s="225">
        <f t="shared" si="71"/>
        <v>723</v>
      </c>
      <c r="I304" s="370"/>
      <c r="J304" s="370"/>
      <c r="K304" s="352"/>
    </row>
    <row r="305" spans="1:11" ht="19.149999999999999" customHeight="1">
      <c r="A305" s="239"/>
      <c r="B305" s="135"/>
      <c r="C305" s="21"/>
      <c r="D305" s="68"/>
      <c r="E305" s="199" t="s">
        <v>5507</v>
      </c>
      <c r="F305" s="86">
        <f>SUM(F301:F304)</f>
        <v>1433</v>
      </c>
      <c r="G305" s="86">
        <f t="shared" ref="G305:K305" si="79">SUM(G301:G304)</f>
        <v>832</v>
      </c>
      <c r="H305" s="86">
        <f t="shared" si="79"/>
        <v>2265</v>
      </c>
      <c r="I305" s="86">
        <f t="shared" si="79"/>
        <v>2</v>
      </c>
      <c r="J305" s="86">
        <f t="shared" si="79"/>
        <v>2</v>
      </c>
      <c r="K305" s="86">
        <f t="shared" si="79"/>
        <v>4</v>
      </c>
    </row>
    <row r="306" spans="1:11" ht="19.149999999999999" customHeight="1">
      <c r="A306" s="360">
        <v>72</v>
      </c>
      <c r="B306" s="365" t="s">
        <v>5643</v>
      </c>
      <c r="C306" s="21" t="s">
        <v>2745</v>
      </c>
      <c r="D306" s="68" t="s">
        <v>2746</v>
      </c>
      <c r="E306" s="7"/>
      <c r="F306" s="81">
        <v>659</v>
      </c>
      <c r="G306" s="81">
        <v>462</v>
      </c>
      <c r="H306" s="225">
        <f t="shared" si="71"/>
        <v>1121</v>
      </c>
      <c r="I306" s="368">
        <v>2</v>
      </c>
      <c r="J306" s="368">
        <v>2</v>
      </c>
      <c r="K306" s="350">
        <f t="shared" ref="K306" si="80">SUM(I306:J309)</f>
        <v>4</v>
      </c>
    </row>
    <row r="307" spans="1:11" ht="19.149999999999999" customHeight="1">
      <c r="A307" s="362"/>
      <c r="B307" s="366"/>
      <c r="C307" s="21" t="s">
        <v>2745</v>
      </c>
      <c r="D307" s="68" t="s">
        <v>2747</v>
      </c>
      <c r="E307" s="7"/>
      <c r="F307" s="81">
        <v>138</v>
      </c>
      <c r="G307" s="81">
        <v>77</v>
      </c>
      <c r="H307" s="225">
        <f t="shared" si="71"/>
        <v>215</v>
      </c>
      <c r="I307" s="369"/>
      <c r="J307" s="369"/>
      <c r="K307" s="351"/>
    </row>
    <row r="308" spans="1:11" ht="19.149999999999999" customHeight="1">
      <c r="A308" s="362"/>
      <c r="B308" s="366"/>
      <c r="C308" s="21" t="s">
        <v>2745</v>
      </c>
      <c r="D308" s="68" t="s">
        <v>2748</v>
      </c>
      <c r="E308" s="7"/>
      <c r="F308" s="81">
        <v>145</v>
      </c>
      <c r="G308" s="81">
        <v>97</v>
      </c>
      <c r="H308" s="225">
        <f t="shared" si="71"/>
        <v>242</v>
      </c>
      <c r="I308" s="369"/>
      <c r="J308" s="369"/>
      <c r="K308" s="351"/>
    </row>
    <row r="309" spans="1:11" ht="19.149999999999999" customHeight="1">
      <c r="A309" s="361"/>
      <c r="B309" s="367"/>
      <c r="C309" s="21" t="s">
        <v>2745</v>
      </c>
      <c r="D309" s="68" t="s">
        <v>2749</v>
      </c>
      <c r="E309" s="7"/>
      <c r="F309" s="81">
        <v>31</v>
      </c>
      <c r="G309" s="81">
        <v>18</v>
      </c>
      <c r="H309" s="225">
        <f t="shared" si="71"/>
        <v>49</v>
      </c>
      <c r="I309" s="370"/>
      <c r="J309" s="370"/>
      <c r="K309" s="352"/>
    </row>
    <row r="310" spans="1:11" ht="19.149999999999999" customHeight="1">
      <c r="A310" s="239"/>
      <c r="B310" s="135"/>
      <c r="C310" s="21"/>
      <c r="D310" s="68"/>
      <c r="E310" s="199" t="s">
        <v>5507</v>
      </c>
      <c r="F310" s="86">
        <f>SUM(F306:F309)</f>
        <v>973</v>
      </c>
      <c r="G310" s="86">
        <f t="shared" ref="G310:K310" si="81">SUM(G306:G309)</f>
        <v>654</v>
      </c>
      <c r="H310" s="86">
        <f t="shared" si="81"/>
        <v>1627</v>
      </c>
      <c r="I310" s="86">
        <f t="shared" si="81"/>
        <v>2</v>
      </c>
      <c r="J310" s="86">
        <f t="shared" si="81"/>
        <v>2</v>
      </c>
      <c r="K310" s="86">
        <f t="shared" si="81"/>
        <v>4</v>
      </c>
    </row>
    <row r="311" spans="1:11" ht="30" customHeight="1">
      <c r="A311" s="344" t="s">
        <v>5226</v>
      </c>
      <c r="B311" s="345"/>
      <c r="C311" s="345"/>
      <c r="D311" s="346"/>
      <c r="E311" s="7"/>
      <c r="F311" s="225">
        <f>SUM(F310,F305,F300,F294,F290,F286,F282,F277,F274,F270,F267,F256,F251,F248,F245,F242,F239,F236,F233,F230,F227,F224,F220,F216,F211,F206,F200,F196,F192,F189,F185,F181,F177,F170,F166,F161,F158,F154,F150,F146,F141,F137,F133,F128,F123,F118,F115,F113,F108,F105,F101,F97,F94,F90,F85,F81,F76,F73,F70,F67,F62,F59,F56,F50,F44,F36,F30,F24,F17,F13,F9,F6)</f>
        <v>79894</v>
      </c>
      <c r="G311" s="272">
        <f t="shared" ref="G311:K311" si="82">SUM(G310,G305,G300,G294,G290,G286,G282,G277,G274,G270,G267,G256,G251,G248,G245,G242,G239,G236,G233,G230,G227,G224,G220,G216,G211,G206,G200,G196,G192,G189,G185,G181,G177,G170,G166,G161,G158,G154,G150,G146,G141,G137,G133,G128,G123,G118,G115,G113,G108,G105,G101,G97,G94,G90,G85,G81,G76,G73,G70,G67,G62,G59,G56,G50,G44,G36,G30,G24,G17,G13,G9,G6)</f>
        <v>52802</v>
      </c>
      <c r="H311" s="272">
        <f t="shared" si="82"/>
        <v>132696</v>
      </c>
      <c r="I311" s="272">
        <f t="shared" si="82"/>
        <v>144</v>
      </c>
      <c r="J311" s="272">
        <f t="shared" si="82"/>
        <v>144</v>
      </c>
      <c r="K311" s="272">
        <f t="shared" si="82"/>
        <v>288</v>
      </c>
    </row>
  </sheetData>
  <mergeCells count="359">
    <mergeCell ref="A306:A309"/>
    <mergeCell ref="B306:B309"/>
    <mergeCell ref="I306:I309"/>
    <mergeCell ref="J306:J309"/>
    <mergeCell ref="K306:K309"/>
    <mergeCell ref="A295:A299"/>
    <mergeCell ref="B295:B299"/>
    <mergeCell ref="I295:I299"/>
    <mergeCell ref="J295:J299"/>
    <mergeCell ref="K295:K299"/>
    <mergeCell ref="A301:A304"/>
    <mergeCell ref="B301:B304"/>
    <mergeCell ref="I301:I304"/>
    <mergeCell ref="J301:J304"/>
    <mergeCell ref="K301:K304"/>
    <mergeCell ref="A287:A289"/>
    <mergeCell ref="B287:B289"/>
    <mergeCell ref="I287:I289"/>
    <mergeCell ref="J287:J289"/>
    <mergeCell ref="K287:K289"/>
    <mergeCell ref="A291:A293"/>
    <mergeCell ref="B291:B293"/>
    <mergeCell ref="I291:I293"/>
    <mergeCell ref="J291:J293"/>
    <mergeCell ref="K291:K293"/>
    <mergeCell ref="A278:A281"/>
    <mergeCell ref="B278:B281"/>
    <mergeCell ref="I278:I281"/>
    <mergeCell ref="J278:J281"/>
    <mergeCell ref="K278:K281"/>
    <mergeCell ref="A283:A285"/>
    <mergeCell ref="B283:B285"/>
    <mergeCell ref="I283:I285"/>
    <mergeCell ref="J283:J285"/>
    <mergeCell ref="K283:K285"/>
    <mergeCell ref="J257:J266"/>
    <mergeCell ref="K257:K266"/>
    <mergeCell ref="A275:A276"/>
    <mergeCell ref="B275:B276"/>
    <mergeCell ref="I275:I276"/>
    <mergeCell ref="J275:J276"/>
    <mergeCell ref="K275:K276"/>
    <mergeCell ref="A268:A269"/>
    <mergeCell ref="B268:B269"/>
    <mergeCell ref="I268:I269"/>
    <mergeCell ref="J268:J269"/>
    <mergeCell ref="K268:K269"/>
    <mergeCell ref="A271:A273"/>
    <mergeCell ref="B271:B273"/>
    <mergeCell ref="I271:I273"/>
    <mergeCell ref="J271:J273"/>
    <mergeCell ref="K271:K273"/>
    <mergeCell ref="A243:A244"/>
    <mergeCell ref="B243:B244"/>
    <mergeCell ref="I243:I244"/>
    <mergeCell ref="J243:J244"/>
    <mergeCell ref="K243:K244"/>
    <mergeCell ref="A311:D311"/>
    <mergeCell ref="A252:A255"/>
    <mergeCell ref="B252:B255"/>
    <mergeCell ref="I252:I255"/>
    <mergeCell ref="J252:J255"/>
    <mergeCell ref="K252:K255"/>
    <mergeCell ref="A246:A247"/>
    <mergeCell ref="B246:B247"/>
    <mergeCell ref="I246:I247"/>
    <mergeCell ref="J246:J247"/>
    <mergeCell ref="K246:K247"/>
    <mergeCell ref="A249:A250"/>
    <mergeCell ref="B249:B250"/>
    <mergeCell ref="I249:I250"/>
    <mergeCell ref="J249:J250"/>
    <mergeCell ref="K249:K250"/>
    <mergeCell ref="A257:A266"/>
    <mergeCell ref="B257:B266"/>
    <mergeCell ref="I257:I266"/>
    <mergeCell ref="A237:A238"/>
    <mergeCell ref="B237:B238"/>
    <mergeCell ref="I237:I238"/>
    <mergeCell ref="J237:J238"/>
    <mergeCell ref="K237:K238"/>
    <mergeCell ref="A240:A241"/>
    <mergeCell ref="B240:B241"/>
    <mergeCell ref="I240:I241"/>
    <mergeCell ref="J240:J241"/>
    <mergeCell ref="K240:K241"/>
    <mergeCell ref="A231:A232"/>
    <mergeCell ref="B231:B232"/>
    <mergeCell ref="I231:I232"/>
    <mergeCell ref="J231:J232"/>
    <mergeCell ref="K231:K232"/>
    <mergeCell ref="A234:A235"/>
    <mergeCell ref="B234:B235"/>
    <mergeCell ref="I234:I235"/>
    <mergeCell ref="J234:J235"/>
    <mergeCell ref="K234:K235"/>
    <mergeCell ref="A225:A226"/>
    <mergeCell ref="B225:B226"/>
    <mergeCell ref="I225:I226"/>
    <mergeCell ref="J225:J226"/>
    <mergeCell ref="K225:K226"/>
    <mergeCell ref="A228:A229"/>
    <mergeCell ref="B228:B229"/>
    <mergeCell ref="I228:I229"/>
    <mergeCell ref="J228:J229"/>
    <mergeCell ref="K228:K229"/>
    <mergeCell ref="A217:A219"/>
    <mergeCell ref="B217:B219"/>
    <mergeCell ref="I217:I219"/>
    <mergeCell ref="J217:J219"/>
    <mergeCell ref="K217:K219"/>
    <mergeCell ref="A221:A223"/>
    <mergeCell ref="B221:B223"/>
    <mergeCell ref="I221:I223"/>
    <mergeCell ref="J221:J223"/>
    <mergeCell ref="K221:K223"/>
    <mergeCell ref="A207:A210"/>
    <mergeCell ref="B207:B210"/>
    <mergeCell ref="I207:I210"/>
    <mergeCell ref="J207:J210"/>
    <mergeCell ref="K207:K210"/>
    <mergeCell ref="A212:A215"/>
    <mergeCell ref="B212:B215"/>
    <mergeCell ref="I212:I215"/>
    <mergeCell ref="J212:J215"/>
    <mergeCell ref="K212:K215"/>
    <mergeCell ref="A197:A199"/>
    <mergeCell ref="B197:B199"/>
    <mergeCell ref="I197:I199"/>
    <mergeCell ref="J197:J199"/>
    <mergeCell ref="K197:K199"/>
    <mergeCell ref="A201:A205"/>
    <mergeCell ref="B201:B205"/>
    <mergeCell ref="I201:I205"/>
    <mergeCell ref="J201:J205"/>
    <mergeCell ref="K201:K205"/>
    <mergeCell ref="A190:A191"/>
    <mergeCell ref="B190:B191"/>
    <mergeCell ref="I190:I191"/>
    <mergeCell ref="J190:J191"/>
    <mergeCell ref="K190:K191"/>
    <mergeCell ref="A193:A195"/>
    <mergeCell ref="B193:B195"/>
    <mergeCell ref="I193:I195"/>
    <mergeCell ref="J193:J195"/>
    <mergeCell ref="K193:K195"/>
    <mergeCell ref="A182:A184"/>
    <mergeCell ref="B182:B184"/>
    <mergeCell ref="I182:I184"/>
    <mergeCell ref="J182:J184"/>
    <mergeCell ref="K182:K184"/>
    <mergeCell ref="A186:A188"/>
    <mergeCell ref="B186:B188"/>
    <mergeCell ref="I186:I188"/>
    <mergeCell ref="J186:J188"/>
    <mergeCell ref="K186:K188"/>
    <mergeCell ref="A171:A176"/>
    <mergeCell ref="B171:B176"/>
    <mergeCell ref="I171:I176"/>
    <mergeCell ref="J171:J176"/>
    <mergeCell ref="K171:K176"/>
    <mergeCell ref="A178:A180"/>
    <mergeCell ref="B178:B180"/>
    <mergeCell ref="I178:I180"/>
    <mergeCell ref="J178:J180"/>
    <mergeCell ref="K178:K180"/>
    <mergeCell ref="A162:A165"/>
    <mergeCell ref="B162:B165"/>
    <mergeCell ref="I162:I165"/>
    <mergeCell ref="J162:J165"/>
    <mergeCell ref="K162:K165"/>
    <mergeCell ref="A167:A169"/>
    <mergeCell ref="B167:B169"/>
    <mergeCell ref="I167:I169"/>
    <mergeCell ref="J167:J169"/>
    <mergeCell ref="K167:K169"/>
    <mergeCell ref="A155:A157"/>
    <mergeCell ref="B155:B157"/>
    <mergeCell ref="I155:I157"/>
    <mergeCell ref="J155:J157"/>
    <mergeCell ref="K155:K157"/>
    <mergeCell ref="A159:A160"/>
    <mergeCell ref="B159:B160"/>
    <mergeCell ref="I159:I160"/>
    <mergeCell ref="J159:J160"/>
    <mergeCell ref="K159:K160"/>
    <mergeCell ref="A147:A149"/>
    <mergeCell ref="B147:B149"/>
    <mergeCell ref="I147:I149"/>
    <mergeCell ref="J147:J149"/>
    <mergeCell ref="K147:K149"/>
    <mergeCell ref="A151:A153"/>
    <mergeCell ref="B151:B153"/>
    <mergeCell ref="I151:I153"/>
    <mergeCell ref="J151:J153"/>
    <mergeCell ref="K151:K153"/>
    <mergeCell ref="A138:A140"/>
    <mergeCell ref="B138:B140"/>
    <mergeCell ref="I138:I140"/>
    <mergeCell ref="J138:J140"/>
    <mergeCell ref="K138:K140"/>
    <mergeCell ref="A142:A145"/>
    <mergeCell ref="B142:B145"/>
    <mergeCell ref="I142:I145"/>
    <mergeCell ref="J142:J145"/>
    <mergeCell ref="K142:K145"/>
    <mergeCell ref="A129:A132"/>
    <mergeCell ref="B129:B132"/>
    <mergeCell ref="I129:I132"/>
    <mergeCell ref="J129:J132"/>
    <mergeCell ref="K129:K132"/>
    <mergeCell ref="A134:A136"/>
    <mergeCell ref="B134:B136"/>
    <mergeCell ref="I134:I136"/>
    <mergeCell ref="J134:J136"/>
    <mergeCell ref="K134:K136"/>
    <mergeCell ref="A119:A122"/>
    <mergeCell ref="B119:B122"/>
    <mergeCell ref="I119:I122"/>
    <mergeCell ref="J119:J122"/>
    <mergeCell ref="K119:K122"/>
    <mergeCell ref="A124:A127"/>
    <mergeCell ref="B124:B127"/>
    <mergeCell ref="I124:I127"/>
    <mergeCell ref="J124:J127"/>
    <mergeCell ref="K124:K127"/>
    <mergeCell ref="A109:A112"/>
    <mergeCell ref="B109:B112"/>
    <mergeCell ref="I109:I112"/>
    <mergeCell ref="J109:J112"/>
    <mergeCell ref="K109:K112"/>
    <mergeCell ref="A116:A117"/>
    <mergeCell ref="B116:B117"/>
    <mergeCell ref="I116:I117"/>
    <mergeCell ref="J116:J117"/>
    <mergeCell ref="K116:K117"/>
    <mergeCell ref="A102:A104"/>
    <mergeCell ref="B102:B104"/>
    <mergeCell ref="I102:I104"/>
    <mergeCell ref="J102:J104"/>
    <mergeCell ref="K102:K104"/>
    <mergeCell ref="A106:A107"/>
    <mergeCell ref="B106:B107"/>
    <mergeCell ref="I106:I107"/>
    <mergeCell ref="J106:J107"/>
    <mergeCell ref="K106:K107"/>
    <mergeCell ref="A95:A96"/>
    <mergeCell ref="B95:B96"/>
    <mergeCell ref="I95:I96"/>
    <mergeCell ref="J95:J96"/>
    <mergeCell ref="K95:K96"/>
    <mergeCell ref="A98:A100"/>
    <mergeCell ref="B98:B100"/>
    <mergeCell ref="I98:I100"/>
    <mergeCell ref="J98:J100"/>
    <mergeCell ref="K98:K100"/>
    <mergeCell ref="A86:A89"/>
    <mergeCell ref="B86:B89"/>
    <mergeCell ref="I86:I89"/>
    <mergeCell ref="J86:J89"/>
    <mergeCell ref="K86:K89"/>
    <mergeCell ref="A91:A93"/>
    <mergeCell ref="B91:B93"/>
    <mergeCell ref="I91:I93"/>
    <mergeCell ref="J91:J93"/>
    <mergeCell ref="K91:K93"/>
    <mergeCell ref="A77:A80"/>
    <mergeCell ref="B77:B80"/>
    <mergeCell ref="I77:I80"/>
    <mergeCell ref="J77:J80"/>
    <mergeCell ref="K77:K80"/>
    <mergeCell ref="A82:A84"/>
    <mergeCell ref="B82:B84"/>
    <mergeCell ref="I82:I84"/>
    <mergeCell ref="J82:J84"/>
    <mergeCell ref="K82:K84"/>
    <mergeCell ref="A71:A72"/>
    <mergeCell ref="B71:B72"/>
    <mergeCell ref="I71:I72"/>
    <mergeCell ref="J71:J72"/>
    <mergeCell ref="K71:K72"/>
    <mergeCell ref="A74:A75"/>
    <mergeCell ref="B74:B75"/>
    <mergeCell ref="I74:I75"/>
    <mergeCell ref="J74:J75"/>
    <mergeCell ref="K74:K75"/>
    <mergeCell ref="A63:A66"/>
    <mergeCell ref="B63:B66"/>
    <mergeCell ref="I63:I66"/>
    <mergeCell ref="J63:J66"/>
    <mergeCell ref="K63:K66"/>
    <mergeCell ref="A68:A69"/>
    <mergeCell ref="B68:B69"/>
    <mergeCell ref="I68:I69"/>
    <mergeCell ref="J68:J69"/>
    <mergeCell ref="K68:K69"/>
    <mergeCell ref="A57:A58"/>
    <mergeCell ref="B57:B58"/>
    <mergeCell ref="I57:I58"/>
    <mergeCell ref="J57:J58"/>
    <mergeCell ref="K57:K58"/>
    <mergeCell ref="A60:A61"/>
    <mergeCell ref="B60:B61"/>
    <mergeCell ref="I60:I61"/>
    <mergeCell ref="J60:J61"/>
    <mergeCell ref="K60:K61"/>
    <mergeCell ref="A45:A49"/>
    <mergeCell ref="B45:B49"/>
    <mergeCell ref="I45:I49"/>
    <mergeCell ref="J45:J49"/>
    <mergeCell ref="K45:K49"/>
    <mergeCell ref="A51:A55"/>
    <mergeCell ref="B51:B55"/>
    <mergeCell ref="I51:I55"/>
    <mergeCell ref="J51:J55"/>
    <mergeCell ref="K51:K55"/>
    <mergeCell ref="A31:A35"/>
    <mergeCell ref="B31:B35"/>
    <mergeCell ref="I31:I35"/>
    <mergeCell ref="J31:J35"/>
    <mergeCell ref="K31:K35"/>
    <mergeCell ref="A37:A43"/>
    <mergeCell ref="B37:B43"/>
    <mergeCell ref="I37:I43"/>
    <mergeCell ref="J37:J43"/>
    <mergeCell ref="K37:K43"/>
    <mergeCell ref="A18:A23"/>
    <mergeCell ref="B18:B23"/>
    <mergeCell ref="I18:I23"/>
    <mergeCell ref="J18:J23"/>
    <mergeCell ref="K18:K23"/>
    <mergeCell ref="A25:A29"/>
    <mergeCell ref="B25:B29"/>
    <mergeCell ref="I25:I29"/>
    <mergeCell ref="J25:J29"/>
    <mergeCell ref="K25:K29"/>
    <mergeCell ref="A10:A12"/>
    <mergeCell ref="B10:B12"/>
    <mergeCell ref="I10:I12"/>
    <mergeCell ref="J10:J12"/>
    <mergeCell ref="K10:K12"/>
    <mergeCell ref="A14:A16"/>
    <mergeCell ref="B14:B16"/>
    <mergeCell ref="I14:I16"/>
    <mergeCell ref="J14:J16"/>
    <mergeCell ref="K14:K16"/>
    <mergeCell ref="A1:K1"/>
    <mergeCell ref="A3:A4"/>
    <mergeCell ref="B3:B4"/>
    <mergeCell ref="C3:C4"/>
    <mergeCell ref="D3:D4"/>
    <mergeCell ref="E3:E4"/>
    <mergeCell ref="F3:H3"/>
    <mergeCell ref="I3:K3"/>
    <mergeCell ref="A7:A8"/>
    <mergeCell ref="B7:B8"/>
    <mergeCell ref="I7:I8"/>
    <mergeCell ref="J7:J8"/>
    <mergeCell ref="K7:K8"/>
  </mergeCells>
  <pageMargins left="0.18" right="0.2" top="0.31" bottom="0.17" header="0.23" footer="0.19"/>
  <pageSetup paperSize="9" orientation="landscape" r:id="rId1"/>
  <headerFooter>
    <oddFooter>&amp;CNA-254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L762"/>
  <sheetViews>
    <sheetView zoomScale="85" zoomScaleNormal="85" workbookViewId="0">
      <selection sqref="A1:K1"/>
    </sheetView>
  </sheetViews>
  <sheetFormatPr defaultRowHeight="15"/>
  <cols>
    <col min="1" max="1" width="5.85546875" style="50" customWidth="1"/>
    <col min="2" max="2" width="25.5703125" style="76" customWidth="1"/>
    <col min="3" max="3" width="34.7109375" style="76" customWidth="1"/>
    <col min="4" max="4" width="13.42578125" style="50" customWidth="1"/>
    <col min="5" max="5" width="15.28515625" style="263" customWidth="1"/>
    <col min="6" max="7" width="8.85546875" style="15"/>
    <col min="8" max="8" width="8.85546875" style="52"/>
    <col min="9" max="10" width="7.28515625" style="15" customWidth="1"/>
    <col min="11" max="11" width="7.28515625" style="52" customWidth="1"/>
    <col min="12" max="12" width="8.85546875" style="17"/>
    <col min="13" max="250" width="8.85546875" style="15"/>
    <col min="251" max="252" width="5.140625" style="15" customWidth="1"/>
    <col min="253" max="253" width="12.5703125" style="15" bestFit="1" customWidth="1"/>
    <col min="254" max="254" width="13.28515625" style="15" bestFit="1" customWidth="1"/>
    <col min="255" max="255" width="13.5703125" style="15" bestFit="1" customWidth="1"/>
    <col min="256" max="256" width="10.28515625" style="15" bestFit="1" customWidth="1"/>
    <col min="257" max="257" width="23.7109375" style="15" bestFit="1" customWidth="1"/>
    <col min="258" max="258" width="11.7109375" style="15" bestFit="1" customWidth="1"/>
    <col min="259" max="259" width="9.7109375" style="15" bestFit="1" customWidth="1"/>
    <col min="260" max="260" width="22.28515625" style="15" bestFit="1" customWidth="1"/>
    <col min="261" max="261" width="52.140625" style="15" customWidth="1"/>
    <col min="262" max="262" width="22" style="15" bestFit="1" customWidth="1"/>
    <col min="263" max="263" width="8.85546875" style="15"/>
    <col min="264" max="264" width="26.140625" style="15" customWidth="1"/>
    <col min="265" max="265" width="19.85546875" style="15" customWidth="1"/>
    <col min="266" max="506" width="8.85546875" style="15"/>
    <col min="507" max="508" width="5.140625" style="15" customWidth="1"/>
    <col min="509" max="509" width="12.5703125" style="15" bestFit="1" customWidth="1"/>
    <col min="510" max="510" width="13.28515625" style="15" bestFit="1" customWidth="1"/>
    <col min="511" max="511" width="13.5703125" style="15" bestFit="1" customWidth="1"/>
    <col min="512" max="512" width="10.28515625" style="15" bestFit="1" customWidth="1"/>
    <col min="513" max="513" width="23.7109375" style="15" bestFit="1" customWidth="1"/>
    <col min="514" max="514" width="11.7109375" style="15" bestFit="1" customWidth="1"/>
    <col min="515" max="515" width="9.7109375" style="15" bestFit="1" customWidth="1"/>
    <col min="516" max="516" width="22.28515625" style="15" bestFit="1" customWidth="1"/>
    <col min="517" max="517" width="52.140625" style="15" customWidth="1"/>
    <col min="518" max="518" width="22" style="15" bestFit="1" customWidth="1"/>
    <col min="519" max="519" width="8.85546875" style="15"/>
    <col min="520" max="520" width="26.140625" style="15" customWidth="1"/>
    <col min="521" max="521" width="19.85546875" style="15" customWidth="1"/>
    <col min="522" max="762" width="8.85546875" style="15"/>
    <col min="763" max="764" width="5.140625" style="15" customWidth="1"/>
    <col min="765" max="765" width="12.5703125" style="15" bestFit="1" customWidth="1"/>
    <col min="766" max="766" width="13.28515625" style="15" bestFit="1" customWidth="1"/>
    <col min="767" max="767" width="13.5703125" style="15" bestFit="1" customWidth="1"/>
    <col min="768" max="768" width="10.28515625" style="15" bestFit="1" customWidth="1"/>
    <col min="769" max="769" width="23.7109375" style="15" bestFit="1" customWidth="1"/>
    <col min="770" max="770" width="11.7109375" style="15" bestFit="1" customWidth="1"/>
    <col min="771" max="771" width="9.7109375" style="15" bestFit="1" customWidth="1"/>
    <col min="772" max="772" width="22.28515625" style="15" bestFit="1" customWidth="1"/>
    <col min="773" max="773" width="52.140625" style="15" customWidth="1"/>
    <col min="774" max="774" width="22" style="15" bestFit="1" customWidth="1"/>
    <col min="775" max="775" width="8.85546875" style="15"/>
    <col min="776" max="776" width="26.140625" style="15" customWidth="1"/>
    <col min="777" max="777" width="19.85546875" style="15" customWidth="1"/>
    <col min="778" max="1018" width="8.85546875" style="15"/>
    <col min="1019" max="1020" width="5.140625" style="15" customWidth="1"/>
    <col min="1021" max="1021" width="12.5703125" style="15" bestFit="1" customWidth="1"/>
    <col min="1022" max="1022" width="13.28515625" style="15" bestFit="1" customWidth="1"/>
    <col min="1023" max="1023" width="13.5703125" style="15" bestFit="1" customWidth="1"/>
    <col min="1024" max="1024" width="10.28515625" style="15" bestFit="1" customWidth="1"/>
    <col min="1025" max="1025" width="23.7109375" style="15" bestFit="1" customWidth="1"/>
    <col min="1026" max="1026" width="11.7109375" style="15" bestFit="1" customWidth="1"/>
    <col min="1027" max="1027" width="9.7109375" style="15" bestFit="1" customWidth="1"/>
    <col min="1028" max="1028" width="22.28515625" style="15" bestFit="1" customWidth="1"/>
    <col min="1029" max="1029" width="52.140625" style="15" customWidth="1"/>
    <col min="1030" max="1030" width="22" style="15" bestFit="1" customWidth="1"/>
    <col min="1031" max="1031" width="8.85546875" style="15"/>
    <col min="1032" max="1032" width="26.140625" style="15" customWidth="1"/>
    <col min="1033" max="1033" width="19.85546875" style="15" customWidth="1"/>
    <col min="1034" max="1274" width="8.85546875" style="15"/>
    <col min="1275" max="1276" width="5.140625" style="15" customWidth="1"/>
    <col min="1277" max="1277" width="12.5703125" style="15" bestFit="1" customWidth="1"/>
    <col min="1278" max="1278" width="13.28515625" style="15" bestFit="1" customWidth="1"/>
    <col min="1279" max="1279" width="13.5703125" style="15" bestFit="1" customWidth="1"/>
    <col min="1280" max="1280" width="10.28515625" style="15" bestFit="1" customWidth="1"/>
    <col min="1281" max="1281" width="23.7109375" style="15" bestFit="1" customWidth="1"/>
    <col min="1282" max="1282" width="11.7109375" style="15" bestFit="1" customWidth="1"/>
    <col min="1283" max="1283" width="9.7109375" style="15" bestFit="1" customWidth="1"/>
    <col min="1284" max="1284" width="22.28515625" style="15" bestFit="1" customWidth="1"/>
    <col min="1285" max="1285" width="52.140625" style="15" customWidth="1"/>
    <col min="1286" max="1286" width="22" style="15" bestFit="1" customWidth="1"/>
    <col min="1287" max="1287" width="8.85546875" style="15"/>
    <col min="1288" max="1288" width="26.140625" style="15" customWidth="1"/>
    <col min="1289" max="1289" width="19.85546875" style="15" customWidth="1"/>
    <col min="1290" max="1530" width="8.85546875" style="15"/>
    <col min="1531" max="1532" width="5.140625" style="15" customWidth="1"/>
    <col min="1533" max="1533" width="12.5703125" style="15" bestFit="1" customWidth="1"/>
    <col min="1534" max="1534" width="13.28515625" style="15" bestFit="1" customWidth="1"/>
    <col min="1535" max="1535" width="13.5703125" style="15" bestFit="1" customWidth="1"/>
    <col min="1536" max="1536" width="10.28515625" style="15" bestFit="1" customWidth="1"/>
    <col min="1537" max="1537" width="23.7109375" style="15" bestFit="1" customWidth="1"/>
    <col min="1538" max="1538" width="11.7109375" style="15" bestFit="1" customWidth="1"/>
    <col min="1539" max="1539" width="9.7109375" style="15" bestFit="1" customWidth="1"/>
    <col min="1540" max="1540" width="22.28515625" style="15" bestFit="1" customWidth="1"/>
    <col min="1541" max="1541" width="52.140625" style="15" customWidth="1"/>
    <col min="1542" max="1542" width="22" style="15" bestFit="1" customWidth="1"/>
    <col min="1543" max="1543" width="8.85546875" style="15"/>
    <col min="1544" max="1544" width="26.140625" style="15" customWidth="1"/>
    <col min="1545" max="1545" width="19.85546875" style="15" customWidth="1"/>
    <col min="1546" max="1786" width="8.85546875" style="15"/>
    <col min="1787" max="1788" width="5.140625" style="15" customWidth="1"/>
    <col min="1789" max="1789" width="12.5703125" style="15" bestFit="1" customWidth="1"/>
    <col min="1790" max="1790" width="13.28515625" style="15" bestFit="1" customWidth="1"/>
    <col min="1791" max="1791" width="13.5703125" style="15" bestFit="1" customWidth="1"/>
    <col min="1792" max="1792" width="10.28515625" style="15" bestFit="1" customWidth="1"/>
    <col min="1793" max="1793" width="23.7109375" style="15" bestFit="1" customWidth="1"/>
    <col min="1794" max="1794" width="11.7109375" style="15" bestFit="1" customWidth="1"/>
    <col min="1795" max="1795" width="9.7109375" style="15" bestFit="1" customWidth="1"/>
    <col min="1796" max="1796" width="22.28515625" style="15" bestFit="1" customWidth="1"/>
    <col min="1797" max="1797" width="52.140625" style="15" customWidth="1"/>
    <col min="1798" max="1798" width="22" style="15" bestFit="1" customWidth="1"/>
    <col min="1799" max="1799" width="8.85546875" style="15"/>
    <col min="1800" max="1800" width="26.140625" style="15" customWidth="1"/>
    <col min="1801" max="1801" width="19.85546875" style="15" customWidth="1"/>
    <col min="1802" max="2042" width="8.85546875" style="15"/>
    <col min="2043" max="2044" width="5.140625" style="15" customWidth="1"/>
    <col min="2045" max="2045" width="12.5703125" style="15" bestFit="1" customWidth="1"/>
    <col min="2046" max="2046" width="13.28515625" style="15" bestFit="1" customWidth="1"/>
    <col min="2047" max="2047" width="13.5703125" style="15" bestFit="1" customWidth="1"/>
    <col min="2048" max="2048" width="10.28515625" style="15" bestFit="1" customWidth="1"/>
    <col min="2049" max="2049" width="23.7109375" style="15" bestFit="1" customWidth="1"/>
    <col min="2050" max="2050" width="11.7109375" style="15" bestFit="1" customWidth="1"/>
    <col min="2051" max="2051" width="9.7109375" style="15" bestFit="1" customWidth="1"/>
    <col min="2052" max="2052" width="22.28515625" style="15" bestFit="1" customWidth="1"/>
    <col min="2053" max="2053" width="52.140625" style="15" customWidth="1"/>
    <col min="2054" max="2054" width="22" style="15" bestFit="1" customWidth="1"/>
    <col min="2055" max="2055" width="8.85546875" style="15"/>
    <col min="2056" max="2056" width="26.140625" style="15" customWidth="1"/>
    <col min="2057" max="2057" width="19.85546875" style="15" customWidth="1"/>
    <col min="2058" max="2298" width="8.85546875" style="15"/>
    <col min="2299" max="2300" width="5.140625" style="15" customWidth="1"/>
    <col min="2301" max="2301" width="12.5703125" style="15" bestFit="1" customWidth="1"/>
    <col min="2302" max="2302" width="13.28515625" style="15" bestFit="1" customWidth="1"/>
    <col min="2303" max="2303" width="13.5703125" style="15" bestFit="1" customWidth="1"/>
    <col min="2304" max="2304" width="10.28515625" style="15" bestFit="1" customWidth="1"/>
    <col min="2305" max="2305" width="23.7109375" style="15" bestFit="1" customWidth="1"/>
    <col min="2306" max="2306" width="11.7109375" style="15" bestFit="1" customWidth="1"/>
    <col min="2307" max="2307" width="9.7109375" style="15" bestFit="1" customWidth="1"/>
    <col min="2308" max="2308" width="22.28515625" style="15" bestFit="1" customWidth="1"/>
    <col min="2309" max="2309" width="52.140625" style="15" customWidth="1"/>
    <col min="2310" max="2310" width="22" style="15" bestFit="1" customWidth="1"/>
    <col min="2311" max="2311" width="8.85546875" style="15"/>
    <col min="2312" max="2312" width="26.140625" style="15" customWidth="1"/>
    <col min="2313" max="2313" width="19.85546875" style="15" customWidth="1"/>
    <col min="2314" max="2554" width="8.85546875" style="15"/>
    <col min="2555" max="2556" width="5.140625" style="15" customWidth="1"/>
    <col min="2557" max="2557" width="12.5703125" style="15" bestFit="1" customWidth="1"/>
    <col min="2558" max="2558" width="13.28515625" style="15" bestFit="1" customWidth="1"/>
    <col min="2559" max="2559" width="13.5703125" style="15" bestFit="1" customWidth="1"/>
    <col min="2560" max="2560" width="10.28515625" style="15" bestFit="1" customWidth="1"/>
    <col min="2561" max="2561" width="23.7109375" style="15" bestFit="1" customWidth="1"/>
    <col min="2562" max="2562" width="11.7109375" style="15" bestFit="1" customWidth="1"/>
    <col min="2563" max="2563" width="9.7109375" style="15" bestFit="1" customWidth="1"/>
    <col min="2564" max="2564" width="22.28515625" style="15" bestFit="1" customWidth="1"/>
    <col min="2565" max="2565" width="52.140625" style="15" customWidth="1"/>
    <col min="2566" max="2566" width="22" style="15" bestFit="1" customWidth="1"/>
    <col min="2567" max="2567" width="8.85546875" style="15"/>
    <col min="2568" max="2568" width="26.140625" style="15" customWidth="1"/>
    <col min="2569" max="2569" width="19.85546875" style="15" customWidth="1"/>
    <col min="2570" max="2810" width="8.85546875" style="15"/>
    <col min="2811" max="2812" width="5.140625" style="15" customWidth="1"/>
    <col min="2813" max="2813" width="12.5703125" style="15" bestFit="1" customWidth="1"/>
    <col min="2814" max="2814" width="13.28515625" style="15" bestFit="1" customWidth="1"/>
    <col min="2815" max="2815" width="13.5703125" style="15" bestFit="1" customWidth="1"/>
    <col min="2816" max="2816" width="10.28515625" style="15" bestFit="1" customWidth="1"/>
    <col min="2817" max="2817" width="23.7109375" style="15" bestFit="1" customWidth="1"/>
    <col min="2818" max="2818" width="11.7109375" style="15" bestFit="1" customWidth="1"/>
    <col min="2819" max="2819" width="9.7109375" style="15" bestFit="1" customWidth="1"/>
    <col min="2820" max="2820" width="22.28515625" style="15" bestFit="1" customWidth="1"/>
    <col min="2821" max="2821" width="52.140625" style="15" customWidth="1"/>
    <col min="2822" max="2822" width="22" style="15" bestFit="1" customWidth="1"/>
    <col min="2823" max="2823" width="8.85546875" style="15"/>
    <col min="2824" max="2824" width="26.140625" style="15" customWidth="1"/>
    <col min="2825" max="2825" width="19.85546875" style="15" customWidth="1"/>
    <col min="2826" max="3066" width="8.85546875" style="15"/>
    <col min="3067" max="3068" width="5.140625" style="15" customWidth="1"/>
    <col min="3069" max="3069" width="12.5703125" style="15" bestFit="1" customWidth="1"/>
    <col min="3070" max="3070" width="13.28515625" style="15" bestFit="1" customWidth="1"/>
    <col min="3071" max="3071" width="13.5703125" style="15" bestFit="1" customWidth="1"/>
    <col min="3072" max="3072" width="10.28515625" style="15" bestFit="1" customWidth="1"/>
    <col min="3073" max="3073" width="23.7109375" style="15" bestFit="1" customWidth="1"/>
    <col min="3074" max="3074" width="11.7109375" style="15" bestFit="1" customWidth="1"/>
    <col min="3075" max="3075" width="9.7109375" style="15" bestFit="1" customWidth="1"/>
    <col min="3076" max="3076" width="22.28515625" style="15" bestFit="1" customWidth="1"/>
    <col min="3077" max="3077" width="52.140625" style="15" customWidth="1"/>
    <col min="3078" max="3078" width="22" style="15" bestFit="1" customWidth="1"/>
    <col min="3079" max="3079" width="8.85546875" style="15"/>
    <col min="3080" max="3080" width="26.140625" style="15" customWidth="1"/>
    <col min="3081" max="3081" width="19.85546875" style="15" customWidth="1"/>
    <col min="3082" max="3322" width="8.85546875" style="15"/>
    <col min="3323" max="3324" width="5.140625" style="15" customWidth="1"/>
    <col min="3325" max="3325" width="12.5703125" style="15" bestFit="1" customWidth="1"/>
    <col min="3326" max="3326" width="13.28515625" style="15" bestFit="1" customWidth="1"/>
    <col min="3327" max="3327" width="13.5703125" style="15" bestFit="1" customWidth="1"/>
    <col min="3328" max="3328" width="10.28515625" style="15" bestFit="1" customWidth="1"/>
    <col min="3329" max="3329" width="23.7109375" style="15" bestFit="1" customWidth="1"/>
    <col min="3330" max="3330" width="11.7109375" style="15" bestFit="1" customWidth="1"/>
    <col min="3331" max="3331" width="9.7109375" style="15" bestFit="1" customWidth="1"/>
    <col min="3332" max="3332" width="22.28515625" style="15" bestFit="1" customWidth="1"/>
    <col min="3333" max="3333" width="52.140625" style="15" customWidth="1"/>
    <col min="3334" max="3334" width="22" style="15" bestFit="1" customWidth="1"/>
    <col min="3335" max="3335" width="8.85546875" style="15"/>
    <col min="3336" max="3336" width="26.140625" style="15" customWidth="1"/>
    <col min="3337" max="3337" width="19.85546875" style="15" customWidth="1"/>
    <col min="3338" max="3578" width="8.85546875" style="15"/>
    <col min="3579" max="3580" width="5.140625" style="15" customWidth="1"/>
    <col min="3581" max="3581" width="12.5703125" style="15" bestFit="1" customWidth="1"/>
    <col min="3582" max="3582" width="13.28515625" style="15" bestFit="1" customWidth="1"/>
    <col min="3583" max="3583" width="13.5703125" style="15" bestFit="1" customWidth="1"/>
    <col min="3584" max="3584" width="10.28515625" style="15" bestFit="1" customWidth="1"/>
    <col min="3585" max="3585" width="23.7109375" style="15" bestFit="1" customWidth="1"/>
    <col min="3586" max="3586" width="11.7109375" style="15" bestFit="1" customWidth="1"/>
    <col min="3587" max="3587" width="9.7109375" style="15" bestFit="1" customWidth="1"/>
    <col min="3588" max="3588" width="22.28515625" style="15" bestFit="1" customWidth="1"/>
    <col min="3589" max="3589" width="52.140625" style="15" customWidth="1"/>
    <col min="3590" max="3590" width="22" style="15" bestFit="1" customWidth="1"/>
    <col min="3591" max="3591" width="8.85546875" style="15"/>
    <col min="3592" max="3592" width="26.140625" style="15" customWidth="1"/>
    <col min="3593" max="3593" width="19.85546875" style="15" customWidth="1"/>
    <col min="3594" max="3834" width="8.85546875" style="15"/>
    <col min="3835" max="3836" width="5.140625" style="15" customWidth="1"/>
    <col min="3837" max="3837" width="12.5703125" style="15" bestFit="1" customWidth="1"/>
    <col min="3838" max="3838" width="13.28515625" style="15" bestFit="1" customWidth="1"/>
    <col min="3839" max="3839" width="13.5703125" style="15" bestFit="1" customWidth="1"/>
    <col min="3840" max="3840" width="10.28515625" style="15" bestFit="1" customWidth="1"/>
    <col min="3841" max="3841" width="23.7109375" style="15" bestFit="1" customWidth="1"/>
    <col min="3842" max="3842" width="11.7109375" style="15" bestFit="1" customWidth="1"/>
    <col min="3843" max="3843" width="9.7109375" style="15" bestFit="1" customWidth="1"/>
    <col min="3844" max="3844" width="22.28515625" style="15" bestFit="1" customWidth="1"/>
    <col min="3845" max="3845" width="52.140625" style="15" customWidth="1"/>
    <col min="3846" max="3846" width="22" style="15" bestFit="1" customWidth="1"/>
    <col min="3847" max="3847" width="8.85546875" style="15"/>
    <col min="3848" max="3848" width="26.140625" style="15" customWidth="1"/>
    <col min="3849" max="3849" width="19.85546875" style="15" customWidth="1"/>
    <col min="3850" max="4090" width="8.85546875" style="15"/>
    <col min="4091" max="4092" width="5.140625" style="15" customWidth="1"/>
    <col min="4093" max="4093" width="12.5703125" style="15" bestFit="1" customWidth="1"/>
    <col min="4094" max="4094" width="13.28515625" style="15" bestFit="1" customWidth="1"/>
    <col min="4095" max="4095" width="13.5703125" style="15" bestFit="1" customWidth="1"/>
    <col min="4096" max="4096" width="10.28515625" style="15" bestFit="1" customWidth="1"/>
    <col min="4097" max="4097" width="23.7109375" style="15" bestFit="1" customWidth="1"/>
    <col min="4098" max="4098" width="11.7109375" style="15" bestFit="1" customWidth="1"/>
    <col min="4099" max="4099" width="9.7109375" style="15" bestFit="1" customWidth="1"/>
    <col min="4100" max="4100" width="22.28515625" style="15" bestFit="1" customWidth="1"/>
    <col min="4101" max="4101" width="52.140625" style="15" customWidth="1"/>
    <col min="4102" max="4102" width="22" style="15" bestFit="1" customWidth="1"/>
    <col min="4103" max="4103" width="8.85546875" style="15"/>
    <col min="4104" max="4104" width="26.140625" style="15" customWidth="1"/>
    <col min="4105" max="4105" width="19.85546875" style="15" customWidth="1"/>
    <col min="4106" max="4346" width="8.85546875" style="15"/>
    <col min="4347" max="4348" width="5.140625" style="15" customWidth="1"/>
    <col min="4349" max="4349" width="12.5703125" style="15" bestFit="1" customWidth="1"/>
    <col min="4350" max="4350" width="13.28515625" style="15" bestFit="1" customWidth="1"/>
    <col min="4351" max="4351" width="13.5703125" style="15" bestFit="1" customWidth="1"/>
    <col min="4352" max="4352" width="10.28515625" style="15" bestFit="1" customWidth="1"/>
    <col min="4353" max="4353" width="23.7109375" style="15" bestFit="1" customWidth="1"/>
    <col min="4354" max="4354" width="11.7109375" style="15" bestFit="1" customWidth="1"/>
    <col min="4355" max="4355" width="9.7109375" style="15" bestFit="1" customWidth="1"/>
    <col min="4356" max="4356" width="22.28515625" style="15" bestFit="1" customWidth="1"/>
    <col min="4357" max="4357" width="52.140625" style="15" customWidth="1"/>
    <col min="4358" max="4358" width="22" style="15" bestFit="1" customWidth="1"/>
    <col min="4359" max="4359" width="8.85546875" style="15"/>
    <col min="4360" max="4360" width="26.140625" style="15" customWidth="1"/>
    <col min="4361" max="4361" width="19.85546875" style="15" customWidth="1"/>
    <col min="4362" max="4602" width="8.85546875" style="15"/>
    <col min="4603" max="4604" width="5.140625" style="15" customWidth="1"/>
    <col min="4605" max="4605" width="12.5703125" style="15" bestFit="1" customWidth="1"/>
    <col min="4606" max="4606" width="13.28515625" style="15" bestFit="1" customWidth="1"/>
    <col min="4607" max="4607" width="13.5703125" style="15" bestFit="1" customWidth="1"/>
    <col min="4608" max="4608" width="10.28515625" style="15" bestFit="1" customWidth="1"/>
    <col min="4609" max="4609" width="23.7109375" style="15" bestFit="1" customWidth="1"/>
    <col min="4610" max="4610" width="11.7109375" style="15" bestFit="1" customWidth="1"/>
    <col min="4611" max="4611" width="9.7109375" style="15" bestFit="1" customWidth="1"/>
    <col min="4612" max="4612" width="22.28515625" style="15" bestFit="1" customWidth="1"/>
    <col min="4613" max="4613" width="52.140625" style="15" customWidth="1"/>
    <col min="4614" max="4614" width="22" style="15" bestFit="1" customWidth="1"/>
    <col min="4615" max="4615" width="8.85546875" style="15"/>
    <col min="4616" max="4616" width="26.140625" style="15" customWidth="1"/>
    <col min="4617" max="4617" width="19.85546875" style="15" customWidth="1"/>
    <col min="4618" max="4858" width="8.85546875" style="15"/>
    <col min="4859" max="4860" width="5.140625" style="15" customWidth="1"/>
    <col min="4861" max="4861" width="12.5703125" style="15" bestFit="1" customWidth="1"/>
    <col min="4862" max="4862" width="13.28515625" style="15" bestFit="1" customWidth="1"/>
    <col min="4863" max="4863" width="13.5703125" style="15" bestFit="1" customWidth="1"/>
    <col min="4864" max="4864" width="10.28515625" style="15" bestFit="1" customWidth="1"/>
    <col min="4865" max="4865" width="23.7109375" style="15" bestFit="1" customWidth="1"/>
    <col min="4866" max="4866" width="11.7109375" style="15" bestFit="1" customWidth="1"/>
    <col min="4867" max="4867" width="9.7109375" style="15" bestFit="1" customWidth="1"/>
    <col min="4868" max="4868" width="22.28515625" style="15" bestFit="1" customWidth="1"/>
    <col min="4869" max="4869" width="52.140625" style="15" customWidth="1"/>
    <col min="4870" max="4870" width="22" style="15" bestFit="1" customWidth="1"/>
    <col min="4871" max="4871" width="8.85546875" style="15"/>
    <col min="4872" max="4872" width="26.140625" style="15" customWidth="1"/>
    <col min="4873" max="4873" width="19.85546875" style="15" customWidth="1"/>
    <col min="4874" max="5114" width="8.85546875" style="15"/>
    <col min="5115" max="5116" width="5.140625" style="15" customWidth="1"/>
    <col min="5117" max="5117" width="12.5703125" style="15" bestFit="1" customWidth="1"/>
    <col min="5118" max="5118" width="13.28515625" style="15" bestFit="1" customWidth="1"/>
    <col min="5119" max="5119" width="13.5703125" style="15" bestFit="1" customWidth="1"/>
    <col min="5120" max="5120" width="10.28515625" style="15" bestFit="1" customWidth="1"/>
    <col min="5121" max="5121" width="23.7109375" style="15" bestFit="1" customWidth="1"/>
    <col min="5122" max="5122" width="11.7109375" style="15" bestFit="1" customWidth="1"/>
    <col min="5123" max="5123" width="9.7109375" style="15" bestFit="1" customWidth="1"/>
    <col min="5124" max="5124" width="22.28515625" style="15" bestFit="1" customWidth="1"/>
    <col min="5125" max="5125" width="52.140625" style="15" customWidth="1"/>
    <col min="5126" max="5126" width="22" style="15" bestFit="1" customWidth="1"/>
    <col min="5127" max="5127" width="8.85546875" style="15"/>
    <col min="5128" max="5128" width="26.140625" style="15" customWidth="1"/>
    <col min="5129" max="5129" width="19.85546875" style="15" customWidth="1"/>
    <col min="5130" max="5370" width="8.85546875" style="15"/>
    <col min="5371" max="5372" width="5.140625" style="15" customWidth="1"/>
    <col min="5373" max="5373" width="12.5703125" style="15" bestFit="1" customWidth="1"/>
    <col min="5374" max="5374" width="13.28515625" style="15" bestFit="1" customWidth="1"/>
    <col min="5375" max="5375" width="13.5703125" style="15" bestFit="1" customWidth="1"/>
    <col min="5376" max="5376" width="10.28515625" style="15" bestFit="1" customWidth="1"/>
    <col min="5377" max="5377" width="23.7109375" style="15" bestFit="1" customWidth="1"/>
    <col min="5378" max="5378" width="11.7109375" style="15" bestFit="1" customWidth="1"/>
    <col min="5379" max="5379" width="9.7109375" style="15" bestFit="1" customWidth="1"/>
    <col min="5380" max="5380" width="22.28515625" style="15" bestFit="1" customWidth="1"/>
    <col min="5381" max="5381" width="52.140625" style="15" customWidth="1"/>
    <col min="5382" max="5382" width="22" style="15" bestFit="1" customWidth="1"/>
    <col min="5383" max="5383" width="8.85546875" style="15"/>
    <col min="5384" max="5384" width="26.140625" style="15" customWidth="1"/>
    <col min="5385" max="5385" width="19.85546875" style="15" customWidth="1"/>
    <col min="5386" max="5626" width="8.85546875" style="15"/>
    <col min="5627" max="5628" width="5.140625" style="15" customWidth="1"/>
    <col min="5629" max="5629" width="12.5703125" style="15" bestFit="1" customWidth="1"/>
    <col min="5630" max="5630" width="13.28515625" style="15" bestFit="1" customWidth="1"/>
    <col min="5631" max="5631" width="13.5703125" style="15" bestFit="1" customWidth="1"/>
    <col min="5632" max="5632" width="10.28515625" style="15" bestFit="1" customWidth="1"/>
    <col min="5633" max="5633" width="23.7109375" style="15" bestFit="1" customWidth="1"/>
    <col min="5634" max="5634" width="11.7109375" style="15" bestFit="1" customWidth="1"/>
    <col min="5635" max="5635" width="9.7109375" style="15" bestFit="1" customWidth="1"/>
    <col min="5636" max="5636" width="22.28515625" style="15" bestFit="1" customWidth="1"/>
    <col min="5637" max="5637" width="52.140625" style="15" customWidth="1"/>
    <col min="5638" max="5638" width="22" style="15" bestFit="1" customWidth="1"/>
    <col min="5639" max="5639" width="8.85546875" style="15"/>
    <col min="5640" max="5640" width="26.140625" style="15" customWidth="1"/>
    <col min="5641" max="5641" width="19.85546875" style="15" customWidth="1"/>
    <col min="5642" max="5882" width="8.85546875" style="15"/>
    <col min="5883" max="5884" width="5.140625" style="15" customWidth="1"/>
    <col min="5885" max="5885" width="12.5703125" style="15" bestFit="1" customWidth="1"/>
    <col min="5886" max="5886" width="13.28515625" style="15" bestFit="1" customWidth="1"/>
    <col min="5887" max="5887" width="13.5703125" style="15" bestFit="1" customWidth="1"/>
    <col min="5888" max="5888" width="10.28515625" style="15" bestFit="1" customWidth="1"/>
    <col min="5889" max="5889" width="23.7109375" style="15" bestFit="1" customWidth="1"/>
    <col min="5890" max="5890" width="11.7109375" style="15" bestFit="1" customWidth="1"/>
    <col min="5891" max="5891" width="9.7109375" style="15" bestFit="1" customWidth="1"/>
    <col min="5892" max="5892" width="22.28515625" style="15" bestFit="1" customWidth="1"/>
    <col min="5893" max="5893" width="52.140625" style="15" customWidth="1"/>
    <col min="5894" max="5894" width="22" style="15" bestFit="1" customWidth="1"/>
    <col min="5895" max="5895" width="8.85546875" style="15"/>
    <col min="5896" max="5896" width="26.140625" style="15" customWidth="1"/>
    <col min="5897" max="5897" width="19.85546875" style="15" customWidth="1"/>
    <col min="5898" max="6138" width="8.85546875" style="15"/>
    <col min="6139" max="6140" width="5.140625" style="15" customWidth="1"/>
    <col min="6141" max="6141" width="12.5703125" style="15" bestFit="1" customWidth="1"/>
    <col min="6142" max="6142" width="13.28515625" style="15" bestFit="1" customWidth="1"/>
    <col min="6143" max="6143" width="13.5703125" style="15" bestFit="1" customWidth="1"/>
    <col min="6144" max="6144" width="10.28515625" style="15" bestFit="1" customWidth="1"/>
    <col min="6145" max="6145" width="23.7109375" style="15" bestFit="1" customWidth="1"/>
    <col min="6146" max="6146" width="11.7109375" style="15" bestFit="1" customWidth="1"/>
    <col min="6147" max="6147" width="9.7109375" style="15" bestFit="1" customWidth="1"/>
    <col min="6148" max="6148" width="22.28515625" style="15" bestFit="1" customWidth="1"/>
    <col min="6149" max="6149" width="52.140625" style="15" customWidth="1"/>
    <col min="6150" max="6150" width="22" style="15" bestFit="1" customWidth="1"/>
    <col min="6151" max="6151" width="8.85546875" style="15"/>
    <col min="6152" max="6152" width="26.140625" style="15" customWidth="1"/>
    <col min="6153" max="6153" width="19.85546875" style="15" customWidth="1"/>
    <col min="6154" max="6394" width="8.85546875" style="15"/>
    <col min="6395" max="6396" width="5.140625" style="15" customWidth="1"/>
    <col min="6397" max="6397" width="12.5703125" style="15" bestFit="1" customWidth="1"/>
    <col min="6398" max="6398" width="13.28515625" style="15" bestFit="1" customWidth="1"/>
    <col min="6399" max="6399" width="13.5703125" style="15" bestFit="1" customWidth="1"/>
    <col min="6400" max="6400" width="10.28515625" style="15" bestFit="1" customWidth="1"/>
    <col min="6401" max="6401" width="23.7109375" style="15" bestFit="1" customWidth="1"/>
    <col min="6402" max="6402" width="11.7109375" style="15" bestFit="1" customWidth="1"/>
    <col min="6403" max="6403" width="9.7109375" style="15" bestFit="1" customWidth="1"/>
    <col min="6404" max="6404" width="22.28515625" style="15" bestFit="1" customWidth="1"/>
    <col min="6405" max="6405" width="52.140625" style="15" customWidth="1"/>
    <col min="6406" max="6406" width="22" style="15" bestFit="1" customWidth="1"/>
    <col min="6407" max="6407" width="8.85546875" style="15"/>
    <col min="6408" max="6408" width="26.140625" style="15" customWidth="1"/>
    <col min="6409" max="6409" width="19.85546875" style="15" customWidth="1"/>
    <col min="6410" max="6650" width="8.85546875" style="15"/>
    <col min="6651" max="6652" width="5.140625" style="15" customWidth="1"/>
    <col min="6653" max="6653" width="12.5703125" style="15" bestFit="1" customWidth="1"/>
    <col min="6654" max="6654" width="13.28515625" style="15" bestFit="1" customWidth="1"/>
    <col min="6655" max="6655" width="13.5703125" style="15" bestFit="1" customWidth="1"/>
    <col min="6656" max="6656" width="10.28515625" style="15" bestFit="1" customWidth="1"/>
    <col min="6657" max="6657" width="23.7109375" style="15" bestFit="1" customWidth="1"/>
    <col min="6658" max="6658" width="11.7109375" style="15" bestFit="1" customWidth="1"/>
    <col min="6659" max="6659" width="9.7109375" style="15" bestFit="1" customWidth="1"/>
    <col min="6660" max="6660" width="22.28515625" style="15" bestFit="1" customWidth="1"/>
    <col min="6661" max="6661" width="52.140625" style="15" customWidth="1"/>
    <col min="6662" max="6662" width="22" style="15" bestFit="1" customWidth="1"/>
    <col min="6663" max="6663" width="8.85546875" style="15"/>
    <col min="6664" max="6664" width="26.140625" style="15" customWidth="1"/>
    <col min="6665" max="6665" width="19.85546875" style="15" customWidth="1"/>
    <col min="6666" max="6906" width="8.85546875" style="15"/>
    <col min="6907" max="6908" width="5.140625" style="15" customWidth="1"/>
    <col min="6909" max="6909" width="12.5703125" style="15" bestFit="1" customWidth="1"/>
    <col min="6910" max="6910" width="13.28515625" style="15" bestFit="1" customWidth="1"/>
    <col min="6911" max="6911" width="13.5703125" style="15" bestFit="1" customWidth="1"/>
    <col min="6912" max="6912" width="10.28515625" style="15" bestFit="1" customWidth="1"/>
    <col min="6913" max="6913" width="23.7109375" style="15" bestFit="1" customWidth="1"/>
    <col min="6914" max="6914" width="11.7109375" style="15" bestFit="1" customWidth="1"/>
    <col min="6915" max="6915" width="9.7109375" style="15" bestFit="1" customWidth="1"/>
    <col min="6916" max="6916" width="22.28515625" style="15" bestFit="1" customWidth="1"/>
    <col min="6917" max="6917" width="52.140625" style="15" customWidth="1"/>
    <col min="6918" max="6918" width="22" style="15" bestFit="1" customWidth="1"/>
    <col min="6919" max="6919" width="8.85546875" style="15"/>
    <col min="6920" max="6920" width="26.140625" style="15" customWidth="1"/>
    <col min="6921" max="6921" width="19.85546875" style="15" customWidth="1"/>
    <col min="6922" max="7162" width="8.85546875" style="15"/>
    <col min="7163" max="7164" width="5.140625" style="15" customWidth="1"/>
    <col min="7165" max="7165" width="12.5703125" style="15" bestFit="1" customWidth="1"/>
    <col min="7166" max="7166" width="13.28515625" style="15" bestFit="1" customWidth="1"/>
    <col min="7167" max="7167" width="13.5703125" style="15" bestFit="1" customWidth="1"/>
    <col min="7168" max="7168" width="10.28515625" style="15" bestFit="1" customWidth="1"/>
    <col min="7169" max="7169" width="23.7109375" style="15" bestFit="1" customWidth="1"/>
    <col min="7170" max="7170" width="11.7109375" style="15" bestFit="1" customWidth="1"/>
    <col min="7171" max="7171" width="9.7109375" style="15" bestFit="1" customWidth="1"/>
    <col min="7172" max="7172" width="22.28515625" style="15" bestFit="1" customWidth="1"/>
    <col min="7173" max="7173" width="52.140625" style="15" customWidth="1"/>
    <col min="7174" max="7174" width="22" style="15" bestFit="1" customWidth="1"/>
    <col min="7175" max="7175" width="8.85546875" style="15"/>
    <col min="7176" max="7176" width="26.140625" style="15" customWidth="1"/>
    <col min="7177" max="7177" width="19.85546875" style="15" customWidth="1"/>
    <col min="7178" max="7418" width="8.85546875" style="15"/>
    <col min="7419" max="7420" width="5.140625" style="15" customWidth="1"/>
    <col min="7421" max="7421" width="12.5703125" style="15" bestFit="1" customWidth="1"/>
    <col min="7422" max="7422" width="13.28515625" style="15" bestFit="1" customWidth="1"/>
    <col min="7423" max="7423" width="13.5703125" style="15" bestFit="1" customWidth="1"/>
    <col min="7424" max="7424" width="10.28515625" style="15" bestFit="1" customWidth="1"/>
    <col min="7425" max="7425" width="23.7109375" style="15" bestFit="1" customWidth="1"/>
    <col min="7426" max="7426" width="11.7109375" style="15" bestFit="1" customWidth="1"/>
    <col min="7427" max="7427" width="9.7109375" style="15" bestFit="1" customWidth="1"/>
    <col min="7428" max="7428" width="22.28515625" style="15" bestFit="1" customWidth="1"/>
    <col min="7429" max="7429" width="52.140625" style="15" customWidth="1"/>
    <col min="7430" max="7430" width="22" style="15" bestFit="1" customWidth="1"/>
    <col min="7431" max="7431" width="8.85546875" style="15"/>
    <col min="7432" max="7432" width="26.140625" style="15" customWidth="1"/>
    <col min="7433" max="7433" width="19.85546875" style="15" customWidth="1"/>
    <col min="7434" max="7674" width="8.85546875" style="15"/>
    <col min="7675" max="7676" width="5.140625" style="15" customWidth="1"/>
    <col min="7677" max="7677" width="12.5703125" style="15" bestFit="1" customWidth="1"/>
    <col min="7678" max="7678" width="13.28515625" style="15" bestFit="1" customWidth="1"/>
    <col min="7679" max="7679" width="13.5703125" style="15" bestFit="1" customWidth="1"/>
    <col min="7680" max="7680" width="10.28515625" style="15" bestFit="1" customWidth="1"/>
    <col min="7681" max="7681" width="23.7109375" style="15" bestFit="1" customWidth="1"/>
    <col min="7682" max="7682" width="11.7109375" style="15" bestFit="1" customWidth="1"/>
    <col min="7683" max="7683" width="9.7109375" style="15" bestFit="1" customWidth="1"/>
    <col min="7684" max="7684" width="22.28515625" style="15" bestFit="1" customWidth="1"/>
    <col min="7685" max="7685" width="52.140625" style="15" customWidth="1"/>
    <col min="7686" max="7686" width="22" style="15" bestFit="1" customWidth="1"/>
    <col min="7687" max="7687" width="8.85546875" style="15"/>
    <col min="7688" max="7688" width="26.140625" style="15" customWidth="1"/>
    <col min="7689" max="7689" width="19.85546875" style="15" customWidth="1"/>
    <col min="7690" max="7930" width="8.85546875" style="15"/>
    <col min="7931" max="7932" width="5.140625" style="15" customWidth="1"/>
    <col min="7933" max="7933" width="12.5703125" style="15" bestFit="1" customWidth="1"/>
    <col min="7934" max="7934" width="13.28515625" style="15" bestFit="1" customWidth="1"/>
    <col min="7935" max="7935" width="13.5703125" style="15" bestFit="1" customWidth="1"/>
    <col min="7936" max="7936" width="10.28515625" style="15" bestFit="1" customWidth="1"/>
    <col min="7937" max="7937" width="23.7109375" style="15" bestFit="1" customWidth="1"/>
    <col min="7938" max="7938" width="11.7109375" style="15" bestFit="1" customWidth="1"/>
    <col min="7939" max="7939" width="9.7109375" style="15" bestFit="1" customWidth="1"/>
    <col min="7940" max="7940" width="22.28515625" style="15" bestFit="1" customWidth="1"/>
    <col min="7941" max="7941" width="52.140625" style="15" customWidth="1"/>
    <col min="7942" max="7942" width="22" style="15" bestFit="1" customWidth="1"/>
    <col min="7943" max="7943" width="8.85546875" style="15"/>
    <col min="7944" max="7944" width="26.140625" style="15" customWidth="1"/>
    <col min="7945" max="7945" width="19.85546875" style="15" customWidth="1"/>
    <col min="7946" max="8186" width="8.85546875" style="15"/>
    <col min="8187" max="8188" width="5.140625" style="15" customWidth="1"/>
    <col min="8189" max="8189" width="12.5703125" style="15" bestFit="1" customWidth="1"/>
    <col min="8190" max="8190" width="13.28515625" style="15" bestFit="1" customWidth="1"/>
    <col min="8191" max="8191" width="13.5703125" style="15" bestFit="1" customWidth="1"/>
    <col min="8192" max="8192" width="10.28515625" style="15" bestFit="1" customWidth="1"/>
    <col min="8193" max="8193" width="23.7109375" style="15" bestFit="1" customWidth="1"/>
    <col min="8194" max="8194" width="11.7109375" style="15" bestFit="1" customWidth="1"/>
    <col min="8195" max="8195" width="9.7109375" style="15" bestFit="1" customWidth="1"/>
    <col min="8196" max="8196" width="22.28515625" style="15" bestFit="1" customWidth="1"/>
    <col min="8197" max="8197" width="52.140625" style="15" customWidth="1"/>
    <col min="8198" max="8198" width="22" style="15" bestFit="1" customWidth="1"/>
    <col min="8199" max="8199" width="8.85546875" style="15"/>
    <col min="8200" max="8200" width="26.140625" style="15" customWidth="1"/>
    <col min="8201" max="8201" width="19.85546875" style="15" customWidth="1"/>
    <col min="8202" max="8442" width="8.85546875" style="15"/>
    <col min="8443" max="8444" width="5.140625" style="15" customWidth="1"/>
    <col min="8445" max="8445" width="12.5703125" style="15" bestFit="1" customWidth="1"/>
    <col min="8446" max="8446" width="13.28515625" style="15" bestFit="1" customWidth="1"/>
    <col min="8447" max="8447" width="13.5703125" style="15" bestFit="1" customWidth="1"/>
    <col min="8448" max="8448" width="10.28515625" style="15" bestFit="1" customWidth="1"/>
    <col min="8449" max="8449" width="23.7109375" style="15" bestFit="1" customWidth="1"/>
    <col min="8450" max="8450" width="11.7109375" style="15" bestFit="1" customWidth="1"/>
    <col min="8451" max="8451" width="9.7109375" style="15" bestFit="1" customWidth="1"/>
    <col min="8452" max="8452" width="22.28515625" style="15" bestFit="1" customWidth="1"/>
    <col min="8453" max="8453" width="52.140625" style="15" customWidth="1"/>
    <col min="8454" max="8454" width="22" style="15" bestFit="1" customWidth="1"/>
    <col min="8455" max="8455" width="8.85546875" style="15"/>
    <col min="8456" max="8456" width="26.140625" style="15" customWidth="1"/>
    <col min="8457" max="8457" width="19.85546875" style="15" customWidth="1"/>
    <col min="8458" max="8698" width="8.85546875" style="15"/>
    <col min="8699" max="8700" width="5.140625" style="15" customWidth="1"/>
    <col min="8701" max="8701" width="12.5703125" style="15" bestFit="1" customWidth="1"/>
    <col min="8702" max="8702" width="13.28515625" style="15" bestFit="1" customWidth="1"/>
    <col min="8703" max="8703" width="13.5703125" style="15" bestFit="1" customWidth="1"/>
    <col min="8704" max="8704" width="10.28515625" style="15" bestFit="1" customWidth="1"/>
    <col min="8705" max="8705" width="23.7109375" style="15" bestFit="1" customWidth="1"/>
    <col min="8706" max="8706" width="11.7109375" style="15" bestFit="1" customWidth="1"/>
    <col min="8707" max="8707" width="9.7109375" style="15" bestFit="1" customWidth="1"/>
    <col min="8708" max="8708" width="22.28515625" style="15" bestFit="1" customWidth="1"/>
    <col min="8709" max="8709" width="52.140625" style="15" customWidth="1"/>
    <col min="8710" max="8710" width="22" style="15" bestFit="1" customWidth="1"/>
    <col min="8711" max="8711" width="8.85546875" style="15"/>
    <col min="8712" max="8712" width="26.140625" style="15" customWidth="1"/>
    <col min="8713" max="8713" width="19.85546875" style="15" customWidth="1"/>
    <col min="8714" max="8954" width="8.85546875" style="15"/>
    <col min="8955" max="8956" width="5.140625" style="15" customWidth="1"/>
    <col min="8957" max="8957" width="12.5703125" style="15" bestFit="1" customWidth="1"/>
    <col min="8958" max="8958" width="13.28515625" style="15" bestFit="1" customWidth="1"/>
    <col min="8959" max="8959" width="13.5703125" style="15" bestFit="1" customWidth="1"/>
    <col min="8960" max="8960" width="10.28515625" style="15" bestFit="1" customWidth="1"/>
    <col min="8961" max="8961" width="23.7109375" style="15" bestFit="1" customWidth="1"/>
    <col min="8962" max="8962" width="11.7109375" style="15" bestFit="1" customWidth="1"/>
    <col min="8963" max="8963" width="9.7109375" style="15" bestFit="1" customWidth="1"/>
    <col min="8964" max="8964" width="22.28515625" style="15" bestFit="1" customWidth="1"/>
    <col min="8965" max="8965" width="52.140625" style="15" customWidth="1"/>
    <col min="8966" max="8966" width="22" style="15" bestFit="1" customWidth="1"/>
    <col min="8967" max="8967" width="8.85546875" style="15"/>
    <col min="8968" max="8968" width="26.140625" style="15" customWidth="1"/>
    <col min="8969" max="8969" width="19.85546875" style="15" customWidth="1"/>
    <col min="8970" max="9210" width="8.85546875" style="15"/>
    <col min="9211" max="9212" width="5.140625" style="15" customWidth="1"/>
    <col min="9213" max="9213" width="12.5703125" style="15" bestFit="1" customWidth="1"/>
    <col min="9214" max="9214" width="13.28515625" style="15" bestFit="1" customWidth="1"/>
    <col min="9215" max="9215" width="13.5703125" style="15" bestFit="1" customWidth="1"/>
    <col min="9216" max="9216" width="10.28515625" style="15" bestFit="1" customWidth="1"/>
    <col min="9217" max="9217" width="23.7109375" style="15" bestFit="1" customWidth="1"/>
    <col min="9218" max="9218" width="11.7109375" style="15" bestFit="1" customWidth="1"/>
    <col min="9219" max="9219" width="9.7109375" style="15" bestFit="1" customWidth="1"/>
    <col min="9220" max="9220" width="22.28515625" style="15" bestFit="1" customWidth="1"/>
    <col min="9221" max="9221" width="52.140625" style="15" customWidth="1"/>
    <col min="9222" max="9222" width="22" style="15" bestFit="1" customWidth="1"/>
    <col min="9223" max="9223" width="8.85546875" style="15"/>
    <col min="9224" max="9224" width="26.140625" style="15" customWidth="1"/>
    <col min="9225" max="9225" width="19.85546875" style="15" customWidth="1"/>
    <col min="9226" max="9466" width="8.85546875" style="15"/>
    <col min="9467" max="9468" width="5.140625" style="15" customWidth="1"/>
    <col min="9469" max="9469" width="12.5703125" style="15" bestFit="1" customWidth="1"/>
    <col min="9470" max="9470" width="13.28515625" style="15" bestFit="1" customWidth="1"/>
    <col min="9471" max="9471" width="13.5703125" style="15" bestFit="1" customWidth="1"/>
    <col min="9472" max="9472" width="10.28515625" style="15" bestFit="1" customWidth="1"/>
    <col min="9473" max="9473" width="23.7109375" style="15" bestFit="1" customWidth="1"/>
    <col min="9474" max="9474" width="11.7109375" style="15" bestFit="1" customWidth="1"/>
    <col min="9475" max="9475" width="9.7109375" style="15" bestFit="1" customWidth="1"/>
    <col min="9476" max="9476" width="22.28515625" style="15" bestFit="1" customWidth="1"/>
    <col min="9477" max="9477" width="52.140625" style="15" customWidth="1"/>
    <col min="9478" max="9478" width="22" style="15" bestFit="1" customWidth="1"/>
    <col min="9479" max="9479" width="8.85546875" style="15"/>
    <col min="9480" max="9480" width="26.140625" style="15" customWidth="1"/>
    <col min="9481" max="9481" width="19.85546875" style="15" customWidth="1"/>
    <col min="9482" max="9722" width="8.85546875" style="15"/>
    <col min="9723" max="9724" width="5.140625" style="15" customWidth="1"/>
    <col min="9725" max="9725" width="12.5703125" style="15" bestFit="1" customWidth="1"/>
    <col min="9726" max="9726" width="13.28515625" style="15" bestFit="1" customWidth="1"/>
    <col min="9727" max="9727" width="13.5703125" style="15" bestFit="1" customWidth="1"/>
    <col min="9728" max="9728" width="10.28515625" style="15" bestFit="1" customWidth="1"/>
    <col min="9729" max="9729" width="23.7109375" style="15" bestFit="1" customWidth="1"/>
    <col min="9730" max="9730" width="11.7109375" style="15" bestFit="1" customWidth="1"/>
    <col min="9731" max="9731" width="9.7109375" style="15" bestFit="1" customWidth="1"/>
    <col min="9732" max="9732" width="22.28515625" style="15" bestFit="1" customWidth="1"/>
    <col min="9733" max="9733" width="52.140625" style="15" customWidth="1"/>
    <col min="9734" max="9734" width="22" style="15" bestFit="1" customWidth="1"/>
    <col min="9735" max="9735" width="8.85546875" style="15"/>
    <col min="9736" max="9736" width="26.140625" style="15" customWidth="1"/>
    <col min="9737" max="9737" width="19.85546875" style="15" customWidth="1"/>
    <col min="9738" max="9978" width="8.85546875" style="15"/>
    <col min="9979" max="9980" width="5.140625" style="15" customWidth="1"/>
    <col min="9981" max="9981" width="12.5703125" style="15" bestFit="1" customWidth="1"/>
    <col min="9982" max="9982" width="13.28515625" style="15" bestFit="1" customWidth="1"/>
    <col min="9983" max="9983" width="13.5703125" style="15" bestFit="1" customWidth="1"/>
    <col min="9984" max="9984" width="10.28515625" style="15" bestFit="1" customWidth="1"/>
    <col min="9985" max="9985" width="23.7109375" style="15" bestFit="1" customWidth="1"/>
    <col min="9986" max="9986" width="11.7109375" style="15" bestFit="1" customWidth="1"/>
    <col min="9987" max="9987" width="9.7109375" style="15" bestFit="1" customWidth="1"/>
    <col min="9988" max="9988" width="22.28515625" style="15" bestFit="1" customWidth="1"/>
    <col min="9989" max="9989" width="52.140625" style="15" customWidth="1"/>
    <col min="9990" max="9990" width="22" style="15" bestFit="1" customWidth="1"/>
    <col min="9991" max="9991" width="8.85546875" style="15"/>
    <col min="9992" max="9992" width="26.140625" style="15" customWidth="1"/>
    <col min="9993" max="9993" width="19.85546875" style="15" customWidth="1"/>
    <col min="9994" max="10234" width="8.85546875" style="15"/>
    <col min="10235" max="10236" width="5.140625" style="15" customWidth="1"/>
    <col min="10237" max="10237" width="12.5703125" style="15" bestFit="1" customWidth="1"/>
    <col min="10238" max="10238" width="13.28515625" style="15" bestFit="1" customWidth="1"/>
    <col min="10239" max="10239" width="13.5703125" style="15" bestFit="1" customWidth="1"/>
    <col min="10240" max="10240" width="10.28515625" style="15" bestFit="1" customWidth="1"/>
    <col min="10241" max="10241" width="23.7109375" style="15" bestFit="1" customWidth="1"/>
    <col min="10242" max="10242" width="11.7109375" style="15" bestFit="1" customWidth="1"/>
    <col min="10243" max="10243" width="9.7109375" style="15" bestFit="1" customWidth="1"/>
    <col min="10244" max="10244" width="22.28515625" style="15" bestFit="1" customWidth="1"/>
    <col min="10245" max="10245" width="52.140625" style="15" customWidth="1"/>
    <col min="10246" max="10246" width="22" style="15" bestFit="1" customWidth="1"/>
    <col min="10247" max="10247" width="8.85546875" style="15"/>
    <col min="10248" max="10248" width="26.140625" style="15" customWidth="1"/>
    <col min="10249" max="10249" width="19.85546875" style="15" customWidth="1"/>
    <col min="10250" max="10490" width="8.85546875" style="15"/>
    <col min="10491" max="10492" width="5.140625" style="15" customWidth="1"/>
    <col min="10493" max="10493" width="12.5703125" style="15" bestFit="1" customWidth="1"/>
    <col min="10494" max="10494" width="13.28515625" style="15" bestFit="1" customWidth="1"/>
    <col min="10495" max="10495" width="13.5703125" style="15" bestFit="1" customWidth="1"/>
    <col min="10496" max="10496" width="10.28515625" style="15" bestFit="1" customWidth="1"/>
    <col min="10497" max="10497" width="23.7109375" style="15" bestFit="1" customWidth="1"/>
    <col min="10498" max="10498" width="11.7109375" style="15" bestFit="1" customWidth="1"/>
    <col min="10499" max="10499" width="9.7109375" style="15" bestFit="1" customWidth="1"/>
    <col min="10500" max="10500" width="22.28515625" style="15" bestFit="1" customWidth="1"/>
    <col min="10501" max="10501" width="52.140625" style="15" customWidth="1"/>
    <col min="10502" max="10502" width="22" style="15" bestFit="1" customWidth="1"/>
    <col min="10503" max="10503" width="8.85546875" style="15"/>
    <col min="10504" max="10504" width="26.140625" style="15" customWidth="1"/>
    <col min="10505" max="10505" width="19.85546875" style="15" customWidth="1"/>
    <col min="10506" max="10746" width="8.85546875" style="15"/>
    <col min="10747" max="10748" width="5.140625" style="15" customWidth="1"/>
    <col min="10749" max="10749" width="12.5703125" style="15" bestFit="1" customWidth="1"/>
    <col min="10750" max="10750" width="13.28515625" style="15" bestFit="1" customWidth="1"/>
    <col min="10751" max="10751" width="13.5703125" style="15" bestFit="1" customWidth="1"/>
    <col min="10752" max="10752" width="10.28515625" style="15" bestFit="1" customWidth="1"/>
    <col min="10753" max="10753" width="23.7109375" style="15" bestFit="1" customWidth="1"/>
    <col min="10754" max="10754" width="11.7109375" style="15" bestFit="1" customWidth="1"/>
    <col min="10755" max="10755" width="9.7109375" style="15" bestFit="1" customWidth="1"/>
    <col min="10756" max="10756" width="22.28515625" style="15" bestFit="1" customWidth="1"/>
    <col min="10757" max="10757" width="52.140625" style="15" customWidth="1"/>
    <col min="10758" max="10758" width="22" style="15" bestFit="1" customWidth="1"/>
    <col min="10759" max="10759" width="8.85546875" style="15"/>
    <col min="10760" max="10760" width="26.140625" style="15" customWidth="1"/>
    <col min="10761" max="10761" width="19.85546875" style="15" customWidth="1"/>
    <col min="10762" max="11002" width="8.85546875" style="15"/>
    <col min="11003" max="11004" width="5.140625" style="15" customWidth="1"/>
    <col min="11005" max="11005" width="12.5703125" style="15" bestFit="1" customWidth="1"/>
    <col min="11006" max="11006" width="13.28515625" style="15" bestFit="1" customWidth="1"/>
    <col min="11007" max="11007" width="13.5703125" style="15" bestFit="1" customWidth="1"/>
    <col min="11008" max="11008" width="10.28515625" style="15" bestFit="1" customWidth="1"/>
    <col min="11009" max="11009" width="23.7109375" style="15" bestFit="1" customWidth="1"/>
    <col min="11010" max="11010" width="11.7109375" style="15" bestFit="1" customWidth="1"/>
    <col min="11011" max="11011" width="9.7109375" style="15" bestFit="1" customWidth="1"/>
    <col min="11012" max="11012" width="22.28515625" style="15" bestFit="1" customWidth="1"/>
    <col min="11013" max="11013" width="52.140625" style="15" customWidth="1"/>
    <col min="11014" max="11014" width="22" style="15" bestFit="1" customWidth="1"/>
    <col min="11015" max="11015" width="8.85546875" style="15"/>
    <col min="11016" max="11016" width="26.140625" style="15" customWidth="1"/>
    <col min="11017" max="11017" width="19.85546875" style="15" customWidth="1"/>
    <col min="11018" max="11258" width="8.85546875" style="15"/>
    <col min="11259" max="11260" width="5.140625" style="15" customWidth="1"/>
    <col min="11261" max="11261" width="12.5703125" style="15" bestFit="1" customWidth="1"/>
    <col min="11262" max="11262" width="13.28515625" style="15" bestFit="1" customWidth="1"/>
    <col min="11263" max="11263" width="13.5703125" style="15" bestFit="1" customWidth="1"/>
    <col min="11264" max="11264" width="10.28515625" style="15" bestFit="1" customWidth="1"/>
    <col min="11265" max="11265" width="23.7109375" style="15" bestFit="1" customWidth="1"/>
    <col min="11266" max="11266" width="11.7109375" style="15" bestFit="1" customWidth="1"/>
    <col min="11267" max="11267" width="9.7109375" style="15" bestFit="1" customWidth="1"/>
    <col min="11268" max="11268" width="22.28515625" style="15" bestFit="1" customWidth="1"/>
    <col min="11269" max="11269" width="52.140625" style="15" customWidth="1"/>
    <col min="11270" max="11270" width="22" style="15" bestFit="1" customWidth="1"/>
    <col min="11271" max="11271" width="8.85546875" style="15"/>
    <col min="11272" max="11272" width="26.140625" style="15" customWidth="1"/>
    <col min="11273" max="11273" width="19.85546875" style="15" customWidth="1"/>
    <col min="11274" max="11514" width="8.85546875" style="15"/>
    <col min="11515" max="11516" width="5.140625" style="15" customWidth="1"/>
    <col min="11517" max="11517" width="12.5703125" style="15" bestFit="1" customWidth="1"/>
    <col min="11518" max="11518" width="13.28515625" style="15" bestFit="1" customWidth="1"/>
    <col min="11519" max="11519" width="13.5703125" style="15" bestFit="1" customWidth="1"/>
    <col min="11520" max="11520" width="10.28515625" style="15" bestFit="1" customWidth="1"/>
    <col min="11521" max="11521" width="23.7109375" style="15" bestFit="1" customWidth="1"/>
    <col min="11522" max="11522" width="11.7109375" style="15" bestFit="1" customWidth="1"/>
    <col min="11523" max="11523" width="9.7109375" style="15" bestFit="1" customWidth="1"/>
    <col min="11524" max="11524" width="22.28515625" style="15" bestFit="1" customWidth="1"/>
    <col min="11525" max="11525" width="52.140625" style="15" customWidth="1"/>
    <col min="11526" max="11526" width="22" style="15" bestFit="1" customWidth="1"/>
    <col min="11527" max="11527" width="8.85546875" style="15"/>
    <col min="11528" max="11528" width="26.140625" style="15" customWidth="1"/>
    <col min="11529" max="11529" width="19.85546875" style="15" customWidth="1"/>
    <col min="11530" max="11770" width="8.85546875" style="15"/>
    <col min="11771" max="11772" width="5.140625" style="15" customWidth="1"/>
    <col min="11773" max="11773" width="12.5703125" style="15" bestFit="1" customWidth="1"/>
    <col min="11774" max="11774" width="13.28515625" style="15" bestFit="1" customWidth="1"/>
    <col min="11775" max="11775" width="13.5703125" style="15" bestFit="1" customWidth="1"/>
    <col min="11776" max="11776" width="10.28515625" style="15" bestFit="1" customWidth="1"/>
    <col min="11777" max="11777" width="23.7109375" style="15" bestFit="1" customWidth="1"/>
    <col min="11778" max="11778" width="11.7109375" style="15" bestFit="1" customWidth="1"/>
    <col min="11779" max="11779" width="9.7109375" style="15" bestFit="1" customWidth="1"/>
    <col min="11780" max="11780" width="22.28515625" style="15" bestFit="1" customWidth="1"/>
    <col min="11781" max="11781" width="52.140625" style="15" customWidth="1"/>
    <col min="11782" max="11782" width="22" style="15" bestFit="1" customWidth="1"/>
    <col min="11783" max="11783" width="8.85546875" style="15"/>
    <col min="11784" max="11784" width="26.140625" style="15" customWidth="1"/>
    <col min="11785" max="11785" width="19.85546875" style="15" customWidth="1"/>
    <col min="11786" max="12026" width="8.85546875" style="15"/>
    <col min="12027" max="12028" width="5.140625" style="15" customWidth="1"/>
    <col min="12029" max="12029" width="12.5703125" style="15" bestFit="1" customWidth="1"/>
    <col min="12030" max="12030" width="13.28515625" style="15" bestFit="1" customWidth="1"/>
    <col min="12031" max="12031" width="13.5703125" style="15" bestFit="1" customWidth="1"/>
    <col min="12032" max="12032" width="10.28515625" style="15" bestFit="1" customWidth="1"/>
    <col min="12033" max="12033" width="23.7109375" style="15" bestFit="1" customWidth="1"/>
    <col min="12034" max="12034" width="11.7109375" style="15" bestFit="1" customWidth="1"/>
    <col min="12035" max="12035" width="9.7109375" style="15" bestFit="1" customWidth="1"/>
    <col min="12036" max="12036" width="22.28515625" style="15" bestFit="1" customWidth="1"/>
    <col min="12037" max="12037" width="52.140625" style="15" customWidth="1"/>
    <col min="12038" max="12038" width="22" style="15" bestFit="1" customWidth="1"/>
    <col min="12039" max="12039" width="8.85546875" style="15"/>
    <col min="12040" max="12040" width="26.140625" style="15" customWidth="1"/>
    <col min="12041" max="12041" width="19.85546875" style="15" customWidth="1"/>
    <col min="12042" max="12282" width="8.85546875" style="15"/>
    <col min="12283" max="12284" width="5.140625" style="15" customWidth="1"/>
    <col min="12285" max="12285" width="12.5703125" style="15" bestFit="1" customWidth="1"/>
    <col min="12286" max="12286" width="13.28515625" style="15" bestFit="1" customWidth="1"/>
    <col min="12287" max="12287" width="13.5703125" style="15" bestFit="1" customWidth="1"/>
    <col min="12288" max="12288" width="10.28515625" style="15" bestFit="1" customWidth="1"/>
    <col min="12289" max="12289" width="23.7109375" style="15" bestFit="1" customWidth="1"/>
    <col min="12290" max="12290" width="11.7109375" style="15" bestFit="1" customWidth="1"/>
    <col min="12291" max="12291" width="9.7109375" style="15" bestFit="1" customWidth="1"/>
    <col min="12292" max="12292" width="22.28515625" style="15" bestFit="1" customWidth="1"/>
    <col min="12293" max="12293" width="52.140625" style="15" customWidth="1"/>
    <col min="12294" max="12294" width="22" style="15" bestFit="1" customWidth="1"/>
    <col min="12295" max="12295" width="8.85546875" style="15"/>
    <col min="12296" max="12296" width="26.140625" style="15" customWidth="1"/>
    <col min="12297" max="12297" width="19.85546875" style="15" customWidth="1"/>
    <col min="12298" max="12538" width="8.85546875" style="15"/>
    <col min="12539" max="12540" width="5.140625" style="15" customWidth="1"/>
    <col min="12541" max="12541" width="12.5703125" style="15" bestFit="1" customWidth="1"/>
    <col min="12542" max="12542" width="13.28515625" style="15" bestFit="1" customWidth="1"/>
    <col min="12543" max="12543" width="13.5703125" style="15" bestFit="1" customWidth="1"/>
    <col min="12544" max="12544" width="10.28515625" style="15" bestFit="1" customWidth="1"/>
    <col min="12545" max="12545" width="23.7109375" style="15" bestFit="1" customWidth="1"/>
    <col min="12546" max="12546" width="11.7109375" style="15" bestFit="1" customWidth="1"/>
    <col min="12547" max="12547" width="9.7109375" style="15" bestFit="1" customWidth="1"/>
    <col min="12548" max="12548" width="22.28515625" style="15" bestFit="1" customWidth="1"/>
    <col min="12549" max="12549" width="52.140625" style="15" customWidth="1"/>
    <col min="12550" max="12550" width="22" style="15" bestFit="1" customWidth="1"/>
    <col min="12551" max="12551" width="8.85546875" style="15"/>
    <col min="12552" max="12552" width="26.140625" style="15" customWidth="1"/>
    <col min="12553" max="12553" width="19.85546875" style="15" customWidth="1"/>
    <col min="12554" max="12794" width="8.85546875" style="15"/>
    <col min="12795" max="12796" width="5.140625" style="15" customWidth="1"/>
    <col min="12797" max="12797" width="12.5703125" style="15" bestFit="1" customWidth="1"/>
    <col min="12798" max="12798" width="13.28515625" style="15" bestFit="1" customWidth="1"/>
    <col min="12799" max="12799" width="13.5703125" style="15" bestFit="1" customWidth="1"/>
    <col min="12800" max="12800" width="10.28515625" style="15" bestFit="1" customWidth="1"/>
    <col min="12801" max="12801" width="23.7109375" style="15" bestFit="1" customWidth="1"/>
    <col min="12802" max="12802" width="11.7109375" style="15" bestFit="1" customWidth="1"/>
    <col min="12803" max="12803" width="9.7109375" style="15" bestFit="1" customWidth="1"/>
    <col min="12804" max="12804" width="22.28515625" style="15" bestFit="1" customWidth="1"/>
    <col min="12805" max="12805" width="52.140625" style="15" customWidth="1"/>
    <col min="12806" max="12806" width="22" style="15" bestFit="1" customWidth="1"/>
    <col min="12807" max="12807" width="8.85546875" style="15"/>
    <col min="12808" max="12808" width="26.140625" style="15" customWidth="1"/>
    <col min="12809" max="12809" width="19.85546875" style="15" customWidth="1"/>
    <col min="12810" max="13050" width="8.85546875" style="15"/>
    <col min="13051" max="13052" width="5.140625" style="15" customWidth="1"/>
    <col min="13053" max="13053" width="12.5703125" style="15" bestFit="1" customWidth="1"/>
    <col min="13054" max="13054" width="13.28515625" style="15" bestFit="1" customWidth="1"/>
    <col min="13055" max="13055" width="13.5703125" style="15" bestFit="1" customWidth="1"/>
    <col min="13056" max="13056" width="10.28515625" style="15" bestFit="1" customWidth="1"/>
    <col min="13057" max="13057" width="23.7109375" style="15" bestFit="1" customWidth="1"/>
    <col min="13058" max="13058" width="11.7109375" style="15" bestFit="1" customWidth="1"/>
    <col min="13059" max="13059" width="9.7109375" style="15" bestFit="1" customWidth="1"/>
    <col min="13060" max="13060" width="22.28515625" style="15" bestFit="1" customWidth="1"/>
    <col min="13061" max="13061" width="52.140625" style="15" customWidth="1"/>
    <col min="13062" max="13062" width="22" style="15" bestFit="1" customWidth="1"/>
    <col min="13063" max="13063" width="8.85546875" style="15"/>
    <col min="13064" max="13064" width="26.140625" style="15" customWidth="1"/>
    <col min="13065" max="13065" width="19.85546875" style="15" customWidth="1"/>
    <col min="13066" max="13306" width="8.85546875" style="15"/>
    <col min="13307" max="13308" width="5.140625" style="15" customWidth="1"/>
    <col min="13309" max="13309" width="12.5703125" style="15" bestFit="1" customWidth="1"/>
    <col min="13310" max="13310" width="13.28515625" style="15" bestFit="1" customWidth="1"/>
    <col min="13311" max="13311" width="13.5703125" style="15" bestFit="1" customWidth="1"/>
    <col min="13312" max="13312" width="10.28515625" style="15" bestFit="1" customWidth="1"/>
    <col min="13313" max="13313" width="23.7109375" style="15" bestFit="1" customWidth="1"/>
    <col min="13314" max="13314" width="11.7109375" style="15" bestFit="1" customWidth="1"/>
    <col min="13315" max="13315" width="9.7109375" style="15" bestFit="1" customWidth="1"/>
    <col min="13316" max="13316" width="22.28515625" style="15" bestFit="1" customWidth="1"/>
    <col min="13317" max="13317" width="52.140625" style="15" customWidth="1"/>
    <col min="13318" max="13318" width="22" style="15" bestFit="1" customWidth="1"/>
    <col min="13319" max="13319" width="8.85546875" style="15"/>
    <col min="13320" max="13320" width="26.140625" style="15" customWidth="1"/>
    <col min="13321" max="13321" width="19.85546875" style="15" customWidth="1"/>
    <col min="13322" max="13562" width="8.85546875" style="15"/>
    <col min="13563" max="13564" width="5.140625" style="15" customWidth="1"/>
    <col min="13565" max="13565" width="12.5703125" style="15" bestFit="1" customWidth="1"/>
    <col min="13566" max="13566" width="13.28515625" style="15" bestFit="1" customWidth="1"/>
    <col min="13567" max="13567" width="13.5703125" style="15" bestFit="1" customWidth="1"/>
    <col min="13568" max="13568" width="10.28515625" style="15" bestFit="1" customWidth="1"/>
    <col min="13569" max="13569" width="23.7109375" style="15" bestFit="1" customWidth="1"/>
    <col min="13570" max="13570" width="11.7109375" style="15" bestFit="1" customWidth="1"/>
    <col min="13571" max="13571" width="9.7109375" style="15" bestFit="1" customWidth="1"/>
    <col min="13572" max="13572" width="22.28515625" style="15" bestFit="1" customWidth="1"/>
    <col min="13573" max="13573" width="52.140625" style="15" customWidth="1"/>
    <col min="13574" max="13574" width="22" style="15" bestFit="1" customWidth="1"/>
    <col min="13575" max="13575" width="8.85546875" style="15"/>
    <col min="13576" max="13576" width="26.140625" style="15" customWidth="1"/>
    <col min="13577" max="13577" width="19.85546875" style="15" customWidth="1"/>
    <col min="13578" max="13818" width="8.85546875" style="15"/>
    <col min="13819" max="13820" width="5.140625" style="15" customWidth="1"/>
    <col min="13821" max="13821" width="12.5703125" style="15" bestFit="1" customWidth="1"/>
    <col min="13822" max="13822" width="13.28515625" style="15" bestFit="1" customWidth="1"/>
    <col min="13823" max="13823" width="13.5703125" style="15" bestFit="1" customWidth="1"/>
    <col min="13824" max="13824" width="10.28515625" style="15" bestFit="1" customWidth="1"/>
    <col min="13825" max="13825" width="23.7109375" style="15" bestFit="1" customWidth="1"/>
    <col min="13826" max="13826" width="11.7109375" style="15" bestFit="1" customWidth="1"/>
    <col min="13827" max="13827" width="9.7109375" style="15" bestFit="1" customWidth="1"/>
    <col min="13828" max="13828" width="22.28515625" style="15" bestFit="1" customWidth="1"/>
    <col min="13829" max="13829" width="52.140625" style="15" customWidth="1"/>
    <col min="13830" max="13830" width="22" style="15" bestFit="1" customWidth="1"/>
    <col min="13831" max="13831" width="8.85546875" style="15"/>
    <col min="13832" max="13832" width="26.140625" style="15" customWidth="1"/>
    <col min="13833" max="13833" width="19.85546875" style="15" customWidth="1"/>
    <col min="13834" max="14074" width="8.85546875" style="15"/>
    <col min="14075" max="14076" width="5.140625" style="15" customWidth="1"/>
    <col min="14077" max="14077" width="12.5703125" style="15" bestFit="1" customWidth="1"/>
    <col min="14078" max="14078" width="13.28515625" style="15" bestFit="1" customWidth="1"/>
    <col min="14079" max="14079" width="13.5703125" style="15" bestFit="1" customWidth="1"/>
    <col min="14080" max="14080" width="10.28515625" style="15" bestFit="1" customWidth="1"/>
    <col min="14081" max="14081" width="23.7109375" style="15" bestFit="1" customWidth="1"/>
    <col min="14082" max="14082" width="11.7109375" style="15" bestFit="1" customWidth="1"/>
    <col min="14083" max="14083" width="9.7109375" style="15" bestFit="1" customWidth="1"/>
    <col min="14084" max="14084" width="22.28515625" style="15" bestFit="1" customWidth="1"/>
    <col min="14085" max="14085" width="52.140625" style="15" customWidth="1"/>
    <col min="14086" max="14086" width="22" style="15" bestFit="1" customWidth="1"/>
    <col min="14087" max="14087" width="8.85546875" style="15"/>
    <col min="14088" max="14088" width="26.140625" style="15" customWidth="1"/>
    <col min="14089" max="14089" width="19.85546875" style="15" customWidth="1"/>
    <col min="14090" max="14330" width="8.85546875" style="15"/>
    <col min="14331" max="14332" width="5.140625" style="15" customWidth="1"/>
    <col min="14333" max="14333" width="12.5703125" style="15" bestFit="1" customWidth="1"/>
    <col min="14334" max="14334" width="13.28515625" style="15" bestFit="1" customWidth="1"/>
    <col min="14335" max="14335" width="13.5703125" style="15" bestFit="1" customWidth="1"/>
    <col min="14336" max="14336" width="10.28515625" style="15" bestFit="1" customWidth="1"/>
    <col min="14337" max="14337" width="23.7109375" style="15" bestFit="1" customWidth="1"/>
    <col min="14338" max="14338" width="11.7109375" style="15" bestFit="1" customWidth="1"/>
    <col min="14339" max="14339" width="9.7109375" style="15" bestFit="1" customWidth="1"/>
    <col min="14340" max="14340" width="22.28515625" style="15" bestFit="1" customWidth="1"/>
    <col min="14341" max="14341" width="52.140625" style="15" customWidth="1"/>
    <col min="14342" max="14342" width="22" style="15" bestFit="1" customWidth="1"/>
    <col min="14343" max="14343" width="8.85546875" style="15"/>
    <col min="14344" max="14344" width="26.140625" style="15" customWidth="1"/>
    <col min="14345" max="14345" width="19.85546875" style="15" customWidth="1"/>
    <col min="14346" max="14586" width="8.85546875" style="15"/>
    <col min="14587" max="14588" width="5.140625" style="15" customWidth="1"/>
    <col min="14589" max="14589" width="12.5703125" style="15" bestFit="1" customWidth="1"/>
    <col min="14590" max="14590" width="13.28515625" style="15" bestFit="1" customWidth="1"/>
    <col min="14591" max="14591" width="13.5703125" style="15" bestFit="1" customWidth="1"/>
    <col min="14592" max="14592" width="10.28515625" style="15" bestFit="1" customWidth="1"/>
    <col min="14593" max="14593" width="23.7109375" style="15" bestFit="1" customWidth="1"/>
    <col min="14594" max="14594" width="11.7109375" style="15" bestFit="1" customWidth="1"/>
    <col min="14595" max="14595" width="9.7109375" style="15" bestFit="1" customWidth="1"/>
    <col min="14596" max="14596" width="22.28515625" style="15" bestFit="1" customWidth="1"/>
    <col min="14597" max="14597" width="52.140625" style="15" customWidth="1"/>
    <col min="14598" max="14598" width="22" style="15" bestFit="1" customWidth="1"/>
    <col min="14599" max="14599" width="8.85546875" style="15"/>
    <col min="14600" max="14600" width="26.140625" style="15" customWidth="1"/>
    <col min="14601" max="14601" width="19.85546875" style="15" customWidth="1"/>
    <col min="14602" max="14842" width="8.85546875" style="15"/>
    <col min="14843" max="14844" width="5.140625" style="15" customWidth="1"/>
    <col min="14845" max="14845" width="12.5703125" style="15" bestFit="1" customWidth="1"/>
    <col min="14846" max="14846" width="13.28515625" style="15" bestFit="1" customWidth="1"/>
    <col min="14847" max="14847" width="13.5703125" style="15" bestFit="1" customWidth="1"/>
    <col min="14848" max="14848" width="10.28515625" style="15" bestFit="1" customWidth="1"/>
    <col min="14849" max="14849" width="23.7109375" style="15" bestFit="1" customWidth="1"/>
    <col min="14850" max="14850" width="11.7109375" style="15" bestFit="1" customWidth="1"/>
    <col min="14851" max="14851" width="9.7109375" style="15" bestFit="1" customWidth="1"/>
    <col min="14852" max="14852" width="22.28515625" style="15" bestFit="1" customWidth="1"/>
    <col min="14853" max="14853" width="52.140625" style="15" customWidth="1"/>
    <col min="14854" max="14854" width="22" style="15" bestFit="1" customWidth="1"/>
    <col min="14855" max="14855" width="8.85546875" style="15"/>
    <col min="14856" max="14856" width="26.140625" style="15" customWidth="1"/>
    <col min="14857" max="14857" width="19.85546875" style="15" customWidth="1"/>
    <col min="14858" max="15098" width="8.85546875" style="15"/>
    <col min="15099" max="15100" width="5.140625" style="15" customWidth="1"/>
    <col min="15101" max="15101" width="12.5703125" style="15" bestFit="1" customWidth="1"/>
    <col min="15102" max="15102" width="13.28515625" style="15" bestFit="1" customWidth="1"/>
    <col min="15103" max="15103" width="13.5703125" style="15" bestFit="1" customWidth="1"/>
    <col min="15104" max="15104" width="10.28515625" style="15" bestFit="1" customWidth="1"/>
    <col min="15105" max="15105" width="23.7109375" style="15" bestFit="1" customWidth="1"/>
    <col min="15106" max="15106" width="11.7109375" style="15" bestFit="1" customWidth="1"/>
    <col min="15107" max="15107" width="9.7109375" style="15" bestFit="1" customWidth="1"/>
    <col min="15108" max="15108" width="22.28515625" style="15" bestFit="1" customWidth="1"/>
    <col min="15109" max="15109" width="52.140625" style="15" customWidth="1"/>
    <col min="15110" max="15110" width="22" style="15" bestFit="1" customWidth="1"/>
    <col min="15111" max="15111" width="8.85546875" style="15"/>
    <col min="15112" max="15112" width="26.140625" style="15" customWidth="1"/>
    <col min="15113" max="15113" width="19.85546875" style="15" customWidth="1"/>
    <col min="15114" max="15354" width="8.85546875" style="15"/>
    <col min="15355" max="15356" width="5.140625" style="15" customWidth="1"/>
    <col min="15357" max="15357" width="12.5703125" style="15" bestFit="1" customWidth="1"/>
    <col min="15358" max="15358" width="13.28515625" style="15" bestFit="1" customWidth="1"/>
    <col min="15359" max="15359" width="13.5703125" style="15" bestFit="1" customWidth="1"/>
    <col min="15360" max="15360" width="10.28515625" style="15" bestFit="1" customWidth="1"/>
    <col min="15361" max="15361" width="23.7109375" style="15" bestFit="1" customWidth="1"/>
    <col min="15362" max="15362" width="11.7109375" style="15" bestFit="1" customWidth="1"/>
    <col min="15363" max="15363" width="9.7109375" style="15" bestFit="1" customWidth="1"/>
    <col min="15364" max="15364" width="22.28515625" style="15" bestFit="1" customWidth="1"/>
    <col min="15365" max="15365" width="52.140625" style="15" customWidth="1"/>
    <col min="15366" max="15366" width="22" style="15" bestFit="1" customWidth="1"/>
    <col min="15367" max="15367" width="8.85546875" style="15"/>
    <col min="15368" max="15368" width="26.140625" style="15" customWidth="1"/>
    <col min="15369" max="15369" width="19.85546875" style="15" customWidth="1"/>
    <col min="15370" max="15610" width="8.85546875" style="15"/>
    <col min="15611" max="15612" width="5.140625" style="15" customWidth="1"/>
    <col min="15613" max="15613" width="12.5703125" style="15" bestFit="1" customWidth="1"/>
    <col min="15614" max="15614" width="13.28515625" style="15" bestFit="1" customWidth="1"/>
    <col min="15615" max="15615" width="13.5703125" style="15" bestFit="1" customWidth="1"/>
    <col min="15616" max="15616" width="10.28515625" style="15" bestFit="1" customWidth="1"/>
    <col min="15617" max="15617" width="23.7109375" style="15" bestFit="1" customWidth="1"/>
    <col min="15618" max="15618" width="11.7109375" style="15" bestFit="1" customWidth="1"/>
    <col min="15619" max="15619" width="9.7109375" style="15" bestFit="1" customWidth="1"/>
    <col min="15620" max="15620" width="22.28515625" style="15" bestFit="1" customWidth="1"/>
    <col min="15621" max="15621" width="52.140625" style="15" customWidth="1"/>
    <col min="15622" max="15622" width="22" style="15" bestFit="1" customWidth="1"/>
    <col min="15623" max="15623" width="8.85546875" style="15"/>
    <col min="15624" max="15624" width="26.140625" style="15" customWidth="1"/>
    <col min="15625" max="15625" width="19.85546875" style="15" customWidth="1"/>
    <col min="15626" max="15866" width="8.85546875" style="15"/>
    <col min="15867" max="15868" width="5.140625" style="15" customWidth="1"/>
    <col min="15869" max="15869" width="12.5703125" style="15" bestFit="1" customWidth="1"/>
    <col min="15870" max="15870" width="13.28515625" style="15" bestFit="1" customWidth="1"/>
    <col min="15871" max="15871" width="13.5703125" style="15" bestFit="1" customWidth="1"/>
    <col min="15872" max="15872" width="10.28515625" style="15" bestFit="1" customWidth="1"/>
    <col min="15873" max="15873" width="23.7109375" style="15" bestFit="1" customWidth="1"/>
    <col min="15874" max="15874" width="11.7109375" style="15" bestFit="1" customWidth="1"/>
    <col min="15875" max="15875" width="9.7109375" style="15" bestFit="1" customWidth="1"/>
    <col min="15876" max="15876" width="22.28515625" style="15" bestFit="1" customWidth="1"/>
    <col min="15877" max="15877" width="52.140625" style="15" customWidth="1"/>
    <col min="15878" max="15878" width="22" style="15" bestFit="1" customWidth="1"/>
    <col min="15879" max="15879" width="8.85546875" style="15"/>
    <col min="15880" max="15880" width="26.140625" style="15" customWidth="1"/>
    <col min="15881" max="15881" width="19.85546875" style="15" customWidth="1"/>
    <col min="15882" max="16122" width="8.85546875" style="15"/>
    <col min="16123" max="16124" width="5.140625" style="15" customWidth="1"/>
    <col min="16125" max="16125" width="12.5703125" style="15" bestFit="1" customWidth="1"/>
    <col min="16126" max="16126" width="13.28515625" style="15" bestFit="1" customWidth="1"/>
    <col min="16127" max="16127" width="13.5703125" style="15" bestFit="1" customWidth="1"/>
    <col min="16128" max="16128" width="10.28515625" style="15" bestFit="1" customWidth="1"/>
    <col min="16129" max="16129" width="23.7109375" style="15" bestFit="1" customWidth="1"/>
    <col min="16130" max="16130" width="11.7109375" style="15" bestFit="1" customWidth="1"/>
    <col min="16131" max="16131" width="9.7109375" style="15" bestFit="1" customWidth="1"/>
    <col min="16132" max="16132" width="22.28515625" style="15" bestFit="1" customWidth="1"/>
    <col min="16133" max="16133" width="52.140625" style="15" customWidth="1"/>
    <col min="16134" max="16134" width="22" style="15" bestFit="1" customWidth="1"/>
    <col min="16135" max="16135" width="8.85546875" style="15"/>
    <col min="16136" max="16136" width="26.140625" style="15" customWidth="1"/>
    <col min="16137" max="16137" width="19.85546875" style="15" customWidth="1"/>
    <col min="16138" max="16377" width="8.85546875" style="15"/>
    <col min="16378" max="16384" width="8.7109375" style="15" customWidth="1"/>
  </cols>
  <sheetData>
    <row r="1" spans="1:11" s="24" customFormat="1" ht="12.75">
      <c r="A1" s="404" t="s">
        <v>6071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1" s="24" customFormat="1" ht="12.75">
      <c r="A2" s="203" t="s">
        <v>4838</v>
      </c>
      <c r="B2" s="44"/>
      <c r="C2" s="44"/>
      <c r="D2" s="46"/>
      <c r="E2" s="49"/>
      <c r="F2" s="23"/>
      <c r="G2" s="23"/>
      <c r="H2" s="41"/>
      <c r="I2" s="23"/>
      <c r="J2" s="23"/>
      <c r="K2" s="41"/>
    </row>
    <row r="3" spans="1:11" s="32" customFormat="1" ht="56.45" customHeight="1">
      <c r="A3" s="304" t="s">
        <v>4826</v>
      </c>
      <c r="B3" s="305" t="s">
        <v>4827</v>
      </c>
      <c r="C3" s="303" t="s">
        <v>4828</v>
      </c>
      <c r="D3" s="307" t="s">
        <v>4829</v>
      </c>
      <c r="E3" s="303" t="s">
        <v>4830</v>
      </c>
      <c r="F3" s="303" t="s">
        <v>4831</v>
      </c>
      <c r="G3" s="303"/>
      <c r="H3" s="303"/>
      <c r="I3" s="303" t="s">
        <v>4835</v>
      </c>
      <c r="J3" s="303"/>
      <c r="K3" s="303"/>
    </row>
    <row r="4" spans="1:11" s="32" customFormat="1" ht="12.75">
      <c r="A4" s="304"/>
      <c r="B4" s="306"/>
      <c r="C4" s="303"/>
      <c r="D4" s="307"/>
      <c r="E4" s="303"/>
      <c r="F4" s="25" t="s">
        <v>4832</v>
      </c>
      <c r="G4" s="25" t="s">
        <v>4833</v>
      </c>
      <c r="H4" s="200" t="s">
        <v>4834</v>
      </c>
      <c r="I4" s="25" t="s">
        <v>4832</v>
      </c>
      <c r="J4" s="25" t="s">
        <v>4833</v>
      </c>
      <c r="K4" s="200" t="s">
        <v>4834</v>
      </c>
    </row>
    <row r="5" spans="1:11" s="17" customFormat="1" ht="26.45" customHeight="1">
      <c r="A5" s="311">
        <v>1</v>
      </c>
      <c r="B5" s="311"/>
      <c r="C5" s="77" t="s">
        <v>4899</v>
      </c>
      <c r="D5" s="78" t="s">
        <v>4839</v>
      </c>
      <c r="E5" s="258"/>
      <c r="F5" s="35">
        <v>193</v>
      </c>
      <c r="G5" s="35">
        <v>174</v>
      </c>
      <c r="H5" s="206">
        <f t="shared" ref="H5:H59" si="0">SUM(F5:G5)</f>
        <v>367</v>
      </c>
      <c r="I5" s="311">
        <v>2</v>
      </c>
      <c r="J5" s="311">
        <v>2</v>
      </c>
      <c r="K5" s="317">
        <f t="shared" ref="K5" si="1">SUM(I5:J7)</f>
        <v>4</v>
      </c>
    </row>
    <row r="6" spans="1:11" s="17" customFormat="1" ht="26.45" customHeight="1">
      <c r="A6" s="312"/>
      <c r="B6" s="312"/>
      <c r="C6" s="77" t="s">
        <v>4900</v>
      </c>
      <c r="D6" s="78" t="s">
        <v>4840</v>
      </c>
      <c r="E6" s="258"/>
      <c r="F6" s="35">
        <v>287</v>
      </c>
      <c r="G6" s="35">
        <v>252</v>
      </c>
      <c r="H6" s="206">
        <f t="shared" si="0"/>
        <v>539</v>
      </c>
      <c r="I6" s="312"/>
      <c r="J6" s="312"/>
      <c r="K6" s="318"/>
    </row>
    <row r="7" spans="1:11" s="17" customFormat="1" ht="26.45" customHeight="1">
      <c r="A7" s="313"/>
      <c r="B7" s="313"/>
      <c r="C7" s="77" t="s">
        <v>4901</v>
      </c>
      <c r="D7" s="78" t="s">
        <v>4841</v>
      </c>
      <c r="E7" s="258"/>
      <c r="F7" s="35">
        <v>267</v>
      </c>
      <c r="G7" s="35">
        <v>225</v>
      </c>
      <c r="H7" s="206">
        <f t="shared" si="0"/>
        <v>492</v>
      </c>
      <c r="I7" s="313"/>
      <c r="J7" s="313"/>
      <c r="K7" s="319"/>
    </row>
    <row r="8" spans="1:11" s="17" customFormat="1" ht="53.45" customHeight="1">
      <c r="A8" s="208"/>
      <c r="B8" s="208"/>
      <c r="C8" s="77"/>
      <c r="D8" s="78"/>
      <c r="E8" s="258" t="s">
        <v>5507</v>
      </c>
      <c r="F8" s="40">
        <f>SUM(F5:F7)</f>
        <v>747</v>
      </c>
      <c r="G8" s="40">
        <f t="shared" ref="G8:K8" si="2">SUM(G5:G7)</f>
        <v>651</v>
      </c>
      <c r="H8" s="40">
        <f t="shared" si="2"/>
        <v>1398</v>
      </c>
      <c r="I8" s="40">
        <f t="shared" si="2"/>
        <v>2</v>
      </c>
      <c r="J8" s="40">
        <f t="shared" si="2"/>
        <v>2</v>
      </c>
      <c r="K8" s="40">
        <f t="shared" si="2"/>
        <v>4</v>
      </c>
    </row>
    <row r="9" spans="1:11" s="17" customFormat="1" ht="26.45" customHeight="1">
      <c r="A9" s="311">
        <v>2</v>
      </c>
      <c r="B9" s="311"/>
      <c r="C9" s="77" t="s">
        <v>4901</v>
      </c>
      <c r="D9" s="78" t="s">
        <v>4842</v>
      </c>
      <c r="E9" s="258"/>
      <c r="F9" s="35">
        <v>203</v>
      </c>
      <c r="G9" s="35">
        <v>172</v>
      </c>
      <c r="H9" s="206">
        <f t="shared" si="0"/>
        <v>375</v>
      </c>
      <c r="I9" s="311">
        <v>2</v>
      </c>
      <c r="J9" s="311">
        <v>2</v>
      </c>
      <c r="K9" s="317">
        <f t="shared" ref="K9" si="3">SUM(I9:J10)</f>
        <v>4</v>
      </c>
    </row>
    <row r="10" spans="1:11" s="17" customFormat="1" ht="26.45" customHeight="1">
      <c r="A10" s="313"/>
      <c r="B10" s="313"/>
      <c r="C10" s="77" t="s">
        <v>4901</v>
      </c>
      <c r="D10" s="78" t="s">
        <v>4843</v>
      </c>
      <c r="E10" s="258"/>
      <c r="F10" s="35">
        <v>823</v>
      </c>
      <c r="G10" s="35">
        <v>700</v>
      </c>
      <c r="H10" s="206">
        <f t="shared" si="0"/>
        <v>1523</v>
      </c>
      <c r="I10" s="313"/>
      <c r="J10" s="313"/>
      <c r="K10" s="319"/>
    </row>
    <row r="11" spans="1:11" s="17" customFormat="1" ht="54" customHeight="1">
      <c r="A11" s="208"/>
      <c r="B11" s="208"/>
      <c r="C11" s="77"/>
      <c r="D11" s="78"/>
      <c r="E11" s="258" t="s">
        <v>5507</v>
      </c>
      <c r="F11" s="40">
        <f>SUM(F9:F10)</f>
        <v>1026</v>
      </c>
      <c r="G11" s="40">
        <f t="shared" ref="G11:K11" si="4">SUM(G9:G10)</f>
        <v>872</v>
      </c>
      <c r="H11" s="40">
        <f t="shared" si="4"/>
        <v>1898</v>
      </c>
      <c r="I11" s="40">
        <f t="shared" si="4"/>
        <v>2</v>
      </c>
      <c r="J11" s="40">
        <f t="shared" si="4"/>
        <v>2</v>
      </c>
      <c r="K11" s="40">
        <f t="shared" si="4"/>
        <v>4</v>
      </c>
    </row>
    <row r="12" spans="1:11" s="17" customFormat="1" ht="26.45" customHeight="1">
      <c r="A12" s="311">
        <v>3</v>
      </c>
      <c r="B12" s="311"/>
      <c r="C12" s="77" t="s">
        <v>4902</v>
      </c>
      <c r="D12" s="78" t="s">
        <v>4844</v>
      </c>
      <c r="E12" s="258"/>
      <c r="F12" s="35">
        <v>304</v>
      </c>
      <c r="G12" s="35">
        <v>249</v>
      </c>
      <c r="H12" s="206">
        <f t="shared" si="0"/>
        <v>553</v>
      </c>
      <c r="I12" s="311">
        <v>2</v>
      </c>
      <c r="J12" s="311">
        <v>2</v>
      </c>
      <c r="K12" s="317">
        <f t="shared" ref="K12" si="5">SUM(I12:J16)</f>
        <v>4</v>
      </c>
    </row>
    <row r="13" spans="1:11" s="17" customFormat="1" ht="26.45" customHeight="1">
      <c r="A13" s="312"/>
      <c r="B13" s="312"/>
      <c r="C13" s="77" t="s">
        <v>4902</v>
      </c>
      <c r="D13" s="78" t="s">
        <v>4845</v>
      </c>
      <c r="E13" s="258"/>
      <c r="F13" s="35">
        <v>188</v>
      </c>
      <c r="G13" s="35">
        <v>154</v>
      </c>
      <c r="H13" s="206">
        <f t="shared" si="0"/>
        <v>342</v>
      </c>
      <c r="I13" s="312"/>
      <c r="J13" s="312"/>
      <c r="K13" s="318"/>
    </row>
    <row r="14" spans="1:11" s="17" customFormat="1" ht="26.45" customHeight="1">
      <c r="A14" s="312"/>
      <c r="B14" s="312"/>
      <c r="C14" s="77" t="s">
        <v>4902</v>
      </c>
      <c r="D14" s="78" t="s">
        <v>4846</v>
      </c>
      <c r="E14" s="258"/>
      <c r="F14" s="35">
        <v>168</v>
      </c>
      <c r="G14" s="35">
        <v>122</v>
      </c>
      <c r="H14" s="206">
        <f t="shared" si="0"/>
        <v>290</v>
      </c>
      <c r="I14" s="312"/>
      <c r="J14" s="312"/>
      <c r="K14" s="318"/>
    </row>
    <row r="15" spans="1:11" s="17" customFormat="1" ht="26.45" customHeight="1">
      <c r="A15" s="312"/>
      <c r="B15" s="312"/>
      <c r="C15" s="77" t="s">
        <v>4903</v>
      </c>
      <c r="D15" s="78" t="s">
        <v>4847</v>
      </c>
      <c r="E15" s="258"/>
      <c r="F15" s="35">
        <v>431</v>
      </c>
      <c r="G15" s="35">
        <v>353</v>
      </c>
      <c r="H15" s="206">
        <f t="shared" si="0"/>
        <v>784</v>
      </c>
      <c r="I15" s="312"/>
      <c r="J15" s="312"/>
      <c r="K15" s="318"/>
    </row>
    <row r="16" spans="1:11" s="17" customFormat="1" ht="26.45" customHeight="1">
      <c r="A16" s="313"/>
      <c r="B16" s="313"/>
      <c r="C16" s="77" t="s">
        <v>4903</v>
      </c>
      <c r="D16" s="78" t="s">
        <v>4848</v>
      </c>
      <c r="E16" s="258"/>
      <c r="F16" s="35">
        <v>258</v>
      </c>
      <c r="G16" s="35">
        <v>179</v>
      </c>
      <c r="H16" s="206">
        <f t="shared" si="0"/>
        <v>437</v>
      </c>
      <c r="I16" s="313"/>
      <c r="J16" s="313"/>
      <c r="K16" s="319"/>
    </row>
    <row r="17" spans="1:11" s="17" customFormat="1" ht="49.9" customHeight="1">
      <c r="A17" s="208"/>
      <c r="B17" s="208"/>
      <c r="C17" s="77"/>
      <c r="D17" s="78"/>
      <c r="E17" s="258" t="s">
        <v>5507</v>
      </c>
      <c r="F17" s="40">
        <f>SUM(F12:F16)</f>
        <v>1349</v>
      </c>
      <c r="G17" s="40">
        <f t="shared" ref="G17:K17" si="6">SUM(G12:G16)</f>
        <v>1057</v>
      </c>
      <c r="H17" s="40">
        <f t="shared" si="6"/>
        <v>2406</v>
      </c>
      <c r="I17" s="40">
        <f t="shared" si="6"/>
        <v>2</v>
      </c>
      <c r="J17" s="40">
        <f t="shared" si="6"/>
        <v>2</v>
      </c>
      <c r="K17" s="40">
        <f t="shared" si="6"/>
        <v>4</v>
      </c>
    </row>
    <row r="18" spans="1:11" s="17" customFormat="1" ht="26.45" customHeight="1">
      <c r="A18" s="311">
        <v>4</v>
      </c>
      <c r="B18" s="311"/>
      <c r="C18" s="77" t="s">
        <v>4903</v>
      </c>
      <c r="D18" s="78" t="s">
        <v>4849</v>
      </c>
      <c r="E18" s="258"/>
      <c r="F18" s="35">
        <v>246</v>
      </c>
      <c r="G18" s="35">
        <v>192</v>
      </c>
      <c r="H18" s="206">
        <f t="shared" si="0"/>
        <v>438</v>
      </c>
      <c r="I18" s="311">
        <v>2</v>
      </c>
      <c r="J18" s="311">
        <v>2</v>
      </c>
      <c r="K18" s="317">
        <f>SUM(I18:J22)</f>
        <v>4</v>
      </c>
    </row>
    <row r="19" spans="1:11" s="17" customFormat="1" ht="26.45" customHeight="1">
      <c r="A19" s="312"/>
      <c r="B19" s="312"/>
      <c r="C19" s="77" t="s">
        <v>4903</v>
      </c>
      <c r="D19" s="78" t="s">
        <v>4850</v>
      </c>
      <c r="E19" s="258"/>
      <c r="F19" s="35">
        <v>236</v>
      </c>
      <c r="G19" s="35">
        <v>159</v>
      </c>
      <c r="H19" s="206">
        <f t="shared" si="0"/>
        <v>395</v>
      </c>
      <c r="I19" s="312"/>
      <c r="J19" s="312"/>
      <c r="K19" s="318"/>
    </row>
    <row r="20" spans="1:11" s="17" customFormat="1" ht="26.45" customHeight="1">
      <c r="A20" s="312"/>
      <c r="B20" s="312"/>
      <c r="C20" s="77" t="s">
        <v>4903</v>
      </c>
      <c r="D20" s="78" t="s">
        <v>4851</v>
      </c>
      <c r="E20" s="258"/>
      <c r="F20" s="35">
        <v>228</v>
      </c>
      <c r="G20" s="35">
        <v>151</v>
      </c>
      <c r="H20" s="206">
        <f t="shared" si="0"/>
        <v>379</v>
      </c>
      <c r="I20" s="312"/>
      <c r="J20" s="312"/>
      <c r="K20" s="318"/>
    </row>
    <row r="21" spans="1:11" s="17" customFormat="1" ht="26.45" customHeight="1">
      <c r="A21" s="312"/>
      <c r="B21" s="312"/>
      <c r="C21" s="77" t="s">
        <v>4903</v>
      </c>
      <c r="D21" s="78" t="s">
        <v>4852</v>
      </c>
      <c r="E21" s="258"/>
      <c r="F21" s="35">
        <v>205</v>
      </c>
      <c r="G21" s="35">
        <v>128</v>
      </c>
      <c r="H21" s="206">
        <f t="shared" si="0"/>
        <v>333</v>
      </c>
      <c r="I21" s="312"/>
      <c r="J21" s="312"/>
      <c r="K21" s="318"/>
    </row>
    <row r="22" spans="1:11" s="17" customFormat="1" ht="26.45" customHeight="1">
      <c r="A22" s="313"/>
      <c r="B22" s="313"/>
      <c r="C22" s="77" t="s">
        <v>4903</v>
      </c>
      <c r="D22" s="78" t="s">
        <v>4853</v>
      </c>
      <c r="E22" s="258"/>
      <c r="F22" s="35">
        <v>140</v>
      </c>
      <c r="G22" s="35">
        <v>61</v>
      </c>
      <c r="H22" s="206">
        <f t="shared" si="0"/>
        <v>201</v>
      </c>
      <c r="I22" s="313"/>
      <c r="J22" s="313"/>
      <c r="K22" s="319"/>
    </row>
    <row r="23" spans="1:11" s="17" customFormat="1" ht="54.6" customHeight="1">
      <c r="A23" s="208"/>
      <c r="B23" s="208"/>
      <c r="C23" s="77"/>
      <c r="D23" s="78"/>
      <c r="E23" s="258" t="s">
        <v>5507</v>
      </c>
      <c r="F23" s="40">
        <f>SUM(F18:F22)</f>
        <v>1055</v>
      </c>
      <c r="G23" s="40">
        <f t="shared" ref="G23:K23" si="7">SUM(G18:G22)</f>
        <v>691</v>
      </c>
      <c r="H23" s="40">
        <f t="shared" si="7"/>
        <v>1746</v>
      </c>
      <c r="I23" s="40">
        <f t="shared" si="7"/>
        <v>2</v>
      </c>
      <c r="J23" s="40">
        <f t="shared" si="7"/>
        <v>2</v>
      </c>
      <c r="K23" s="40">
        <f t="shared" si="7"/>
        <v>4</v>
      </c>
    </row>
    <row r="24" spans="1:11" s="17" customFormat="1" ht="26.45" customHeight="1">
      <c r="A24" s="311">
        <v>5</v>
      </c>
      <c r="B24" s="311"/>
      <c r="C24" s="77" t="s">
        <v>4904</v>
      </c>
      <c r="D24" s="78" t="s">
        <v>4854</v>
      </c>
      <c r="E24" s="258"/>
      <c r="F24" s="35">
        <v>105</v>
      </c>
      <c r="G24" s="35">
        <v>82</v>
      </c>
      <c r="H24" s="206">
        <f t="shared" si="0"/>
        <v>187</v>
      </c>
      <c r="I24" s="311">
        <v>2</v>
      </c>
      <c r="J24" s="311">
        <v>2</v>
      </c>
      <c r="K24" s="317">
        <f>SUM(I24:J30)</f>
        <v>4</v>
      </c>
    </row>
    <row r="25" spans="1:11" s="17" customFormat="1" ht="26.45" customHeight="1">
      <c r="A25" s="312"/>
      <c r="B25" s="312"/>
      <c r="C25" s="77" t="s">
        <v>4904</v>
      </c>
      <c r="D25" s="78" t="s">
        <v>4855</v>
      </c>
      <c r="E25" s="258"/>
      <c r="F25" s="35">
        <v>49</v>
      </c>
      <c r="G25" s="35">
        <v>24</v>
      </c>
      <c r="H25" s="206">
        <f t="shared" si="0"/>
        <v>73</v>
      </c>
      <c r="I25" s="312"/>
      <c r="J25" s="312"/>
      <c r="K25" s="318"/>
    </row>
    <row r="26" spans="1:11" s="17" customFormat="1" ht="26.45" customHeight="1">
      <c r="A26" s="312"/>
      <c r="B26" s="312"/>
      <c r="C26" s="77" t="s">
        <v>4904</v>
      </c>
      <c r="D26" s="78" t="s">
        <v>4856</v>
      </c>
      <c r="E26" s="258"/>
      <c r="F26" s="35">
        <v>431</v>
      </c>
      <c r="G26" s="35">
        <v>345</v>
      </c>
      <c r="H26" s="206">
        <f t="shared" si="0"/>
        <v>776</v>
      </c>
      <c r="I26" s="312"/>
      <c r="J26" s="312"/>
      <c r="K26" s="318"/>
    </row>
    <row r="27" spans="1:11" s="17" customFormat="1" ht="26.45" customHeight="1">
      <c r="A27" s="312"/>
      <c r="B27" s="312"/>
      <c r="C27" s="77" t="s">
        <v>4904</v>
      </c>
      <c r="D27" s="78" t="s">
        <v>4857</v>
      </c>
      <c r="E27" s="258"/>
      <c r="F27" s="35">
        <v>56</v>
      </c>
      <c r="G27" s="35">
        <v>39</v>
      </c>
      <c r="H27" s="206">
        <f t="shared" si="0"/>
        <v>95</v>
      </c>
      <c r="I27" s="312"/>
      <c r="J27" s="312"/>
      <c r="K27" s="318"/>
    </row>
    <row r="28" spans="1:11" s="17" customFormat="1" ht="26.45" customHeight="1">
      <c r="A28" s="312"/>
      <c r="B28" s="312"/>
      <c r="C28" s="77" t="s">
        <v>4905</v>
      </c>
      <c r="D28" s="78" t="s">
        <v>4858</v>
      </c>
      <c r="E28" s="258"/>
      <c r="F28" s="35">
        <v>27</v>
      </c>
      <c r="G28" s="35">
        <v>13</v>
      </c>
      <c r="H28" s="206">
        <f t="shared" si="0"/>
        <v>40</v>
      </c>
      <c r="I28" s="312"/>
      <c r="J28" s="312"/>
      <c r="K28" s="318"/>
    </row>
    <row r="29" spans="1:11" s="17" customFormat="1" ht="26.45" customHeight="1">
      <c r="A29" s="312"/>
      <c r="B29" s="312"/>
      <c r="C29" s="77" t="s">
        <v>4905</v>
      </c>
      <c r="D29" s="78" t="s">
        <v>4859</v>
      </c>
      <c r="E29" s="258"/>
      <c r="F29" s="35">
        <v>35</v>
      </c>
      <c r="G29" s="35">
        <v>24</v>
      </c>
      <c r="H29" s="206">
        <f t="shared" si="0"/>
        <v>59</v>
      </c>
      <c r="I29" s="312"/>
      <c r="J29" s="312"/>
      <c r="K29" s="318"/>
    </row>
    <row r="30" spans="1:11" s="17" customFormat="1" ht="26.45" customHeight="1">
      <c r="A30" s="313"/>
      <c r="B30" s="313"/>
      <c r="C30" s="77" t="s">
        <v>4905</v>
      </c>
      <c r="D30" s="78" t="s">
        <v>4860</v>
      </c>
      <c r="E30" s="258"/>
      <c r="F30" s="35">
        <v>28</v>
      </c>
      <c r="G30" s="35">
        <v>14</v>
      </c>
      <c r="H30" s="206">
        <f t="shared" si="0"/>
        <v>42</v>
      </c>
      <c r="I30" s="313"/>
      <c r="J30" s="313"/>
      <c r="K30" s="319"/>
    </row>
    <row r="31" spans="1:11" s="17" customFormat="1" ht="26.45" customHeight="1">
      <c r="A31" s="208"/>
      <c r="B31" s="208"/>
      <c r="C31" s="77"/>
      <c r="D31" s="78"/>
      <c r="E31" s="258" t="s">
        <v>5507</v>
      </c>
      <c r="F31" s="40">
        <f>SUM(F24:F30)</f>
        <v>731</v>
      </c>
      <c r="G31" s="40">
        <f t="shared" ref="G31:K31" si="8">SUM(G24:G30)</f>
        <v>541</v>
      </c>
      <c r="H31" s="40">
        <f t="shared" si="8"/>
        <v>1272</v>
      </c>
      <c r="I31" s="40">
        <f t="shared" si="8"/>
        <v>2</v>
      </c>
      <c r="J31" s="40">
        <f t="shared" si="8"/>
        <v>2</v>
      </c>
      <c r="K31" s="40">
        <f t="shared" si="8"/>
        <v>4</v>
      </c>
    </row>
    <row r="32" spans="1:11" s="17" customFormat="1" ht="26.45" customHeight="1">
      <c r="A32" s="311">
        <v>6</v>
      </c>
      <c r="B32" s="311"/>
      <c r="C32" s="77" t="s">
        <v>4906</v>
      </c>
      <c r="D32" s="78" t="s">
        <v>4861</v>
      </c>
      <c r="E32" s="258"/>
      <c r="F32" s="35">
        <v>71</v>
      </c>
      <c r="G32" s="35">
        <v>31</v>
      </c>
      <c r="H32" s="206">
        <f t="shared" si="0"/>
        <v>102</v>
      </c>
      <c r="I32" s="311">
        <v>2</v>
      </c>
      <c r="J32" s="311">
        <v>2</v>
      </c>
      <c r="K32" s="317">
        <f>SUM(I32:J32)</f>
        <v>4</v>
      </c>
    </row>
    <row r="33" spans="1:11" s="17" customFormat="1" ht="26.45" customHeight="1">
      <c r="A33" s="312"/>
      <c r="B33" s="312"/>
      <c r="C33" s="77" t="s">
        <v>4906</v>
      </c>
      <c r="D33" s="78" t="s">
        <v>4862</v>
      </c>
      <c r="E33" s="258"/>
      <c r="F33" s="35">
        <v>13</v>
      </c>
      <c r="G33" s="35">
        <v>8</v>
      </c>
      <c r="H33" s="206">
        <f t="shared" si="0"/>
        <v>21</v>
      </c>
      <c r="I33" s="312"/>
      <c r="J33" s="312"/>
      <c r="K33" s="318"/>
    </row>
    <row r="34" spans="1:11" s="17" customFormat="1" ht="26.45" customHeight="1">
      <c r="A34" s="312"/>
      <c r="B34" s="312"/>
      <c r="C34" s="77" t="s">
        <v>4907</v>
      </c>
      <c r="D34" s="78" t="s">
        <v>4863</v>
      </c>
      <c r="E34" s="258"/>
      <c r="F34" s="35">
        <v>360</v>
      </c>
      <c r="G34" s="35">
        <v>209</v>
      </c>
      <c r="H34" s="206">
        <f t="shared" si="0"/>
        <v>569</v>
      </c>
      <c r="I34" s="312"/>
      <c r="J34" s="312"/>
      <c r="K34" s="318"/>
    </row>
    <row r="35" spans="1:11" s="17" customFormat="1" ht="26.45" customHeight="1">
      <c r="A35" s="312"/>
      <c r="B35" s="312"/>
      <c r="C35" s="77" t="s">
        <v>4907</v>
      </c>
      <c r="D35" s="78" t="s">
        <v>4864</v>
      </c>
      <c r="E35" s="258"/>
      <c r="F35" s="35">
        <v>94</v>
      </c>
      <c r="G35" s="35">
        <v>46</v>
      </c>
      <c r="H35" s="206">
        <f t="shared" si="0"/>
        <v>140</v>
      </c>
      <c r="I35" s="312"/>
      <c r="J35" s="312"/>
      <c r="K35" s="318"/>
    </row>
    <row r="36" spans="1:11" s="17" customFormat="1" ht="26.45" customHeight="1">
      <c r="A36" s="312"/>
      <c r="B36" s="312"/>
      <c r="C36" s="77" t="s">
        <v>4908</v>
      </c>
      <c r="D36" s="78" t="s">
        <v>4865</v>
      </c>
      <c r="E36" s="258"/>
      <c r="F36" s="35">
        <v>351</v>
      </c>
      <c r="G36" s="35">
        <v>177</v>
      </c>
      <c r="H36" s="206">
        <f t="shared" si="0"/>
        <v>528</v>
      </c>
      <c r="I36" s="312"/>
      <c r="J36" s="312"/>
      <c r="K36" s="318"/>
    </row>
    <row r="37" spans="1:11" s="17" customFormat="1" ht="26.45" customHeight="1">
      <c r="A37" s="313"/>
      <c r="B37" s="313"/>
      <c r="C37" s="77" t="s">
        <v>4908</v>
      </c>
      <c r="D37" s="78" t="s">
        <v>4866</v>
      </c>
      <c r="E37" s="258"/>
      <c r="F37" s="35">
        <v>567</v>
      </c>
      <c r="G37" s="35">
        <v>274</v>
      </c>
      <c r="H37" s="206">
        <f t="shared" si="0"/>
        <v>841</v>
      </c>
      <c r="I37" s="313"/>
      <c r="J37" s="313"/>
      <c r="K37" s="319"/>
    </row>
    <row r="38" spans="1:11" s="17" customFormat="1" ht="26.45" customHeight="1">
      <c r="A38" s="208"/>
      <c r="B38" s="208"/>
      <c r="C38" s="77"/>
      <c r="D38" s="78"/>
      <c r="E38" s="258" t="s">
        <v>5507</v>
      </c>
      <c r="F38" s="40">
        <f>SUM(F32:F37)</f>
        <v>1456</v>
      </c>
      <c r="G38" s="40">
        <f t="shared" ref="G38:K38" si="9">SUM(G32:G37)</f>
        <v>745</v>
      </c>
      <c r="H38" s="40">
        <f t="shared" si="9"/>
        <v>2201</v>
      </c>
      <c r="I38" s="40">
        <f t="shared" si="9"/>
        <v>2</v>
      </c>
      <c r="J38" s="40">
        <f t="shared" si="9"/>
        <v>2</v>
      </c>
      <c r="K38" s="40">
        <f t="shared" si="9"/>
        <v>4</v>
      </c>
    </row>
    <row r="39" spans="1:11" s="17" customFormat="1" ht="26.45" customHeight="1">
      <c r="A39" s="311">
        <v>7</v>
      </c>
      <c r="B39" s="311"/>
      <c r="C39" s="77" t="s">
        <v>4909</v>
      </c>
      <c r="D39" s="78" t="s">
        <v>4867</v>
      </c>
      <c r="E39" s="258"/>
      <c r="F39" s="35">
        <v>515</v>
      </c>
      <c r="G39" s="35">
        <v>468</v>
      </c>
      <c r="H39" s="206">
        <f t="shared" si="0"/>
        <v>983</v>
      </c>
      <c r="I39" s="311">
        <v>2</v>
      </c>
      <c r="J39" s="311">
        <v>2</v>
      </c>
      <c r="K39" s="317">
        <f>SUM(I39:J39)</f>
        <v>4</v>
      </c>
    </row>
    <row r="40" spans="1:11" s="17" customFormat="1" ht="26.45" customHeight="1">
      <c r="A40" s="313"/>
      <c r="B40" s="313"/>
      <c r="C40" s="77" t="s">
        <v>4910</v>
      </c>
      <c r="D40" s="78" t="s">
        <v>4868</v>
      </c>
      <c r="E40" s="258"/>
      <c r="F40" s="35">
        <v>314</v>
      </c>
      <c r="G40" s="35">
        <v>268</v>
      </c>
      <c r="H40" s="206">
        <f t="shared" si="0"/>
        <v>582</v>
      </c>
      <c r="I40" s="313"/>
      <c r="J40" s="313"/>
      <c r="K40" s="319"/>
    </row>
    <row r="41" spans="1:11" s="17" customFormat="1" ht="26.45" customHeight="1">
      <c r="A41" s="208"/>
      <c r="B41" s="208"/>
      <c r="C41" s="77"/>
      <c r="D41" s="78"/>
      <c r="E41" s="258" t="s">
        <v>5507</v>
      </c>
      <c r="F41" s="40">
        <f>SUM(F39:F40)</f>
        <v>829</v>
      </c>
      <c r="G41" s="40">
        <f t="shared" ref="G41:K41" si="10">SUM(G39:G40)</f>
        <v>736</v>
      </c>
      <c r="H41" s="40">
        <f t="shared" si="10"/>
        <v>1565</v>
      </c>
      <c r="I41" s="40">
        <f t="shared" si="10"/>
        <v>2</v>
      </c>
      <c r="J41" s="40">
        <f t="shared" si="10"/>
        <v>2</v>
      </c>
      <c r="K41" s="40">
        <f t="shared" si="10"/>
        <v>4</v>
      </c>
    </row>
    <row r="42" spans="1:11" s="17" customFormat="1" ht="26.45" customHeight="1">
      <c r="A42" s="311">
        <v>8</v>
      </c>
      <c r="B42" s="311"/>
      <c r="C42" s="77" t="s">
        <v>4911</v>
      </c>
      <c r="D42" s="78" t="s">
        <v>4869</v>
      </c>
      <c r="E42" s="258"/>
      <c r="F42" s="35">
        <v>234</v>
      </c>
      <c r="G42" s="35">
        <v>180</v>
      </c>
      <c r="H42" s="206">
        <f t="shared" si="0"/>
        <v>414</v>
      </c>
      <c r="I42" s="311">
        <v>2</v>
      </c>
      <c r="J42" s="311">
        <v>2</v>
      </c>
      <c r="K42" s="317">
        <f>SUM(I42:J45)</f>
        <v>4</v>
      </c>
    </row>
    <row r="43" spans="1:11" s="17" customFormat="1" ht="26.45" customHeight="1">
      <c r="A43" s="312"/>
      <c r="B43" s="312"/>
      <c r="C43" s="77" t="s">
        <v>4912</v>
      </c>
      <c r="D43" s="78" t="s">
        <v>4870</v>
      </c>
      <c r="E43" s="258"/>
      <c r="F43" s="35">
        <v>171</v>
      </c>
      <c r="G43" s="35">
        <v>132</v>
      </c>
      <c r="H43" s="206">
        <f t="shared" si="0"/>
        <v>303</v>
      </c>
      <c r="I43" s="312"/>
      <c r="J43" s="312"/>
      <c r="K43" s="318"/>
    </row>
    <row r="44" spans="1:11" s="17" customFormat="1" ht="26.45" customHeight="1">
      <c r="A44" s="312"/>
      <c r="B44" s="312"/>
      <c r="C44" s="77" t="s">
        <v>4913</v>
      </c>
      <c r="D44" s="78" t="s">
        <v>4871</v>
      </c>
      <c r="E44" s="258"/>
      <c r="F44" s="35">
        <v>274</v>
      </c>
      <c r="G44" s="35">
        <v>242</v>
      </c>
      <c r="H44" s="206">
        <f t="shared" si="0"/>
        <v>516</v>
      </c>
      <c r="I44" s="312"/>
      <c r="J44" s="312"/>
      <c r="K44" s="318"/>
    </row>
    <row r="45" spans="1:11" s="17" customFormat="1" ht="26.45" customHeight="1">
      <c r="A45" s="313"/>
      <c r="B45" s="313"/>
      <c r="C45" s="77" t="s">
        <v>4914</v>
      </c>
      <c r="D45" s="78" t="s">
        <v>4872</v>
      </c>
      <c r="E45" s="258"/>
      <c r="F45" s="35">
        <v>368</v>
      </c>
      <c r="G45" s="35">
        <v>349</v>
      </c>
      <c r="H45" s="206">
        <f t="shared" si="0"/>
        <v>717</v>
      </c>
      <c r="I45" s="313"/>
      <c r="J45" s="313"/>
      <c r="K45" s="319"/>
    </row>
    <row r="46" spans="1:11" s="17" customFormat="1" ht="26.45" customHeight="1">
      <c r="A46" s="208"/>
      <c r="B46" s="208"/>
      <c r="C46" s="77"/>
      <c r="D46" s="78"/>
      <c r="E46" s="258" t="s">
        <v>5507</v>
      </c>
      <c r="F46" s="40">
        <f>SUM(F42:F45)</f>
        <v>1047</v>
      </c>
      <c r="G46" s="40">
        <f t="shared" ref="G46:K46" si="11">SUM(G42:G45)</f>
        <v>903</v>
      </c>
      <c r="H46" s="40">
        <f t="shared" si="11"/>
        <v>1950</v>
      </c>
      <c r="I46" s="40">
        <f t="shared" si="11"/>
        <v>2</v>
      </c>
      <c r="J46" s="40">
        <f t="shared" si="11"/>
        <v>2</v>
      </c>
      <c r="K46" s="40">
        <f t="shared" si="11"/>
        <v>4</v>
      </c>
    </row>
    <row r="47" spans="1:11" s="17" customFormat="1" ht="26.45" customHeight="1">
      <c r="A47" s="311">
        <v>9</v>
      </c>
      <c r="B47" s="311"/>
      <c r="C47" s="77" t="s">
        <v>4915</v>
      </c>
      <c r="D47" s="78" t="s">
        <v>4873</v>
      </c>
      <c r="E47" s="258"/>
      <c r="F47" s="35">
        <v>49</v>
      </c>
      <c r="G47" s="35">
        <v>57</v>
      </c>
      <c r="H47" s="206">
        <f t="shared" si="0"/>
        <v>106</v>
      </c>
      <c r="I47" s="311">
        <v>2</v>
      </c>
      <c r="J47" s="311">
        <v>2</v>
      </c>
      <c r="K47" s="317">
        <f>SUM(I47:J53)</f>
        <v>4</v>
      </c>
    </row>
    <row r="48" spans="1:11" s="17" customFormat="1" ht="26.45" customHeight="1">
      <c r="A48" s="312"/>
      <c r="B48" s="312"/>
      <c r="C48" s="77" t="s">
        <v>4915</v>
      </c>
      <c r="D48" s="78" t="s">
        <v>4874</v>
      </c>
      <c r="E48" s="258"/>
      <c r="F48" s="35">
        <v>48</v>
      </c>
      <c r="G48" s="35">
        <v>41</v>
      </c>
      <c r="H48" s="206">
        <f t="shared" si="0"/>
        <v>89</v>
      </c>
      <c r="I48" s="312"/>
      <c r="J48" s="312"/>
      <c r="K48" s="318"/>
    </row>
    <row r="49" spans="1:11" s="17" customFormat="1" ht="26.45" customHeight="1">
      <c r="A49" s="312"/>
      <c r="B49" s="312"/>
      <c r="C49" s="77" t="s">
        <v>4916</v>
      </c>
      <c r="D49" s="78" t="s">
        <v>4875</v>
      </c>
      <c r="E49" s="258"/>
      <c r="F49" s="35">
        <v>386</v>
      </c>
      <c r="G49" s="35">
        <v>166</v>
      </c>
      <c r="H49" s="206">
        <f t="shared" si="0"/>
        <v>552</v>
      </c>
      <c r="I49" s="312"/>
      <c r="J49" s="312"/>
      <c r="K49" s="318"/>
    </row>
    <row r="50" spans="1:11" s="17" customFormat="1" ht="26.45" customHeight="1">
      <c r="A50" s="312"/>
      <c r="B50" s="312"/>
      <c r="C50" s="77" t="s">
        <v>4917</v>
      </c>
      <c r="D50" s="78" t="s">
        <v>4876</v>
      </c>
      <c r="E50" s="258"/>
      <c r="F50" s="35">
        <v>38</v>
      </c>
      <c r="G50" s="35">
        <v>25</v>
      </c>
      <c r="H50" s="206">
        <f t="shared" si="0"/>
        <v>63</v>
      </c>
      <c r="I50" s="312"/>
      <c r="J50" s="312"/>
      <c r="K50" s="318"/>
    </row>
    <row r="51" spans="1:11" s="17" customFormat="1" ht="26.45" customHeight="1">
      <c r="A51" s="312"/>
      <c r="B51" s="312"/>
      <c r="C51" s="77" t="s">
        <v>4918</v>
      </c>
      <c r="D51" s="78" t="s">
        <v>4877</v>
      </c>
      <c r="E51" s="258"/>
      <c r="F51" s="35">
        <v>42</v>
      </c>
      <c r="G51" s="35">
        <v>38</v>
      </c>
      <c r="H51" s="206">
        <f t="shared" si="0"/>
        <v>80</v>
      </c>
      <c r="I51" s="312"/>
      <c r="J51" s="312"/>
      <c r="K51" s="318"/>
    </row>
    <row r="52" spans="1:11" s="17" customFormat="1" ht="26.45" customHeight="1">
      <c r="A52" s="312"/>
      <c r="B52" s="312"/>
      <c r="C52" s="77" t="s">
        <v>4919</v>
      </c>
      <c r="D52" s="78" t="s">
        <v>4878</v>
      </c>
      <c r="E52" s="258"/>
      <c r="F52" s="35">
        <v>80</v>
      </c>
      <c r="G52" s="35">
        <v>70</v>
      </c>
      <c r="H52" s="206">
        <f t="shared" si="0"/>
        <v>150</v>
      </c>
      <c r="I52" s="312"/>
      <c r="J52" s="312"/>
      <c r="K52" s="318"/>
    </row>
    <row r="53" spans="1:11" s="17" customFormat="1" ht="26.45" customHeight="1">
      <c r="A53" s="313"/>
      <c r="B53" s="313"/>
      <c r="C53" s="77" t="s">
        <v>4920</v>
      </c>
      <c r="D53" s="78" t="s">
        <v>4879</v>
      </c>
      <c r="E53" s="258"/>
      <c r="F53" s="35">
        <v>225</v>
      </c>
      <c r="G53" s="35">
        <v>170</v>
      </c>
      <c r="H53" s="206">
        <f t="shared" si="0"/>
        <v>395</v>
      </c>
      <c r="I53" s="313"/>
      <c r="J53" s="313"/>
      <c r="K53" s="319"/>
    </row>
    <row r="54" spans="1:11" s="17" customFormat="1" ht="18" customHeight="1">
      <c r="A54" s="208"/>
      <c r="B54" s="208"/>
      <c r="C54" s="77"/>
      <c r="D54" s="78"/>
      <c r="E54" s="258" t="s">
        <v>5507</v>
      </c>
      <c r="F54" s="40">
        <f>SUM(F47:F53)</f>
        <v>868</v>
      </c>
      <c r="G54" s="40">
        <f t="shared" ref="G54:K54" si="12">SUM(G47:G53)</f>
        <v>567</v>
      </c>
      <c r="H54" s="40">
        <f t="shared" si="12"/>
        <v>1435</v>
      </c>
      <c r="I54" s="40">
        <f t="shared" si="12"/>
        <v>2</v>
      </c>
      <c r="J54" s="40">
        <f t="shared" si="12"/>
        <v>2</v>
      </c>
      <c r="K54" s="40">
        <f t="shared" si="12"/>
        <v>4</v>
      </c>
    </row>
    <row r="55" spans="1:11" s="17" customFormat="1" ht="26.45" customHeight="1">
      <c r="A55" s="311">
        <v>10</v>
      </c>
      <c r="B55" s="311"/>
      <c r="C55" s="77" t="s">
        <v>4921</v>
      </c>
      <c r="D55" s="78" t="s">
        <v>4880</v>
      </c>
      <c r="E55" s="258"/>
      <c r="F55" s="35">
        <v>462</v>
      </c>
      <c r="G55" s="35">
        <v>449</v>
      </c>
      <c r="H55" s="206">
        <f t="shared" si="0"/>
        <v>911</v>
      </c>
      <c r="I55" s="311">
        <v>2</v>
      </c>
      <c r="J55" s="311">
        <v>2</v>
      </c>
      <c r="K55" s="317">
        <f>SUM(I55:J56)</f>
        <v>4</v>
      </c>
    </row>
    <row r="56" spans="1:11" s="17" customFormat="1" ht="26.45" customHeight="1">
      <c r="A56" s="313"/>
      <c r="B56" s="313"/>
      <c r="C56" s="77" t="s">
        <v>4922</v>
      </c>
      <c r="D56" s="78" t="s">
        <v>4881</v>
      </c>
      <c r="E56" s="258"/>
      <c r="F56" s="35">
        <v>437</v>
      </c>
      <c r="G56" s="35">
        <v>400</v>
      </c>
      <c r="H56" s="206">
        <f t="shared" si="0"/>
        <v>837</v>
      </c>
      <c r="I56" s="313"/>
      <c r="J56" s="313"/>
      <c r="K56" s="319"/>
    </row>
    <row r="57" spans="1:11" s="17" customFormat="1" ht="26.45" customHeight="1">
      <c r="A57" s="208"/>
      <c r="B57" s="208"/>
      <c r="C57" s="77"/>
      <c r="D57" s="78"/>
      <c r="E57" s="258" t="s">
        <v>5507</v>
      </c>
      <c r="F57" s="40">
        <f>SUM(F55:F56)</f>
        <v>899</v>
      </c>
      <c r="G57" s="40">
        <f t="shared" ref="G57:K57" si="13">SUM(G55:G56)</f>
        <v>849</v>
      </c>
      <c r="H57" s="40">
        <f t="shared" si="13"/>
        <v>1748</v>
      </c>
      <c r="I57" s="40">
        <f t="shared" si="13"/>
        <v>2</v>
      </c>
      <c r="J57" s="40">
        <f t="shared" si="13"/>
        <v>2</v>
      </c>
      <c r="K57" s="40">
        <f t="shared" si="13"/>
        <v>4</v>
      </c>
    </row>
    <row r="58" spans="1:11" s="17" customFormat="1" ht="26.45" customHeight="1">
      <c r="A58" s="311">
        <v>11</v>
      </c>
      <c r="B58" s="311"/>
      <c r="C58" s="77" t="s">
        <v>4923</v>
      </c>
      <c r="D58" s="78" t="s">
        <v>4882</v>
      </c>
      <c r="E58" s="258"/>
      <c r="F58" s="35">
        <v>360</v>
      </c>
      <c r="G58" s="35">
        <v>320</v>
      </c>
      <c r="H58" s="206">
        <f t="shared" si="0"/>
        <v>680</v>
      </c>
      <c r="I58" s="311">
        <v>2</v>
      </c>
      <c r="J58" s="311">
        <v>2</v>
      </c>
      <c r="K58" s="317">
        <f>SUM(I58:J59)</f>
        <v>4</v>
      </c>
    </row>
    <row r="59" spans="1:11" s="17" customFormat="1" ht="26.45" customHeight="1">
      <c r="A59" s="313"/>
      <c r="B59" s="313"/>
      <c r="C59" s="77" t="s">
        <v>4923</v>
      </c>
      <c r="D59" s="78" t="s">
        <v>4883</v>
      </c>
      <c r="E59" s="258"/>
      <c r="F59" s="35">
        <v>341</v>
      </c>
      <c r="G59" s="35">
        <v>331</v>
      </c>
      <c r="H59" s="206">
        <f t="shared" si="0"/>
        <v>672</v>
      </c>
      <c r="I59" s="313"/>
      <c r="J59" s="313"/>
      <c r="K59" s="319"/>
    </row>
    <row r="60" spans="1:11" s="17" customFormat="1" ht="18.600000000000001" customHeight="1">
      <c r="A60" s="208"/>
      <c r="B60" s="208"/>
      <c r="C60" s="77"/>
      <c r="D60" s="78"/>
      <c r="E60" s="258" t="s">
        <v>5507</v>
      </c>
      <c r="F60" s="40">
        <f>SUM(F58:F59)</f>
        <v>701</v>
      </c>
      <c r="G60" s="40">
        <f t="shared" ref="G60:K60" si="14">SUM(G58:G59)</f>
        <v>651</v>
      </c>
      <c r="H60" s="40">
        <f t="shared" si="14"/>
        <v>1352</v>
      </c>
      <c r="I60" s="40">
        <f t="shared" si="14"/>
        <v>2</v>
      </c>
      <c r="J60" s="40">
        <f t="shared" si="14"/>
        <v>2</v>
      </c>
      <c r="K60" s="40">
        <f t="shared" si="14"/>
        <v>4</v>
      </c>
    </row>
    <row r="61" spans="1:11" s="17" customFormat="1" ht="26.45" customHeight="1">
      <c r="A61" s="311">
        <v>12</v>
      </c>
      <c r="B61" s="311"/>
      <c r="C61" s="77" t="s">
        <v>4924</v>
      </c>
      <c r="D61" s="78" t="s">
        <v>4884</v>
      </c>
      <c r="E61" s="258"/>
      <c r="F61" s="35">
        <v>248</v>
      </c>
      <c r="G61" s="35">
        <v>181</v>
      </c>
      <c r="H61" s="206">
        <f t="shared" ref="H61:H141" si="15">SUM(F61:G61)</f>
        <v>429</v>
      </c>
      <c r="I61" s="311">
        <v>2</v>
      </c>
      <c r="J61" s="311">
        <v>2</v>
      </c>
      <c r="K61" s="317">
        <f>SUM(I61:J64)</f>
        <v>4</v>
      </c>
    </row>
    <row r="62" spans="1:11" s="17" customFormat="1" ht="26.45" customHeight="1">
      <c r="A62" s="312"/>
      <c r="B62" s="312"/>
      <c r="C62" s="77" t="s">
        <v>4925</v>
      </c>
      <c r="D62" s="78" t="s">
        <v>4885</v>
      </c>
      <c r="E62" s="258"/>
      <c r="F62" s="35">
        <v>178</v>
      </c>
      <c r="G62" s="35">
        <v>117</v>
      </c>
      <c r="H62" s="206">
        <f t="shared" si="15"/>
        <v>295</v>
      </c>
      <c r="I62" s="312"/>
      <c r="J62" s="312"/>
      <c r="K62" s="318"/>
    </row>
    <row r="63" spans="1:11" s="17" customFormat="1" ht="26.45" customHeight="1">
      <c r="A63" s="312"/>
      <c r="B63" s="312"/>
      <c r="C63" s="77" t="s">
        <v>4925</v>
      </c>
      <c r="D63" s="78" t="s">
        <v>4886</v>
      </c>
      <c r="E63" s="258"/>
      <c r="F63" s="35">
        <v>641</v>
      </c>
      <c r="G63" s="35">
        <v>401</v>
      </c>
      <c r="H63" s="206">
        <f t="shared" si="15"/>
        <v>1042</v>
      </c>
      <c r="I63" s="312"/>
      <c r="J63" s="312"/>
      <c r="K63" s="318"/>
    </row>
    <row r="64" spans="1:11" s="17" customFormat="1" ht="26.45" customHeight="1">
      <c r="A64" s="313"/>
      <c r="B64" s="313"/>
      <c r="C64" s="77" t="s">
        <v>4926</v>
      </c>
      <c r="D64" s="78" t="s">
        <v>4887</v>
      </c>
      <c r="E64" s="258"/>
      <c r="F64" s="35">
        <v>194</v>
      </c>
      <c r="G64" s="35">
        <v>100</v>
      </c>
      <c r="H64" s="206">
        <f t="shared" si="15"/>
        <v>294</v>
      </c>
      <c r="I64" s="313"/>
      <c r="J64" s="313"/>
      <c r="K64" s="319"/>
    </row>
    <row r="65" spans="1:11" s="17" customFormat="1" ht="26.45" customHeight="1">
      <c r="A65" s="208"/>
      <c r="B65" s="208"/>
      <c r="C65" s="77"/>
      <c r="D65" s="78"/>
      <c r="E65" s="258" t="s">
        <v>5507</v>
      </c>
      <c r="F65" s="40">
        <f>SUM(F61:F64)</f>
        <v>1261</v>
      </c>
      <c r="G65" s="40">
        <f t="shared" ref="G65:K65" si="16">SUM(G61:G64)</f>
        <v>799</v>
      </c>
      <c r="H65" s="40">
        <f t="shared" si="16"/>
        <v>2060</v>
      </c>
      <c r="I65" s="40">
        <f t="shared" si="16"/>
        <v>2</v>
      </c>
      <c r="J65" s="40">
        <f t="shared" si="16"/>
        <v>2</v>
      </c>
      <c r="K65" s="40">
        <f t="shared" si="16"/>
        <v>4</v>
      </c>
    </row>
    <row r="66" spans="1:11" s="17" customFormat="1" ht="26.45" customHeight="1">
      <c r="A66" s="311">
        <v>13</v>
      </c>
      <c r="B66" s="311"/>
      <c r="C66" s="77" t="s">
        <v>4927</v>
      </c>
      <c r="D66" s="78" t="s">
        <v>4888</v>
      </c>
      <c r="E66" s="258"/>
      <c r="F66" s="35">
        <v>662</v>
      </c>
      <c r="G66" s="35">
        <v>532</v>
      </c>
      <c r="H66" s="206">
        <f t="shared" si="15"/>
        <v>1194</v>
      </c>
      <c r="I66" s="311">
        <v>2</v>
      </c>
      <c r="J66" s="311">
        <v>2</v>
      </c>
      <c r="K66" s="317">
        <f>SUM(I66:J67)</f>
        <v>4</v>
      </c>
    </row>
    <row r="67" spans="1:11" s="17" customFormat="1" ht="26.45" customHeight="1">
      <c r="A67" s="313"/>
      <c r="B67" s="313"/>
      <c r="C67" s="77" t="s">
        <v>4928</v>
      </c>
      <c r="D67" s="78" t="s">
        <v>4889</v>
      </c>
      <c r="E67" s="258"/>
      <c r="F67" s="35">
        <v>212</v>
      </c>
      <c r="G67" s="35">
        <v>166</v>
      </c>
      <c r="H67" s="206">
        <f t="shared" si="15"/>
        <v>378</v>
      </c>
      <c r="I67" s="313"/>
      <c r="J67" s="313"/>
      <c r="K67" s="319"/>
    </row>
    <row r="68" spans="1:11" s="17" customFormat="1" ht="22.15" customHeight="1">
      <c r="A68" s="208"/>
      <c r="B68" s="208"/>
      <c r="C68" s="77"/>
      <c r="D68" s="78"/>
      <c r="E68" s="258" t="s">
        <v>5507</v>
      </c>
      <c r="F68" s="40">
        <f>SUM(F66:F67)</f>
        <v>874</v>
      </c>
      <c r="G68" s="40">
        <f t="shared" ref="G68:K68" si="17">SUM(G66:G67)</f>
        <v>698</v>
      </c>
      <c r="H68" s="40">
        <f t="shared" si="17"/>
        <v>1572</v>
      </c>
      <c r="I68" s="40">
        <f t="shared" si="17"/>
        <v>2</v>
      </c>
      <c r="J68" s="40">
        <f t="shared" si="17"/>
        <v>2</v>
      </c>
      <c r="K68" s="40">
        <f t="shared" si="17"/>
        <v>4</v>
      </c>
    </row>
    <row r="69" spans="1:11" s="17" customFormat="1" ht="22.15" customHeight="1">
      <c r="A69" s="311">
        <v>14</v>
      </c>
      <c r="B69" s="311"/>
      <c r="C69" s="77" t="s">
        <v>4929</v>
      </c>
      <c r="D69" s="78" t="s">
        <v>4890</v>
      </c>
      <c r="E69" s="258"/>
      <c r="F69" s="35">
        <v>412</v>
      </c>
      <c r="G69" s="35">
        <v>358</v>
      </c>
      <c r="H69" s="206">
        <f t="shared" si="15"/>
        <v>770</v>
      </c>
      <c r="I69" s="311">
        <v>2</v>
      </c>
      <c r="J69" s="311">
        <v>2</v>
      </c>
      <c r="K69" s="317">
        <f>SUM(I69:J73)</f>
        <v>4</v>
      </c>
    </row>
    <row r="70" spans="1:11" s="17" customFormat="1" ht="22.15" customHeight="1">
      <c r="A70" s="312"/>
      <c r="B70" s="312"/>
      <c r="C70" s="77" t="s">
        <v>4930</v>
      </c>
      <c r="D70" s="78" t="s">
        <v>4891</v>
      </c>
      <c r="E70" s="258"/>
      <c r="F70" s="35">
        <v>421</v>
      </c>
      <c r="G70" s="35">
        <v>353</v>
      </c>
      <c r="H70" s="206">
        <f t="shared" si="15"/>
        <v>774</v>
      </c>
      <c r="I70" s="312"/>
      <c r="J70" s="312"/>
      <c r="K70" s="318"/>
    </row>
    <row r="71" spans="1:11" s="17" customFormat="1" ht="22.15" customHeight="1">
      <c r="A71" s="312"/>
      <c r="B71" s="312"/>
      <c r="C71" s="77" t="s">
        <v>4931</v>
      </c>
      <c r="D71" s="78" t="s">
        <v>4892</v>
      </c>
      <c r="E71" s="258"/>
      <c r="F71" s="35">
        <v>154</v>
      </c>
      <c r="G71" s="35">
        <v>72</v>
      </c>
      <c r="H71" s="206">
        <f t="shared" si="15"/>
        <v>226</v>
      </c>
      <c r="I71" s="312"/>
      <c r="J71" s="312"/>
      <c r="K71" s="318"/>
    </row>
    <row r="72" spans="1:11" s="17" customFormat="1" ht="22.15" customHeight="1">
      <c r="A72" s="312"/>
      <c r="B72" s="312"/>
      <c r="C72" s="77" t="s">
        <v>4932</v>
      </c>
      <c r="D72" s="78" t="s">
        <v>4893</v>
      </c>
      <c r="E72" s="258"/>
      <c r="F72" s="35">
        <v>177</v>
      </c>
      <c r="G72" s="35">
        <v>129</v>
      </c>
      <c r="H72" s="206">
        <f t="shared" si="15"/>
        <v>306</v>
      </c>
      <c r="I72" s="312"/>
      <c r="J72" s="312"/>
      <c r="K72" s="318"/>
    </row>
    <row r="73" spans="1:11" s="17" customFormat="1" ht="22.15" customHeight="1">
      <c r="A73" s="313"/>
      <c r="B73" s="313"/>
      <c r="C73" s="77" t="s">
        <v>4932</v>
      </c>
      <c r="D73" s="78" t="s">
        <v>4894</v>
      </c>
      <c r="E73" s="258"/>
      <c r="F73" s="35">
        <v>148</v>
      </c>
      <c r="G73" s="35">
        <v>105</v>
      </c>
      <c r="H73" s="206">
        <f t="shared" si="15"/>
        <v>253</v>
      </c>
      <c r="I73" s="313"/>
      <c r="J73" s="313"/>
      <c r="K73" s="319"/>
    </row>
    <row r="74" spans="1:11" s="17" customFormat="1" ht="22.15" customHeight="1">
      <c r="A74" s="208"/>
      <c r="B74" s="208"/>
      <c r="C74" s="77"/>
      <c r="D74" s="78"/>
      <c r="E74" s="258" t="s">
        <v>5507</v>
      </c>
      <c r="F74" s="40">
        <f>SUM(F69:F73)</f>
        <v>1312</v>
      </c>
      <c r="G74" s="40">
        <f t="shared" ref="G74:K74" si="18">SUM(G69:G73)</f>
        <v>1017</v>
      </c>
      <c r="H74" s="40">
        <f t="shared" si="18"/>
        <v>2329</v>
      </c>
      <c r="I74" s="40">
        <f t="shared" si="18"/>
        <v>2</v>
      </c>
      <c r="J74" s="40">
        <f t="shared" si="18"/>
        <v>2</v>
      </c>
      <c r="K74" s="40">
        <f t="shared" si="18"/>
        <v>4</v>
      </c>
    </row>
    <row r="75" spans="1:11" s="17" customFormat="1" ht="22.15" customHeight="1">
      <c r="A75" s="311">
        <v>15</v>
      </c>
      <c r="B75" s="311"/>
      <c r="C75" s="77" t="s">
        <v>4933</v>
      </c>
      <c r="D75" s="78" t="s">
        <v>4895</v>
      </c>
      <c r="E75" s="258"/>
      <c r="F75" s="35">
        <v>212</v>
      </c>
      <c r="G75" s="35">
        <v>182</v>
      </c>
      <c r="H75" s="206">
        <f t="shared" si="15"/>
        <v>394</v>
      </c>
      <c r="I75" s="311">
        <v>2</v>
      </c>
      <c r="J75" s="311">
        <v>2</v>
      </c>
      <c r="K75" s="317">
        <f>SUM(I75:J78)</f>
        <v>4</v>
      </c>
    </row>
    <row r="76" spans="1:11" s="17" customFormat="1" ht="22.15" customHeight="1">
      <c r="A76" s="312"/>
      <c r="B76" s="312"/>
      <c r="C76" s="77" t="s">
        <v>4934</v>
      </c>
      <c r="D76" s="78" t="s">
        <v>4896</v>
      </c>
      <c r="E76" s="258"/>
      <c r="F76" s="35">
        <v>239</v>
      </c>
      <c r="G76" s="35">
        <v>172</v>
      </c>
      <c r="H76" s="206">
        <f t="shared" si="15"/>
        <v>411</v>
      </c>
      <c r="I76" s="312"/>
      <c r="J76" s="312"/>
      <c r="K76" s="318"/>
    </row>
    <row r="77" spans="1:11" s="17" customFormat="1" ht="22.15" customHeight="1">
      <c r="A77" s="312"/>
      <c r="B77" s="312"/>
      <c r="C77" s="77" t="s">
        <v>4935</v>
      </c>
      <c r="D77" s="78" t="s">
        <v>4897</v>
      </c>
      <c r="E77" s="258"/>
      <c r="F77" s="35">
        <v>4</v>
      </c>
      <c r="G77" s="35">
        <v>2</v>
      </c>
      <c r="H77" s="206">
        <f t="shared" si="15"/>
        <v>6</v>
      </c>
      <c r="I77" s="312"/>
      <c r="J77" s="312"/>
      <c r="K77" s="318"/>
    </row>
    <row r="78" spans="1:11" s="17" customFormat="1" ht="22.15" customHeight="1">
      <c r="A78" s="313"/>
      <c r="B78" s="313"/>
      <c r="C78" s="77" t="s">
        <v>4935</v>
      </c>
      <c r="D78" s="78" t="s">
        <v>4898</v>
      </c>
      <c r="E78" s="258"/>
      <c r="F78" s="35">
        <v>76</v>
      </c>
      <c r="G78" s="35">
        <v>18</v>
      </c>
      <c r="H78" s="206">
        <f t="shared" si="15"/>
        <v>94</v>
      </c>
      <c r="I78" s="313"/>
      <c r="J78" s="313"/>
      <c r="K78" s="319"/>
    </row>
    <row r="79" spans="1:11" s="17" customFormat="1" ht="35.450000000000003" customHeight="1">
      <c r="A79" s="14"/>
      <c r="B79" s="208"/>
      <c r="C79" s="77"/>
      <c r="D79" s="78"/>
      <c r="E79" s="258" t="s">
        <v>5507</v>
      </c>
      <c r="F79" s="40">
        <f>SUM(F75:F78)</f>
        <v>531</v>
      </c>
      <c r="G79" s="40">
        <f t="shared" ref="G79:K79" si="19">SUM(G75:G78)</f>
        <v>374</v>
      </c>
      <c r="H79" s="40">
        <f t="shared" si="19"/>
        <v>905</v>
      </c>
      <c r="I79" s="40">
        <f t="shared" si="19"/>
        <v>2</v>
      </c>
      <c r="J79" s="40">
        <f t="shared" si="19"/>
        <v>2</v>
      </c>
      <c r="K79" s="40">
        <f t="shared" si="19"/>
        <v>4</v>
      </c>
    </row>
    <row r="80" spans="1:11" s="17" customFormat="1" ht="26.45" customHeight="1">
      <c r="A80" s="308">
        <v>16</v>
      </c>
      <c r="B80" s="310" t="s">
        <v>5539</v>
      </c>
      <c r="C80" s="10" t="s">
        <v>1756</v>
      </c>
      <c r="D80" s="68" t="s">
        <v>1755</v>
      </c>
      <c r="E80" s="258"/>
      <c r="F80" s="35">
        <v>399</v>
      </c>
      <c r="G80" s="35">
        <v>369</v>
      </c>
      <c r="H80" s="206">
        <f t="shared" si="15"/>
        <v>768</v>
      </c>
      <c r="I80" s="308">
        <v>2</v>
      </c>
      <c r="J80" s="308">
        <v>2</v>
      </c>
      <c r="K80" s="309">
        <f t="shared" ref="K80" si="20">SUM(I80:J82)</f>
        <v>4</v>
      </c>
    </row>
    <row r="81" spans="1:11" s="17" customFormat="1" ht="26.45" customHeight="1">
      <c r="A81" s="308"/>
      <c r="B81" s="310"/>
      <c r="C81" s="10" t="s">
        <v>1758</v>
      </c>
      <c r="D81" s="68" t="s">
        <v>1757</v>
      </c>
      <c r="E81" s="258"/>
      <c r="F81" s="35">
        <v>555</v>
      </c>
      <c r="G81" s="35">
        <v>533</v>
      </c>
      <c r="H81" s="206">
        <f t="shared" si="15"/>
        <v>1088</v>
      </c>
      <c r="I81" s="308"/>
      <c r="J81" s="308"/>
      <c r="K81" s="309"/>
    </row>
    <row r="82" spans="1:11" s="17" customFormat="1" ht="26.45" customHeight="1">
      <c r="A82" s="308"/>
      <c r="B82" s="310"/>
      <c r="C82" s="10" t="s">
        <v>1758</v>
      </c>
      <c r="D82" s="68" t="s">
        <v>1759</v>
      </c>
      <c r="E82" s="258"/>
      <c r="F82" s="35">
        <v>205</v>
      </c>
      <c r="G82" s="35">
        <v>173</v>
      </c>
      <c r="H82" s="206">
        <f t="shared" si="15"/>
        <v>378</v>
      </c>
      <c r="I82" s="308"/>
      <c r="J82" s="308"/>
      <c r="K82" s="309"/>
    </row>
    <row r="83" spans="1:11" s="17" customFormat="1" ht="26.45" customHeight="1">
      <c r="A83" s="14"/>
      <c r="B83" s="208"/>
      <c r="C83" s="10"/>
      <c r="D83" s="68"/>
      <c r="E83" s="258" t="s">
        <v>5507</v>
      </c>
      <c r="F83" s="40">
        <f>SUM(F80:F82)</f>
        <v>1159</v>
      </c>
      <c r="G83" s="40">
        <f t="shared" ref="G83:K83" si="21">SUM(G80:G82)</f>
        <v>1075</v>
      </c>
      <c r="H83" s="40">
        <f t="shared" si="21"/>
        <v>2234</v>
      </c>
      <c r="I83" s="40">
        <f t="shared" si="21"/>
        <v>2</v>
      </c>
      <c r="J83" s="40">
        <f t="shared" si="21"/>
        <v>2</v>
      </c>
      <c r="K83" s="40">
        <f t="shared" si="21"/>
        <v>4</v>
      </c>
    </row>
    <row r="84" spans="1:11" s="17" customFormat="1" ht="26.45" customHeight="1">
      <c r="A84" s="308">
        <v>17</v>
      </c>
      <c r="B84" s="310" t="s">
        <v>5539</v>
      </c>
      <c r="C84" s="10" t="s">
        <v>1758</v>
      </c>
      <c r="D84" s="68" t="s">
        <v>1760</v>
      </c>
      <c r="E84" s="258"/>
      <c r="F84" s="35">
        <v>415</v>
      </c>
      <c r="G84" s="35">
        <v>385</v>
      </c>
      <c r="H84" s="206">
        <f t="shared" si="15"/>
        <v>800</v>
      </c>
      <c r="I84" s="308">
        <v>2</v>
      </c>
      <c r="J84" s="308">
        <v>2</v>
      </c>
      <c r="K84" s="309">
        <f t="shared" ref="K84" si="22">SUM(I84:J86)</f>
        <v>4</v>
      </c>
    </row>
    <row r="85" spans="1:11" s="17" customFormat="1" ht="26.45" customHeight="1">
      <c r="A85" s="308"/>
      <c r="B85" s="310"/>
      <c r="C85" s="10" t="s">
        <v>1758</v>
      </c>
      <c r="D85" s="68" t="s">
        <v>1761</v>
      </c>
      <c r="E85" s="258"/>
      <c r="F85" s="35">
        <v>291</v>
      </c>
      <c r="G85" s="35">
        <v>235</v>
      </c>
      <c r="H85" s="206">
        <f t="shared" si="15"/>
        <v>526</v>
      </c>
      <c r="I85" s="308"/>
      <c r="J85" s="308"/>
      <c r="K85" s="309"/>
    </row>
    <row r="86" spans="1:11" s="17" customFormat="1" ht="26.45" customHeight="1">
      <c r="A86" s="308"/>
      <c r="B86" s="310"/>
      <c r="C86" s="10" t="s">
        <v>1758</v>
      </c>
      <c r="D86" s="68" t="s">
        <v>1762</v>
      </c>
      <c r="E86" s="258"/>
      <c r="F86" s="35">
        <v>212</v>
      </c>
      <c r="G86" s="35">
        <v>166</v>
      </c>
      <c r="H86" s="206">
        <f t="shared" si="15"/>
        <v>378</v>
      </c>
      <c r="I86" s="308"/>
      <c r="J86" s="308"/>
      <c r="K86" s="309"/>
    </row>
    <row r="87" spans="1:11" s="17" customFormat="1" ht="31.9" customHeight="1">
      <c r="A87" s="14"/>
      <c r="B87" s="208"/>
      <c r="C87" s="10"/>
      <c r="D87" s="68"/>
      <c r="E87" s="258" t="s">
        <v>5507</v>
      </c>
      <c r="F87" s="40">
        <f>SUM(F84:F86)</f>
        <v>918</v>
      </c>
      <c r="G87" s="40">
        <f t="shared" ref="G87:K87" si="23">SUM(G84:G86)</f>
        <v>786</v>
      </c>
      <c r="H87" s="40">
        <f t="shared" si="23"/>
        <v>1704</v>
      </c>
      <c r="I87" s="40">
        <f t="shared" si="23"/>
        <v>2</v>
      </c>
      <c r="J87" s="40">
        <f t="shared" si="23"/>
        <v>2</v>
      </c>
      <c r="K87" s="40">
        <f t="shared" si="23"/>
        <v>4</v>
      </c>
    </row>
    <row r="88" spans="1:11" s="17" customFormat="1" ht="26.45" customHeight="1">
      <c r="A88" s="308">
        <v>18</v>
      </c>
      <c r="B88" s="310" t="s">
        <v>5540</v>
      </c>
      <c r="C88" s="10" t="s">
        <v>1758</v>
      </c>
      <c r="D88" s="68" t="s">
        <v>1763</v>
      </c>
      <c r="E88" s="258"/>
      <c r="F88" s="35">
        <v>436</v>
      </c>
      <c r="G88" s="35">
        <v>374</v>
      </c>
      <c r="H88" s="206">
        <f t="shared" si="15"/>
        <v>810</v>
      </c>
      <c r="I88" s="308">
        <v>2</v>
      </c>
      <c r="J88" s="308">
        <v>2</v>
      </c>
      <c r="K88" s="309">
        <f t="shared" ref="K88" si="24">SUM(I88:J90)</f>
        <v>4</v>
      </c>
    </row>
    <row r="89" spans="1:11" s="17" customFormat="1" ht="26.45" customHeight="1">
      <c r="A89" s="308"/>
      <c r="B89" s="310"/>
      <c r="C89" s="10" t="s">
        <v>1758</v>
      </c>
      <c r="D89" s="68" t="s">
        <v>1764</v>
      </c>
      <c r="E89" s="258"/>
      <c r="F89" s="35">
        <v>448</v>
      </c>
      <c r="G89" s="35">
        <v>393</v>
      </c>
      <c r="H89" s="206">
        <f t="shared" si="15"/>
        <v>841</v>
      </c>
      <c r="I89" s="308"/>
      <c r="J89" s="308"/>
      <c r="K89" s="309"/>
    </row>
    <row r="90" spans="1:11" s="17" customFormat="1" ht="26.45" customHeight="1">
      <c r="A90" s="308"/>
      <c r="B90" s="310"/>
      <c r="C90" s="10" t="s">
        <v>1758</v>
      </c>
      <c r="D90" s="68" t="s">
        <v>1765</v>
      </c>
      <c r="E90" s="258"/>
      <c r="F90" s="35">
        <v>229</v>
      </c>
      <c r="G90" s="35">
        <v>199</v>
      </c>
      <c r="H90" s="206">
        <f t="shared" si="15"/>
        <v>428</v>
      </c>
      <c r="I90" s="308"/>
      <c r="J90" s="308"/>
      <c r="K90" s="309"/>
    </row>
    <row r="91" spans="1:11" s="17" customFormat="1" ht="36" customHeight="1">
      <c r="A91" s="14"/>
      <c r="B91" s="208"/>
      <c r="C91" s="10"/>
      <c r="D91" s="68"/>
      <c r="E91" s="258" t="s">
        <v>5507</v>
      </c>
      <c r="F91" s="40">
        <f>SUM(F88:F90)</f>
        <v>1113</v>
      </c>
      <c r="G91" s="40">
        <f t="shared" ref="G91:K91" si="25">SUM(G88:G90)</f>
        <v>966</v>
      </c>
      <c r="H91" s="40">
        <f t="shared" si="25"/>
        <v>2079</v>
      </c>
      <c r="I91" s="40">
        <f t="shared" si="25"/>
        <v>2</v>
      </c>
      <c r="J91" s="40">
        <f t="shared" si="25"/>
        <v>2</v>
      </c>
      <c r="K91" s="40">
        <f t="shared" si="25"/>
        <v>4</v>
      </c>
    </row>
    <row r="92" spans="1:11" s="17" customFormat="1" ht="26.45" customHeight="1">
      <c r="A92" s="308">
        <v>19</v>
      </c>
      <c r="B92" s="310" t="s">
        <v>5540</v>
      </c>
      <c r="C92" s="10" t="s">
        <v>1758</v>
      </c>
      <c r="D92" s="68" t="s">
        <v>1766</v>
      </c>
      <c r="E92" s="258"/>
      <c r="F92" s="35">
        <v>510</v>
      </c>
      <c r="G92" s="35">
        <v>421</v>
      </c>
      <c r="H92" s="206">
        <f t="shared" si="15"/>
        <v>931</v>
      </c>
      <c r="I92" s="308">
        <v>2</v>
      </c>
      <c r="J92" s="308">
        <v>2</v>
      </c>
      <c r="K92" s="309">
        <f t="shared" ref="K92" si="26">SUM(I92:J95)</f>
        <v>4</v>
      </c>
    </row>
    <row r="93" spans="1:11" s="17" customFormat="1" ht="26.45" customHeight="1">
      <c r="A93" s="308"/>
      <c r="B93" s="310"/>
      <c r="C93" s="10" t="s">
        <v>1758</v>
      </c>
      <c r="D93" s="68" t="s">
        <v>1767</v>
      </c>
      <c r="E93" s="258"/>
      <c r="F93" s="35">
        <v>152</v>
      </c>
      <c r="G93" s="35">
        <v>145</v>
      </c>
      <c r="H93" s="206">
        <f t="shared" si="15"/>
        <v>297</v>
      </c>
      <c r="I93" s="308"/>
      <c r="J93" s="308"/>
      <c r="K93" s="309"/>
    </row>
    <row r="94" spans="1:11" s="17" customFormat="1" ht="26.45" customHeight="1">
      <c r="A94" s="308"/>
      <c r="B94" s="310"/>
      <c r="C94" s="10" t="s">
        <v>1758</v>
      </c>
      <c r="D94" s="68" t="s">
        <v>1768</v>
      </c>
      <c r="E94" s="258"/>
      <c r="F94" s="35">
        <v>241</v>
      </c>
      <c r="G94" s="35">
        <v>214</v>
      </c>
      <c r="H94" s="206">
        <f t="shared" si="15"/>
        <v>455</v>
      </c>
      <c r="I94" s="308"/>
      <c r="J94" s="308"/>
      <c r="K94" s="309"/>
    </row>
    <row r="95" spans="1:11" s="17" customFormat="1" ht="26.45" customHeight="1">
      <c r="A95" s="308"/>
      <c r="B95" s="310"/>
      <c r="C95" s="10" t="s">
        <v>1770</v>
      </c>
      <c r="D95" s="68" t="s">
        <v>1769</v>
      </c>
      <c r="E95" s="258"/>
      <c r="F95" s="35">
        <v>88</v>
      </c>
      <c r="G95" s="35">
        <v>72</v>
      </c>
      <c r="H95" s="206">
        <f t="shared" si="15"/>
        <v>160</v>
      </c>
      <c r="I95" s="308"/>
      <c r="J95" s="308"/>
      <c r="K95" s="309"/>
    </row>
    <row r="96" spans="1:11" s="17" customFormat="1" ht="39.6" customHeight="1">
      <c r="A96" s="14"/>
      <c r="B96" s="208"/>
      <c r="C96" s="10"/>
      <c r="D96" s="68"/>
      <c r="E96" s="258" t="s">
        <v>5507</v>
      </c>
      <c r="F96" s="40">
        <f>SUM(F92:F95)</f>
        <v>991</v>
      </c>
      <c r="G96" s="40">
        <f t="shared" ref="G96:K96" si="27">SUM(G92:G95)</f>
        <v>852</v>
      </c>
      <c r="H96" s="40">
        <f t="shared" si="27"/>
        <v>1843</v>
      </c>
      <c r="I96" s="40">
        <f t="shared" si="27"/>
        <v>2</v>
      </c>
      <c r="J96" s="40">
        <f t="shared" si="27"/>
        <v>2</v>
      </c>
      <c r="K96" s="40">
        <f t="shared" si="27"/>
        <v>4</v>
      </c>
    </row>
    <row r="97" spans="1:11" s="17" customFormat="1" ht="26.45" customHeight="1">
      <c r="A97" s="308">
        <v>20</v>
      </c>
      <c r="B97" s="310" t="s">
        <v>5541</v>
      </c>
      <c r="C97" s="10" t="s">
        <v>1758</v>
      </c>
      <c r="D97" s="68" t="s">
        <v>1771</v>
      </c>
      <c r="E97" s="258"/>
      <c r="F97" s="35">
        <v>249</v>
      </c>
      <c r="G97" s="35">
        <v>199</v>
      </c>
      <c r="H97" s="206">
        <f t="shared" si="15"/>
        <v>448</v>
      </c>
      <c r="I97" s="308">
        <v>2</v>
      </c>
      <c r="J97" s="308">
        <v>2</v>
      </c>
      <c r="K97" s="309">
        <f t="shared" ref="K97" si="28">SUM(I97:J99)</f>
        <v>4</v>
      </c>
    </row>
    <row r="98" spans="1:11" s="17" customFormat="1" ht="26.45" customHeight="1">
      <c r="A98" s="308"/>
      <c r="B98" s="310"/>
      <c r="C98" s="10" t="s">
        <v>1758</v>
      </c>
      <c r="D98" s="68" t="s">
        <v>1772</v>
      </c>
      <c r="E98" s="258"/>
      <c r="F98" s="35">
        <v>163</v>
      </c>
      <c r="G98" s="35">
        <v>137</v>
      </c>
      <c r="H98" s="206">
        <f t="shared" si="15"/>
        <v>300</v>
      </c>
      <c r="I98" s="308"/>
      <c r="J98" s="308"/>
      <c r="K98" s="309"/>
    </row>
    <row r="99" spans="1:11" s="17" customFormat="1" ht="26.45" customHeight="1">
      <c r="A99" s="308"/>
      <c r="B99" s="310"/>
      <c r="C99" s="10" t="s">
        <v>1758</v>
      </c>
      <c r="D99" s="68" t="s">
        <v>1773</v>
      </c>
      <c r="E99" s="258"/>
      <c r="F99" s="35">
        <v>465</v>
      </c>
      <c r="G99" s="35">
        <v>392</v>
      </c>
      <c r="H99" s="206">
        <f t="shared" si="15"/>
        <v>857</v>
      </c>
      <c r="I99" s="308"/>
      <c r="J99" s="308"/>
      <c r="K99" s="309"/>
    </row>
    <row r="100" spans="1:11" s="17" customFormat="1" ht="26.45" customHeight="1">
      <c r="A100" s="14"/>
      <c r="B100" s="208"/>
      <c r="C100" s="10"/>
      <c r="D100" s="68"/>
      <c r="E100" s="258" t="s">
        <v>5507</v>
      </c>
      <c r="F100" s="40">
        <f>SUM(F97:F99)</f>
        <v>877</v>
      </c>
      <c r="G100" s="40">
        <f t="shared" ref="G100:K100" si="29">SUM(G97:G99)</f>
        <v>728</v>
      </c>
      <c r="H100" s="40">
        <f t="shared" si="29"/>
        <v>1605</v>
      </c>
      <c r="I100" s="40">
        <f t="shared" si="29"/>
        <v>2</v>
      </c>
      <c r="J100" s="40">
        <f t="shared" si="29"/>
        <v>2</v>
      </c>
      <c r="K100" s="40">
        <f t="shared" si="29"/>
        <v>4</v>
      </c>
    </row>
    <row r="101" spans="1:11" s="17" customFormat="1" ht="26.45" customHeight="1">
      <c r="A101" s="308">
        <v>21</v>
      </c>
      <c r="B101" s="310" t="s">
        <v>5541</v>
      </c>
      <c r="C101" s="10" t="s">
        <v>1775</v>
      </c>
      <c r="D101" s="68" t="s">
        <v>1774</v>
      </c>
      <c r="E101" s="258"/>
      <c r="F101" s="35">
        <v>371</v>
      </c>
      <c r="G101" s="35">
        <v>319</v>
      </c>
      <c r="H101" s="206">
        <f t="shared" si="15"/>
        <v>690</v>
      </c>
      <c r="I101" s="308">
        <v>2</v>
      </c>
      <c r="J101" s="308">
        <v>2</v>
      </c>
      <c r="K101" s="309">
        <f t="shared" ref="K101" si="30">SUM(I101:J103)</f>
        <v>4</v>
      </c>
    </row>
    <row r="102" spans="1:11" s="17" customFormat="1" ht="26.45" customHeight="1">
      <c r="A102" s="308"/>
      <c r="B102" s="310"/>
      <c r="C102" s="10" t="s">
        <v>1777</v>
      </c>
      <c r="D102" s="68" t="s">
        <v>1776</v>
      </c>
      <c r="E102" s="258"/>
      <c r="F102" s="35">
        <v>182</v>
      </c>
      <c r="G102" s="35">
        <v>144</v>
      </c>
      <c r="H102" s="206">
        <f t="shared" si="15"/>
        <v>326</v>
      </c>
      <c r="I102" s="308"/>
      <c r="J102" s="308"/>
      <c r="K102" s="309"/>
    </row>
    <row r="103" spans="1:11" s="17" customFormat="1" ht="26.45" customHeight="1">
      <c r="A103" s="308"/>
      <c r="B103" s="310"/>
      <c r="C103" s="10" t="s">
        <v>1779</v>
      </c>
      <c r="D103" s="68" t="s">
        <v>1778</v>
      </c>
      <c r="E103" s="258"/>
      <c r="F103" s="35">
        <v>194</v>
      </c>
      <c r="G103" s="35">
        <v>175</v>
      </c>
      <c r="H103" s="206">
        <f t="shared" si="15"/>
        <v>369</v>
      </c>
      <c r="I103" s="308"/>
      <c r="J103" s="308"/>
      <c r="K103" s="309"/>
    </row>
    <row r="104" spans="1:11" s="17" customFormat="1" ht="61.9" customHeight="1">
      <c r="A104" s="14"/>
      <c r="B104" s="208"/>
      <c r="C104" s="10"/>
      <c r="D104" s="68"/>
      <c r="E104" s="258" t="s">
        <v>5507</v>
      </c>
      <c r="F104" s="40">
        <f>SUM(F101:F103)</f>
        <v>747</v>
      </c>
      <c r="G104" s="40">
        <f t="shared" ref="G104:K104" si="31">SUM(G101:G103)</f>
        <v>638</v>
      </c>
      <c r="H104" s="40">
        <f t="shared" si="31"/>
        <v>1385</v>
      </c>
      <c r="I104" s="40">
        <f t="shared" si="31"/>
        <v>2</v>
      </c>
      <c r="J104" s="40">
        <f t="shared" si="31"/>
        <v>2</v>
      </c>
      <c r="K104" s="40">
        <f t="shared" si="31"/>
        <v>4</v>
      </c>
    </row>
    <row r="105" spans="1:11" s="17" customFormat="1" ht="26.45" customHeight="1">
      <c r="A105" s="308">
        <v>22</v>
      </c>
      <c r="B105" s="310" t="s">
        <v>5542</v>
      </c>
      <c r="C105" s="10" t="s">
        <v>1781</v>
      </c>
      <c r="D105" s="68" t="s">
        <v>1780</v>
      </c>
      <c r="E105" s="258"/>
      <c r="F105" s="35">
        <v>526</v>
      </c>
      <c r="G105" s="35">
        <v>298</v>
      </c>
      <c r="H105" s="206">
        <f t="shared" si="15"/>
        <v>824</v>
      </c>
      <c r="I105" s="308">
        <v>2</v>
      </c>
      <c r="J105" s="308">
        <v>2</v>
      </c>
      <c r="K105" s="309">
        <f t="shared" ref="K105" si="32">SUM(I105:J106)</f>
        <v>4</v>
      </c>
    </row>
    <row r="106" spans="1:11" s="17" customFormat="1" ht="26.45" customHeight="1">
      <c r="A106" s="308"/>
      <c r="B106" s="310"/>
      <c r="C106" s="10" t="s">
        <v>1758</v>
      </c>
      <c r="D106" s="68" t="s">
        <v>1782</v>
      </c>
      <c r="E106" s="258"/>
      <c r="F106" s="35">
        <v>280</v>
      </c>
      <c r="G106" s="35">
        <v>170</v>
      </c>
      <c r="H106" s="206">
        <f t="shared" si="15"/>
        <v>450</v>
      </c>
      <c r="I106" s="308"/>
      <c r="J106" s="308"/>
      <c r="K106" s="309"/>
    </row>
    <row r="107" spans="1:11" s="17" customFormat="1" ht="45" customHeight="1">
      <c r="A107" s="14"/>
      <c r="B107" s="208"/>
      <c r="C107" s="10"/>
      <c r="D107" s="68"/>
      <c r="E107" s="258" t="s">
        <v>5507</v>
      </c>
      <c r="F107" s="40">
        <f>SUM(F105:F106)</f>
        <v>806</v>
      </c>
      <c r="G107" s="40">
        <f t="shared" ref="G107:K107" si="33">SUM(G105:G106)</f>
        <v>468</v>
      </c>
      <c r="H107" s="40">
        <f t="shared" si="33"/>
        <v>1274</v>
      </c>
      <c r="I107" s="40">
        <f t="shared" si="33"/>
        <v>2</v>
      </c>
      <c r="J107" s="40">
        <f t="shared" si="33"/>
        <v>2</v>
      </c>
      <c r="K107" s="40">
        <f t="shared" si="33"/>
        <v>4</v>
      </c>
    </row>
    <row r="108" spans="1:11" s="17" customFormat="1" ht="26.45" customHeight="1">
      <c r="A108" s="308">
        <v>23</v>
      </c>
      <c r="B108" s="310" t="s">
        <v>5542</v>
      </c>
      <c r="C108" s="10" t="s">
        <v>1784</v>
      </c>
      <c r="D108" s="68" t="s">
        <v>1783</v>
      </c>
      <c r="E108" s="258"/>
      <c r="F108" s="35">
        <v>338</v>
      </c>
      <c r="G108" s="35">
        <v>261</v>
      </c>
      <c r="H108" s="206">
        <f t="shared" si="15"/>
        <v>599</v>
      </c>
      <c r="I108" s="308">
        <v>2</v>
      </c>
      <c r="J108" s="308">
        <v>2</v>
      </c>
      <c r="K108" s="309">
        <f t="shared" ref="K108" si="34">SUM(I108:J110)</f>
        <v>4</v>
      </c>
    </row>
    <row r="109" spans="1:11" s="17" customFormat="1" ht="26.45" customHeight="1">
      <c r="A109" s="308"/>
      <c r="B109" s="310"/>
      <c r="C109" s="10" t="s">
        <v>1758</v>
      </c>
      <c r="D109" s="68" t="s">
        <v>1785</v>
      </c>
      <c r="E109" s="258"/>
      <c r="F109" s="35">
        <v>367</v>
      </c>
      <c r="G109" s="35">
        <v>312</v>
      </c>
      <c r="H109" s="206">
        <f t="shared" si="15"/>
        <v>679</v>
      </c>
      <c r="I109" s="308"/>
      <c r="J109" s="308"/>
      <c r="K109" s="309"/>
    </row>
    <row r="110" spans="1:11" s="17" customFormat="1" ht="26.45" customHeight="1">
      <c r="A110" s="308"/>
      <c r="B110" s="310"/>
      <c r="C110" s="10" t="s">
        <v>1787</v>
      </c>
      <c r="D110" s="68" t="s">
        <v>1786</v>
      </c>
      <c r="E110" s="258"/>
      <c r="F110" s="35">
        <v>317</v>
      </c>
      <c r="G110" s="35">
        <v>277</v>
      </c>
      <c r="H110" s="206">
        <f t="shared" si="15"/>
        <v>594</v>
      </c>
      <c r="I110" s="308"/>
      <c r="J110" s="308"/>
      <c r="K110" s="309"/>
    </row>
    <row r="111" spans="1:11" s="17" customFormat="1" ht="50.45" customHeight="1">
      <c r="A111" s="14"/>
      <c r="B111" s="208"/>
      <c r="C111" s="10"/>
      <c r="D111" s="68"/>
      <c r="E111" s="258" t="s">
        <v>5507</v>
      </c>
      <c r="F111" s="40">
        <f>SUM(F108:F110)</f>
        <v>1022</v>
      </c>
      <c r="G111" s="40">
        <f t="shared" ref="G111:K111" si="35">SUM(G108:G110)</f>
        <v>850</v>
      </c>
      <c r="H111" s="40">
        <f t="shared" si="35"/>
        <v>1872</v>
      </c>
      <c r="I111" s="40">
        <f t="shared" si="35"/>
        <v>2</v>
      </c>
      <c r="J111" s="40">
        <f t="shared" si="35"/>
        <v>2</v>
      </c>
      <c r="K111" s="40">
        <f t="shared" si="35"/>
        <v>4</v>
      </c>
    </row>
    <row r="112" spans="1:11" s="17" customFormat="1" ht="26.45" customHeight="1">
      <c r="A112" s="308">
        <v>24</v>
      </c>
      <c r="B112" s="310" t="s">
        <v>5542</v>
      </c>
      <c r="C112" s="10" t="s">
        <v>1758</v>
      </c>
      <c r="D112" s="68" t="s">
        <v>1788</v>
      </c>
      <c r="E112" s="258"/>
      <c r="F112" s="35">
        <v>506</v>
      </c>
      <c r="G112" s="35">
        <v>456</v>
      </c>
      <c r="H112" s="206">
        <f t="shared" si="15"/>
        <v>962</v>
      </c>
      <c r="I112" s="308">
        <v>2</v>
      </c>
      <c r="J112" s="308">
        <v>2</v>
      </c>
      <c r="K112" s="309">
        <f t="shared" ref="K112" si="36">SUM(I112:J115)</f>
        <v>4</v>
      </c>
    </row>
    <row r="113" spans="1:11" s="17" customFormat="1" ht="26.45" customHeight="1">
      <c r="A113" s="308"/>
      <c r="B113" s="310"/>
      <c r="C113" s="10" t="s">
        <v>1758</v>
      </c>
      <c r="D113" s="68" t="s">
        <v>1789</v>
      </c>
      <c r="E113" s="258"/>
      <c r="F113" s="35">
        <v>49</v>
      </c>
      <c r="G113" s="35">
        <v>45</v>
      </c>
      <c r="H113" s="206">
        <f t="shared" si="15"/>
        <v>94</v>
      </c>
      <c r="I113" s="308"/>
      <c r="J113" s="308"/>
      <c r="K113" s="309"/>
    </row>
    <row r="114" spans="1:11" s="17" customFormat="1" ht="26.45" customHeight="1">
      <c r="A114" s="308"/>
      <c r="B114" s="310"/>
      <c r="C114" s="10" t="s">
        <v>1758</v>
      </c>
      <c r="D114" s="68" t="s">
        <v>1790</v>
      </c>
      <c r="E114" s="258"/>
      <c r="F114" s="35">
        <v>158</v>
      </c>
      <c r="G114" s="35">
        <v>138</v>
      </c>
      <c r="H114" s="206">
        <f t="shared" si="15"/>
        <v>296</v>
      </c>
      <c r="I114" s="308"/>
      <c r="J114" s="308"/>
      <c r="K114" s="309"/>
    </row>
    <row r="115" spans="1:11" s="17" customFormat="1" ht="26.45" customHeight="1">
      <c r="A115" s="308"/>
      <c r="B115" s="310"/>
      <c r="C115" s="10" t="s">
        <v>1792</v>
      </c>
      <c r="D115" s="68" t="s">
        <v>1791</v>
      </c>
      <c r="E115" s="258"/>
      <c r="F115" s="35">
        <v>276</v>
      </c>
      <c r="G115" s="35">
        <v>258</v>
      </c>
      <c r="H115" s="206">
        <f t="shared" si="15"/>
        <v>534</v>
      </c>
      <c r="I115" s="308"/>
      <c r="J115" s="308"/>
      <c r="K115" s="309"/>
    </row>
    <row r="116" spans="1:11" s="17" customFormat="1" ht="26.45" customHeight="1">
      <c r="A116" s="14"/>
      <c r="B116" s="208"/>
      <c r="C116" s="10"/>
      <c r="D116" s="68"/>
      <c r="E116" s="258" t="s">
        <v>5507</v>
      </c>
      <c r="F116" s="40">
        <f>SUM(F112:F115)</f>
        <v>989</v>
      </c>
      <c r="G116" s="40">
        <f t="shared" ref="G116:K116" si="37">SUM(G112:G115)</f>
        <v>897</v>
      </c>
      <c r="H116" s="40">
        <f t="shared" si="37"/>
        <v>1886</v>
      </c>
      <c r="I116" s="40">
        <f t="shared" si="37"/>
        <v>2</v>
      </c>
      <c r="J116" s="40">
        <f t="shared" si="37"/>
        <v>2</v>
      </c>
      <c r="K116" s="40">
        <f t="shared" si="37"/>
        <v>4</v>
      </c>
    </row>
    <row r="117" spans="1:11" s="17" customFormat="1" ht="26.45" customHeight="1">
      <c r="A117" s="308">
        <v>25</v>
      </c>
      <c r="B117" s="310" t="s">
        <v>5539</v>
      </c>
      <c r="C117" s="10" t="s">
        <v>1794</v>
      </c>
      <c r="D117" s="68" t="s">
        <v>1793</v>
      </c>
      <c r="E117" s="258"/>
      <c r="F117" s="35">
        <v>308</v>
      </c>
      <c r="G117" s="35">
        <v>293</v>
      </c>
      <c r="H117" s="206">
        <f t="shared" si="15"/>
        <v>601</v>
      </c>
      <c r="I117" s="308">
        <v>2</v>
      </c>
      <c r="J117" s="308">
        <v>2</v>
      </c>
      <c r="K117" s="309">
        <f t="shared" ref="K117" si="38">SUM(I117:J118)</f>
        <v>4</v>
      </c>
    </row>
    <row r="118" spans="1:11" s="17" customFormat="1" ht="26.45" customHeight="1">
      <c r="A118" s="308"/>
      <c r="B118" s="310"/>
      <c r="C118" s="10" t="s">
        <v>1796</v>
      </c>
      <c r="D118" s="68" t="s">
        <v>1795</v>
      </c>
      <c r="E118" s="258"/>
      <c r="F118" s="35">
        <v>408</v>
      </c>
      <c r="G118" s="35">
        <v>377</v>
      </c>
      <c r="H118" s="206">
        <f t="shared" si="15"/>
        <v>785</v>
      </c>
      <c r="I118" s="308"/>
      <c r="J118" s="308"/>
      <c r="K118" s="309"/>
    </row>
    <row r="119" spans="1:11" s="17" customFormat="1" ht="22.9" customHeight="1">
      <c r="A119" s="14"/>
      <c r="B119" s="208"/>
      <c r="C119" s="10"/>
      <c r="D119" s="68"/>
      <c r="E119" s="258" t="s">
        <v>5507</v>
      </c>
      <c r="F119" s="40">
        <f>SUM(F117:F118)</f>
        <v>716</v>
      </c>
      <c r="G119" s="40">
        <f t="shared" ref="G119:K119" si="39">SUM(G117:G118)</f>
        <v>670</v>
      </c>
      <c r="H119" s="40">
        <f t="shared" si="39"/>
        <v>1386</v>
      </c>
      <c r="I119" s="40">
        <f t="shared" si="39"/>
        <v>2</v>
      </c>
      <c r="J119" s="40">
        <f t="shared" si="39"/>
        <v>2</v>
      </c>
      <c r="K119" s="40">
        <f t="shared" si="39"/>
        <v>4</v>
      </c>
    </row>
    <row r="120" spans="1:11" s="17" customFormat="1" ht="26.45" customHeight="1">
      <c r="A120" s="308">
        <v>26</v>
      </c>
      <c r="B120" s="310" t="s">
        <v>5539</v>
      </c>
      <c r="C120" s="10" t="s">
        <v>1798</v>
      </c>
      <c r="D120" s="68" t="s">
        <v>1797</v>
      </c>
      <c r="E120" s="258"/>
      <c r="F120" s="35">
        <v>361</v>
      </c>
      <c r="G120" s="35">
        <v>335</v>
      </c>
      <c r="H120" s="206">
        <f t="shared" si="15"/>
        <v>696</v>
      </c>
      <c r="I120" s="308">
        <v>2</v>
      </c>
      <c r="J120" s="308">
        <v>2</v>
      </c>
      <c r="K120" s="309">
        <f t="shared" ref="K120" si="40">SUM(I120:J122)</f>
        <v>4</v>
      </c>
    </row>
    <row r="121" spans="1:11" s="17" customFormat="1" ht="26.45" customHeight="1">
      <c r="A121" s="308"/>
      <c r="B121" s="310"/>
      <c r="C121" s="10" t="s">
        <v>1800</v>
      </c>
      <c r="D121" s="68" t="s">
        <v>1799</v>
      </c>
      <c r="E121" s="258"/>
      <c r="F121" s="35">
        <v>202</v>
      </c>
      <c r="G121" s="35">
        <v>150</v>
      </c>
      <c r="H121" s="206">
        <f t="shared" si="15"/>
        <v>352</v>
      </c>
      <c r="I121" s="308"/>
      <c r="J121" s="308"/>
      <c r="K121" s="309"/>
    </row>
    <row r="122" spans="1:11" s="17" customFormat="1" ht="26.45" customHeight="1">
      <c r="A122" s="308"/>
      <c r="B122" s="310"/>
      <c r="C122" s="10" t="s">
        <v>1800</v>
      </c>
      <c r="D122" s="68" t="s">
        <v>1801</v>
      </c>
      <c r="E122" s="258"/>
      <c r="F122" s="35">
        <v>255</v>
      </c>
      <c r="G122" s="35">
        <v>258</v>
      </c>
      <c r="H122" s="206">
        <f t="shared" si="15"/>
        <v>513</v>
      </c>
      <c r="I122" s="308"/>
      <c r="J122" s="308"/>
      <c r="K122" s="309"/>
    </row>
    <row r="123" spans="1:11" s="17" customFormat="1" ht="22.9" customHeight="1">
      <c r="A123" s="14"/>
      <c r="B123" s="208"/>
      <c r="C123" s="10"/>
      <c r="D123" s="68"/>
      <c r="E123" s="258" t="s">
        <v>5507</v>
      </c>
      <c r="F123" s="40">
        <f>SUM(F120:F122)</f>
        <v>818</v>
      </c>
      <c r="G123" s="40">
        <f t="shared" ref="G123:K123" si="41">SUM(G120:G122)</f>
        <v>743</v>
      </c>
      <c r="H123" s="40">
        <f t="shared" si="41"/>
        <v>1561</v>
      </c>
      <c r="I123" s="40">
        <f t="shared" si="41"/>
        <v>2</v>
      </c>
      <c r="J123" s="40">
        <f t="shared" si="41"/>
        <v>2</v>
      </c>
      <c r="K123" s="40">
        <f t="shared" si="41"/>
        <v>4</v>
      </c>
    </row>
    <row r="124" spans="1:11" s="17" customFormat="1" ht="26.45" customHeight="1">
      <c r="A124" s="311">
        <v>27</v>
      </c>
      <c r="B124" s="311"/>
      <c r="C124" s="18" t="s">
        <v>4999</v>
      </c>
      <c r="D124" s="78" t="s">
        <v>4936</v>
      </c>
      <c r="E124" s="258"/>
      <c r="F124" s="35">
        <v>136</v>
      </c>
      <c r="G124" s="35">
        <v>94</v>
      </c>
      <c r="H124" s="206">
        <f t="shared" si="15"/>
        <v>230</v>
      </c>
      <c r="I124" s="311">
        <v>2</v>
      </c>
      <c r="J124" s="311">
        <v>2</v>
      </c>
      <c r="K124" s="317">
        <f>SUM(I124:J129)</f>
        <v>4</v>
      </c>
    </row>
    <row r="125" spans="1:11" s="17" customFormat="1" ht="26.45" customHeight="1">
      <c r="A125" s="312"/>
      <c r="B125" s="312"/>
      <c r="C125" s="18" t="s">
        <v>4999</v>
      </c>
      <c r="D125" s="78" t="s">
        <v>4937</v>
      </c>
      <c r="E125" s="258"/>
      <c r="F125" s="35">
        <v>247</v>
      </c>
      <c r="G125" s="35">
        <v>192</v>
      </c>
      <c r="H125" s="206">
        <f t="shared" si="15"/>
        <v>439</v>
      </c>
      <c r="I125" s="312"/>
      <c r="J125" s="312"/>
      <c r="K125" s="318"/>
    </row>
    <row r="126" spans="1:11" s="17" customFormat="1" ht="26.45" customHeight="1">
      <c r="A126" s="312"/>
      <c r="B126" s="312"/>
      <c r="C126" s="18" t="s">
        <v>5000</v>
      </c>
      <c r="D126" s="78" t="s">
        <v>4938</v>
      </c>
      <c r="E126" s="258"/>
      <c r="F126" s="35">
        <v>455</v>
      </c>
      <c r="G126" s="35">
        <v>390</v>
      </c>
      <c r="H126" s="206">
        <f t="shared" si="15"/>
        <v>845</v>
      </c>
      <c r="I126" s="312"/>
      <c r="J126" s="312"/>
      <c r="K126" s="318"/>
    </row>
    <row r="127" spans="1:11" s="17" customFormat="1" ht="26.45" customHeight="1">
      <c r="A127" s="312"/>
      <c r="B127" s="312"/>
      <c r="C127" s="18" t="s">
        <v>5001</v>
      </c>
      <c r="D127" s="78" t="s">
        <v>4939</v>
      </c>
      <c r="E127" s="258"/>
      <c r="F127" s="35">
        <v>188</v>
      </c>
      <c r="G127" s="35">
        <v>160</v>
      </c>
      <c r="H127" s="206">
        <f t="shared" si="15"/>
        <v>348</v>
      </c>
      <c r="I127" s="312"/>
      <c r="J127" s="312"/>
      <c r="K127" s="318"/>
    </row>
    <row r="128" spans="1:11" s="17" customFormat="1" ht="26.45" customHeight="1">
      <c r="A128" s="312"/>
      <c r="B128" s="312"/>
      <c r="C128" s="18" t="s">
        <v>5002</v>
      </c>
      <c r="D128" s="78" t="s">
        <v>4940</v>
      </c>
      <c r="E128" s="258"/>
      <c r="F128" s="35">
        <v>182</v>
      </c>
      <c r="G128" s="35">
        <v>142</v>
      </c>
      <c r="H128" s="206">
        <f t="shared" si="15"/>
        <v>324</v>
      </c>
      <c r="I128" s="312"/>
      <c r="J128" s="312"/>
      <c r="K128" s="318"/>
    </row>
    <row r="129" spans="1:11" s="17" customFormat="1" ht="26.45" customHeight="1">
      <c r="A129" s="313"/>
      <c r="B129" s="313"/>
      <c r="C129" s="18" t="s">
        <v>5003</v>
      </c>
      <c r="D129" s="78" t="s">
        <v>4941</v>
      </c>
      <c r="E129" s="258"/>
      <c r="F129" s="35">
        <v>48</v>
      </c>
      <c r="G129" s="35">
        <v>36</v>
      </c>
      <c r="H129" s="206">
        <f t="shared" si="15"/>
        <v>84</v>
      </c>
      <c r="I129" s="313"/>
      <c r="J129" s="313"/>
      <c r="K129" s="319"/>
    </row>
    <row r="130" spans="1:11" s="17" customFormat="1" ht="16.899999999999999" customHeight="1">
      <c r="A130" s="208"/>
      <c r="B130" s="208"/>
      <c r="C130" s="18"/>
      <c r="D130" s="78"/>
      <c r="E130" s="258" t="s">
        <v>5507</v>
      </c>
      <c r="F130" s="40">
        <f>SUM(F124:F129)</f>
        <v>1256</v>
      </c>
      <c r="G130" s="40">
        <f t="shared" ref="G130:K130" si="42">SUM(G124:G129)</f>
        <v>1014</v>
      </c>
      <c r="H130" s="40">
        <f t="shared" si="42"/>
        <v>2270</v>
      </c>
      <c r="I130" s="40">
        <f t="shared" si="42"/>
        <v>2</v>
      </c>
      <c r="J130" s="40">
        <f t="shared" si="42"/>
        <v>2</v>
      </c>
      <c r="K130" s="40">
        <f t="shared" si="42"/>
        <v>4</v>
      </c>
    </row>
    <row r="131" spans="1:11" s="17" customFormat="1" ht="26.45" customHeight="1">
      <c r="A131" s="311">
        <v>28</v>
      </c>
      <c r="B131" s="311"/>
      <c r="C131" s="18" t="s">
        <v>5004</v>
      </c>
      <c r="D131" s="78" t="s">
        <v>4942</v>
      </c>
      <c r="E131" s="258"/>
      <c r="F131" s="35">
        <v>84</v>
      </c>
      <c r="G131" s="35">
        <v>74</v>
      </c>
      <c r="H131" s="206">
        <f t="shared" si="15"/>
        <v>158</v>
      </c>
      <c r="I131" s="311">
        <v>2</v>
      </c>
      <c r="J131" s="311">
        <v>2</v>
      </c>
      <c r="K131" s="317">
        <f>SUM(I131:J137)</f>
        <v>4</v>
      </c>
    </row>
    <row r="132" spans="1:11" s="17" customFormat="1" ht="26.45" customHeight="1">
      <c r="A132" s="312"/>
      <c r="B132" s="312"/>
      <c r="C132" s="18" t="s">
        <v>5004</v>
      </c>
      <c r="D132" s="78" t="s">
        <v>4943</v>
      </c>
      <c r="E132" s="258"/>
      <c r="F132" s="35">
        <v>192</v>
      </c>
      <c r="G132" s="35">
        <v>106</v>
      </c>
      <c r="H132" s="206">
        <f t="shared" si="15"/>
        <v>298</v>
      </c>
      <c r="I132" s="312"/>
      <c r="J132" s="312"/>
      <c r="K132" s="318"/>
    </row>
    <row r="133" spans="1:11" s="17" customFormat="1" ht="26.45" customHeight="1">
      <c r="A133" s="312"/>
      <c r="B133" s="312"/>
      <c r="C133" s="18" t="s">
        <v>5005</v>
      </c>
      <c r="D133" s="78" t="s">
        <v>4944</v>
      </c>
      <c r="E133" s="258"/>
      <c r="F133" s="35">
        <v>164</v>
      </c>
      <c r="G133" s="35">
        <v>154</v>
      </c>
      <c r="H133" s="206">
        <f t="shared" si="15"/>
        <v>318</v>
      </c>
      <c r="I133" s="312"/>
      <c r="J133" s="312"/>
      <c r="K133" s="318"/>
    </row>
    <row r="134" spans="1:11" s="17" customFormat="1" ht="26.45" customHeight="1">
      <c r="A134" s="312"/>
      <c r="B134" s="312"/>
      <c r="C134" s="18" t="s">
        <v>5006</v>
      </c>
      <c r="D134" s="78" t="s">
        <v>4945</v>
      </c>
      <c r="E134" s="258"/>
      <c r="F134" s="35">
        <v>0</v>
      </c>
      <c r="G134" s="35">
        <v>0</v>
      </c>
      <c r="H134" s="206">
        <f t="shared" si="15"/>
        <v>0</v>
      </c>
      <c r="I134" s="312"/>
      <c r="J134" s="312"/>
      <c r="K134" s="318"/>
    </row>
    <row r="135" spans="1:11" s="17" customFormat="1" ht="26.45" customHeight="1">
      <c r="A135" s="312"/>
      <c r="B135" s="312"/>
      <c r="C135" s="18" t="s">
        <v>5007</v>
      </c>
      <c r="D135" s="78" t="s">
        <v>4946</v>
      </c>
      <c r="E135" s="258"/>
      <c r="F135" s="35">
        <v>86</v>
      </c>
      <c r="G135" s="35">
        <v>69</v>
      </c>
      <c r="H135" s="206">
        <f t="shared" si="15"/>
        <v>155</v>
      </c>
      <c r="I135" s="312"/>
      <c r="J135" s="312"/>
      <c r="K135" s="318"/>
    </row>
    <row r="136" spans="1:11" s="17" customFormat="1" ht="26.45" customHeight="1">
      <c r="A136" s="312"/>
      <c r="B136" s="312"/>
      <c r="C136" s="18" t="s">
        <v>5007</v>
      </c>
      <c r="D136" s="78" t="s">
        <v>4947</v>
      </c>
      <c r="E136" s="258"/>
      <c r="F136" s="35">
        <v>20</v>
      </c>
      <c r="G136" s="35">
        <v>14</v>
      </c>
      <c r="H136" s="206">
        <f t="shared" si="15"/>
        <v>34</v>
      </c>
      <c r="I136" s="312"/>
      <c r="J136" s="312"/>
      <c r="K136" s="318"/>
    </row>
    <row r="137" spans="1:11" s="17" customFormat="1" ht="26.45" customHeight="1">
      <c r="A137" s="313"/>
      <c r="B137" s="313"/>
      <c r="C137" s="18" t="s">
        <v>5007</v>
      </c>
      <c r="D137" s="78" t="s">
        <v>4948</v>
      </c>
      <c r="E137" s="258"/>
      <c r="F137" s="35">
        <v>0</v>
      </c>
      <c r="G137" s="35">
        <v>0</v>
      </c>
      <c r="H137" s="206">
        <f t="shared" si="15"/>
        <v>0</v>
      </c>
      <c r="I137" s="313"/>
      <c r="J137" s="313"/>
      <c r="K137" s="319"/>
    </row>
    <row r="138" spans="1:11" s="17" customFormat="1" ht="26.45" customHeight="1">
      <c r="A138" s="208"/>
      <c r="B138" s="208"/>
      <c r="C138" s="18"/>
      <c r="D138" s="78"/>
      <c r="E138" s="258" t="s">
        <v>5507</v>
      </c>
      <c r="F138" s="40">
        <f>SUM(F131:F137)</f>
        <v>546</v>
      </c>
      <c r="G138" s="40">
        <f t="shared" ref="G138:K138" si="43">SUM(G131:G137)</f>
        <v>417</v>
      </c>
      <c r="H138" s="40">
        <f t="shared" si="43"/>
        <v>963</v>
      </c>
      <c r="I138" s="40">
        <f t="shared" si="43"/>
        <v>2</v>
      </c>
      <c r="J138" s="40">
        <f t="shared" si="43"/>
        <v>2</v>
      </c>
      <c r="K138" s="40">
        <f t="shared" si="43"/>
        <v>4</v>
      </c>
    </row>
    <row r="139" spans="1:11" s="17" customFormat="1" ht="26.45" customHeight="1">
      <c r="A139" s="311">
        <v>29</v>
      </c>
      <c r="B139" s="311"/>
      <c r="C139" s="18" t="s">
        <v>5008</v>
      </c>
      <c r="D139" s="78" t="s">
        <v>4949</v>
      </c>
      <c r="E139" s="258"/>
      <c r="F139" s="35">
        <v>159</v>
      </c>
      <c r="G139" s="35">
        <v>118</v>
      </c>
      <c r="H139" s="206">
        <f t="shared" si="15"/>
        <v>277</v>
      </c>
      <c r="I139" s="311">
        <v>2</v>
      </c>
      <c r="J139" s="311">
        <v>2</v>
      </c>
      <c r="K139" s="317">
        <f>SUM(I139:J143)</f>
        <v>4</v>
      </c>
    </row>
    <row r="140" spans="1:11" s="17" customFormat="1" ht="26.45" customHeight="1">
      <c r="A140" s="312"/>
      <c r="B140" s="312"/>
      <c r="C140" s="18" t="s">
        <v>5009</v>
      </c>
      <c r="D140" s="78" t="s">
        <v>4950</v>
      </c>
      <c r="E140" s="258"/>
      <c r="F140" s="35">
        <v>286</v>
      </c>
      <c r="G140" s="35">
        <v>254</v>
      </c>
      <c r="H140" s="206">
        <f t="shared" si="15"/>
        <v>540</v>
      </c>
      <c r="I140" s="312"/>
      <c r="J140" s="312"/>
      <c r="K140" s="318"/>
    </row>
    <row r="141" spans="1:11" s="17" customFormat="1" ht="26.45" customHeight="1">
      <c r="A141" s="312"/>
      <c r="B141" s="312"/>
      <c r="C141" s="18" t="s">
        <v>5010</v>
      </c>
      <c r="D141" s="78" t="s">
        <v>4951</v>
      </c>
      <c r="E141" s="258"/>
      <c r="F141" s="35">
        <v>266</v>
      </c>
      <c r="G141" s="35">
        <v>212</v>
      </c>
      <c r="H141" s="206">
        <f t="shared" si="15"/>
        <v>478</v>
      </c>
      <c r="I141" s="312"/>
      <c r="J141" s="312"/>
      <c r="K141" s="318"/>
    </row>
    <row r="142" spans="1:11" s="17" customFormat="1" ht="26.45" customHeight="1">
      <c r="A142" s="312"/>
      <c r="B142" s="312"/>
      <c r="C142" s="18" t="s">
        <v>5011</v>
      </c>
      <c r="D142" s="78" t="s">
        <v>4952</v>
      </c>
      <c r="E142" s="258"/>
      <c r="F142" s="35">
        <v>0</v>
      </c>
      <c r="G142" s="35">
        <v>0</v>
      </c>
      <c r="H142" s="206">
        <f t="shared" ref="H142:H223" si="44">SUM(F142:G142)</f>
        <v>0</v>
      </c>
      <c r="I142" s="312"/>
      <c r="J142" s="312"/>
      <c r="K142" s="318"/>
    </row>
    <row r="143" spans="1:11" s="17" customFormat="1" ht="26.45" customHeight="1">
      <c r="A143" s="313"/>
      <c r="B143" s="313"/>
      <c r="C143" s="18" t="s">
        <v>5012</v>
      </c>
      <c r="D143" s="78" t="s">
        <v>4953</v>
      </c>
      <c r="E143" s="258"/>
      <c r="F143" s="35">
        <v>208</v>
      </c>
      <c r="G143" s="35">
        <v>185</v>
      </c>
      <c r="H143" s="206">
        <f t="shared" si="44"/>
        <v>393</v>
      </c>
      <c r="I143" s="313"/>
      <c r="J143" s="313"/>
      <c r="K143" s="319"/>
    </row>
    <row r="144" spans="1:11" s="17" customFormat="1" ht="19.149999999999999" customHeight="1">
      <c r="A144" s="208"/>
      <c r="B144" s="208"/>
      <c r="C144" s="18"/>
      <c r="D144" s="78"/>
      <c r="E144" s="258" t="s">
        <v>5507</v>
      </c>
      <c r="F144" s="40">
        <f>SUM(F139:F143)</f>
        <v>919</v>
      </c>
      <c r="G144" s="40">
        <f t="shared" ref="G144:K144" si="45">SUM(G139:G143)</f>
        <v>769</v>
      </c>
      <c r="H144" s="40">
        <f t="shared" si="45"/>
        <v>1688</v>
      </c>
      <c r="I144" s="40">
        <f t="shared" si="45"/>
        <v>2</v>
      </c>
      <c r="J144" s="40">
        <f t="shared" si="45"/>
        <v>2</v>
      </c>
      <c r="K144" s="40">
        <f t="shared" si="45"/>
        <v>4</v>
      </c>
    </row>
    <row r="145" spans="1:11" s="17" customFormat="1" ht="26.45" customHeight="1">
      <c r="A145" s="311">
        <v>30</v>
      </c>
      <c r="B145" s="311"/>
      <c r="C145" s="18" t="s">
        <v>5013</v>
      </c>
      <c r="D145" s="78" t="s">
        <v>4954</v>
      </c>
      <c r="E145" s="258"/>
      <c r="F145" s="35">
        <v>191</v>
      </c>
      <c r="G145" s="35">
        <v>90</v>
      </c>
      <c r="H145" s="206">
        <f t="shared" si="44"/>
        <v>281</v>
      </c>
      <c r="I145" s="311">
        <v>2</v>
      </c>
      <c r="J145" s="311">
        <v>2</v>
      </c>
      <c r="K145" s="317">
        <f>SUM(I145:J145)</f>
        <v>4</v>
      </c>
    </row>
    <row r="146" spans="1:11" s="17" customFormat="1" ht="26.45" customHeight="1">
      <c r="A146" s="312"/>
      <c r="B146" s="312"/>
      <c r="C146" s="18" t="s">
        <v>5013</v>
      </c>
      <c r="D146" s="78" t="s">
        <v>4955</v>
      </c>
      <c r="E146" s="258"/>
      <c r="F146" s="35">
        <v>51</v>
      </c>
      <c r="G146" s="35">
        <v>18</v>
      </c>
      <c r="H146" s="206">
        <f t="shared" si="44"/>
        <v>69</v>
      </c>
      <c r="I146" s="312"/>
      <c r="J146" s="312"/>
      <c r="K146" s="318"/>
    </row>
    <row r="147" spans="1:11" s="17" customFormat="1" ht="26.45" customHeight="1">
      <c r="A147" s="312"/>
      <c r="B147" s="312"/>
      <c r="C147" s="18" t="s">
        <v>5014</v>
      </c>
      <c r="D147" s="78" t="s">
        <v>4956</v>
      </c>
      <c r="E147" s="258"/>
      <c r="F147" s="35">
        <v>135</v>
      </c>
      <c r="G147" s="35">
        <v>99</v>
      </c>
      <c r="H147" s="206">
        <f t="shared" si="44"/>
        <v>234</v>
      </c>
      <c r="I147" s="312"/>
      <c r="J147" s="312"/>
      <c r="K147" s="318"/>
    </row>
    <row r="148" spans="1:11" s="17" customFormat="1" ht="26.45" customHeight="1">
      <c r="A148" s="313"/>
      <c r="B148" s="313"/>
      <c r="C148" s="18" t="s">
        <v>5015</v>
      </c>
      <c r="D148" s="78" t="s">
        <v>4957</v>
      </c>
      <c r="E148" s="258"/>
      <c r="F148" s="35">
        <v>2</v>
      </c>
      <c r="G148" s="35">
        <v>2</v>
      </c>
      <c r="H148" s="206">
        <f t="shared" si="44"/>
        <v>4</v>
      </c>
      <c r="I148" s="313"/>
      <c r="J148" s="313"/>
      <c r="K148" s="319"/>
    </row>
    <row r="149" spans="1:11" s="17" customFormat="1" ht="18.600000000000001" customHeight="1">
      <c r="A149" s="208"/>
      <c r="B149" s="208"/>
      <c r="C149" s="18"/>
      <c r="D149" s="78"/>
      <c r="E149" s="258" t="s">
        <v>5507</v>
      </c>
      <c r="F149" s="40">
        <f>SUM(F145:F148)</f>
        <v>379</v>
      </c>
      <c r="G149" s="40">
        <f t="shared" ref="G149:K149" si="46">SUM(G145:G148)</f>
        <v>209</v>
      </c>
      <c r="H149" s="40">
        <f t="shared" si="46"/>
        <v>588</v>
      </c>
      <c r="I149" s="40">
        <f t="shared" si="46"/>
        <v>2</v>
      </c>
      <c r="J149" s="40">
        <f t="shared" si="46"/>
        <v>2</v>
      </c>
      <c r="K149" s="40">
        <f t="shared" si="46"/>
        <v>4</v>
      </c>
    </row>
    <row r="150" spans="1:11" s="17" customFormat="1" ht="26.45" customHeight="1">
      <c r="A150" s="311">
        <v>31</v>
      </c>
      <c r="B150" s="311"/>
      <c r="C150" s="18" t="s">
        <v>5016</v>
      </c>
      <c r="D150" s="78" t="s">
        <v>4958</v>
      </c>
      <c r="E150" s="258"/>
      <c r="F150" s="35">
        <v>468</v>
      </c>
      <c r="G150" s="35">
        <v>408</v>
      </c>
      <c r="H150" s="206">
        <f t="shared" si="44"/>
        <v>876</v>
      </c>
      <c r="I150" s="311">
        <v>2</v>
      </c>
      <c r="J150" s="311">
        <v>2</v>
      </c>
      <c r="K150" s="317">
        <f>SUM(I150:J151)</f>
        <v>4</v>
      </c>
    </row>
    <row r="151" spans="1:11" s="17" customFormat="1" ht="26.45" customHeight="1">
      <c r="A151" s="313"/>
      <c r="B151" s="313"/>
      <c r="C151" s="18" t="s">
        <v>5017</v>
      </c>
      <c r="D151" s="78" t="s">
        <v>4959</v>
      </c>
      <c r="E151" s="258"/>
      <c r="F151" s="35">
        <v>1016</v>
      </c>
      <c r="G151" s="35">
        <v>748</v>
      </c>
      <c r="H151" s="206">
        <f t="shared" si="44"/>
        <v>1764</v>
      </c>
      <c r="I151" s="313"/>
      <c r="J151" s="313"/>
      <c r="K151" s="319"/>
    </row>
    <row r="152" spans="1:11" s="17" customFormat="1" ht="26.45" customHeight="1">
      <c r="A152" s="208"/>
      <c r="B152" s="208"/>
      <c r="C152" s="18"/>
      <c r="D152" s="78"/>
      <c r="E152" s="258" t="s">
        <v>5507</v>
      </c>
      <c r="F152" s="40">
        <f>SUM(F150:F151)</f>
        <v>1484</v>
      </c>
      <c r="G152" s="40">
        <f t="shared" ref="G152:K152" si="47">SUM(G150:G151)</f>
        <v>1156</v>
      </c>
      <c r="H152" s="40">
        <f t="shared" si="47"/>
        <v>2640</v>
      </c>
      <c r="I152" s="40">
        <f t="shared" si="47"/>
        <v>2</v>
      </c>
      <c r="J152" s="40">
        <f t="shared" si="47"/>
        <v>2</v>
      </c>
      <c r="K152" s="40">
        <f t="shared" si="47"/>
        <v>4</v>
      </c>
    </row>
    <row r="153" spans="1:11" s="17" customFormat="1" ht="26.45" customHeight="1">
      <c r="A153" s="311">
        <v>32</v>
      </c>
      <c r="B153" s="311"/>
      <c r="C153" s="18" t="s">
        <v>5018</v>
      </c>
      <c r="D153" s="78" t="s">
        <v>4960</v>
      </c>
      <c r="E153" s="258"/>
      <c r="F153" s="35">
        <v>273</v>
      </c>
      <c r="G153" s="35">
        <v>257</v>
      </c>
      <c r="H153" s="206">
        <f t="shared" si="44"/>
        <v>530</v>
      </c>
      <c r="I153" s="311">
        <v>2</v>
      </c>
      <c r="J153" s="311">
        <v>2</v>
      </c>
      <c r="K153" s="317">
        <f>SUM(I153:J156)</f>
        <v>4</v>
      </c>
    </row>
    <row r="154" spans="1:11" s="17" customFormat="1" ht="26.45" customHeight="1">
      <c r="A154" s="312"/>
      <c r="B154" s="312"/>
      <c r="C154" s="18" t="s">
        <v>5019</v>
      </c>
      <c r="D154" s="78" t="s">
        <v>4961</v>
      </c>
      <c r="E154" s="258"/>
      <c r="F154" s="35">
        <v>375</v>
      </c>
      <c r="G154" s="35">
        <v>336</v>
      </c>
      <c r="H154" s="206">
        <f t="shared" si="44"/>
        <v>711</v>
      </c>
      <c r="I154" s="312"/>
      <c r="J154" s="312"/>
      <c r="K154" s="318"/>
    </row>
    <row r="155" spans="1:11" s="17" customFormat="1" ht="26.45" customHeight="1">
      <c r="A155" s="312"/>
      <c r="B155" s="312"/>
      <c r="C155" s="18" t="s">
        <v>5020</v>
      </c>
      <c r="D155" s="78" t="s">
        <v>4962</v>
      </c>
      <c r="E155" s="258"/>
      <c r="F155" s="35">
        <v>284</v>
      </c>
      <c r="G155" s="35">
        <v>243</v>
      </c>
      <c r="H155" s="206">
        <f t="shared" si="44"/>
        <v>527</v>
      </c>
      <c r="I155" s="312"/>
      <c r="J155" s="312"/>
      <c r="K155" s="318"/>
    </row>
    <row r="156" spans="1:11" s="17" customFormat="1" ht="26.45" customHeight="1">
      <c r="A156" s="313"/>
      <c r="B156" s="313"/>
      <c r="C156" s="18" t="s">
        <v>5021</v>
      </c>
      <c r="D156" s="78" t="s">
        <v>4963</v>
      </c>
      <c r="E156" s="258"/>
      <c r="F156" s="35">
        <v>369</v>
      </c>
      <c r="G156" s="35">
        <v>336</v>
      </c>
      <c r="H156" s="206">
        <f t="shared" si="44"/>
        <v>705</v>
      </c>
      <c r="I156" s="313"/>
      <c r="J156" s="313"/>
      <c r="K156" s="319"/>
    </row>
    <row r="157" spans="1:11" s="17" customFormat="1" ht="26.45" customHeight="1">
      <c r="A157" s="208"/>
      <c r="B157" s="208"/>
      <c r="C157" s="18"/>
      <c r="D157" s="78"/>
      <c r="E157" s="258" t="s">
        <v>5507</v>
      </c>
      <c r="F157" s="40">
        <f>SUM(F153:F156)</f>
        <v>1301</v>
      </c>
      <c r="G157" s="40">
        <f t="shared" ref="G157:K157" si="48">SUM(G153:G156)</f>
        <v>1172</v>
      </c>
      <c r="H157" s="40">
        <f t="shared" si="48"/>
        <v>2473</v>
      </c>
      <c r="I157" s="40">
        <f t="shared" si="48"/>
        <v>2</v>
      </c>
      <c r="J157" s="40">
        <f t="shared" si="48"/>
        <v>2</v>
      </c>
      <c r="K157" s="40">
        <f t="shared" si="48"/>
        <v>4</v>
      </c>
    </row>
    <row r="158" spans="1:11" s="17" customFormat="1" ht="26.45" customHeight="1">
      <c r="A158" s="311">
        <v>33</v>
      </c>
      <c r="B158" s="311"/>
      <c r="C158" s="18" t="s">
        <v>5021</v>
      </c>
      <c r="D158" s="78" t="s">
        <v>4964</v>
      </c>
      <c r="E158" s="258"/>
      <c r="F158" s="35">
        <v>526</v>
      </c>
      <c r="G158" s="35">
        <v>460</v>
      </c>
      <c r="H158" s="206">
        <f t="shared" si="44"/>
        <v>986</v>
      </c>
      <c r="I158" s="311">
        <v>2</v>
      </c>
      <c r="J158" s="311">
        <v>2</v>
      </c>
      <c r="K158" s="317">
        <f>SUM(I158:J158)</f>
        <v>4</v>
      </c>
    </row>
    <row r="159" spans="1:11" s="17" customFormat="1" ht="26.45" customHeight="1">
      <c r="A159" s="312"/>
      <c r="B159" s="312"/>
      <c r="C159" s="18" t="s">
        <v>5021</v>
      </c>
      <c r="D159" s="78" t="s">
        <v>4965</v>
      </c>
      <c r="E159" s="258"/>
      <c r="F159" s="35">
        <v>275</v>
      </c>
      <c r="G159" s="35">
        <v>212</v>
      </c>
      <c r="H159" s="206">
        <f t="shared" si="44"/>
        <v>487</v>
      </c>
      <c r="I159" s="312"/>
      <c r="J159" s="312"/>
      <c r="K159" s="318"/>
    </row>
    <row r="160" spans="1:11" s="17" customFormat="1" ht="26.45" customHeight="1">
      <c r="A160" s="313"/>
      <c r="B160" s="313"/>
      <c r="C160" s="18" t="s">
        <v>5022</v>
      </c>
      <c r="D160" s="78" t="s">
        <v>4966</v>
      </c>
      <c r="E160" s="258"/>
      <c r="F160" s="35">
        <v>549</v>
      </c>
      <c r="G160" s="35">
        <v>453</v>
      </c>
      <c r="H160" s="206">
        <f t="shared" si="44"/>
        <v>1002</v>
      </c>
      <c r="I160" s="313"/>
      <c r="J160" s="313"/>
      <c r="K160" s="319"/>
    </row>
    <row r="161" spans="1:11" s="17" customFormat="1" ht="26.45" customHeight="1">
      <c r="A161" s="208"/>
      <c r="B161" s="208"/>
      <c r="C161" s="18"/>
      <c r="D161" s="78"/>
      <c r="E161" s="258" t="s">
        <v>5507</v>
      </c>
      <c r="F161" s="40">
        <f>SUM(F158:F160)</f>
        <v>1350</v>
      </c>
      <c r="G161" s="40">
        <f t="shared" ref="G161:K161" si="49">SUM(G158:G160)</f>
        <v>1125</v>
      </c>
      <c r="H161" s="40">
        <f t="shared" si="49"/>
        <v>2475</v>
      </c>
      <c r="I161" s="40">
        <f t="shared" si="49"/>
        <v>2</v>
      </c>
      <c r="J161" s="40">
        <f t="shared" si="49"/>
        <v>2</v>
      </c>
      <c r="K161" s="40">
        <f t="shared" si="49"/>
        <v>4</v>
      </c>
    </row>
    <row r="162" spans="1:11" s="17" customFormat="1" ht="26.45" customHeight="1">
      <c r="A162" s="311">
        <v>34</v>
      </c>
      <c r="B162" s="311"/>
      <c r="C162" s="18" t="s">
        <v>5023</v>
      </c>
      <c r="D162" s="78" t="s">
        <v>4967</v>
      </c>
      <c r="E162" s="258"/>
      <c r="F162" s="35">
        <v>316</v>
      </c>
      <c r="G162" s="35">
        <v>284</v>
      </c>
      <c r="H162" s="206">
        <f t="shared" si="44"/>
        <v>600</v>
      </c>
      <c r="I162" s="311">
        <v>2</v>
      </c>
      <c r="J162" s="311">
        <v>2</v>
      </c>
      <c r="K162" s="317">
        <f>SUM(I162:J162)</f>
        <v>4</v>
      </c>
    </row>
    <row r="163" spans="1:11" s="17" customFormat="1" ht="26.45" customHeight="1">
      <c r="A163" s="312"/>
      <c r="B163" s="312"/>
      <c r="C163" s="18" t="s">
        <v>5024</v>
      </c>
      <c r="D163" s="78" t="s">
        <v>4968</v>
      </c>
      <c r="E163" s="258"/>
      <c r="F163" s="35">
        <v>236</v>
      </c>
      <c r="G163" s="35">
        <v>219</v>
      </c>
      <c r="H163" s="206">
        <f t="shared" si="44"/>
        <v>455</v>
      </c>
      <c r="I163" s="312"/>
      <c r="J163" s="312"/>
      <c r="K163" s="318"/>
    </row>
    <row r="164" spans="1:11" s="17" customFormat="1" ht="26.45" customHeight="1">
      <c r="A164" s="312"/>
      <c r="B164" s="312"/>
      <c r="C164" s="18" t="s">
        <v>5025</v>
      </c>
      <c r="D164" s="78" t="s">
        <v>4969</v>
      </c>
      <c r="E164" s="258"/>
      <c r="F164" s="35">
        <v>379</v>
      </c>
      <c r="G164" s="35">
        <v>354</v>
      </c>
      <c r="H164" s="206">
        <f t="shared" si="44"/>
        <v>733</v>
      </c>
      <c r="I164" s="312"/>
      <c r="J164" s="312"/>
      <c r="K164" s="318"/>
    </row>
    <row r="165" spans="1:11" s="17" customFormat="1" ht="26.45" customHeight="1">
      <c r="A165" s="313"/>
      <c r="B165" s="313"/>
      <c r="C165" s="18" t="s">
        <v>5025</v>
      </c>
      <c r="D165" s="78" t="s">
        <v>4970</v>
      </c>
      <c r="E165" s="258"/>
      <c r="F165" s="35">
        <v>353</v>
      </c>
      <c r="G165" s="35">
        <v>290</v>
      </c>
      <c r="H165" s="206">
        <f t="shared" si="44"/>
        <v>643</v>
      </c>
      <c r="I165" s="313"/>
      <c r="J165" s="313"/>
      <c r="K165" s="319"/>
    </row>
    <row r="166" spans="1:11" s="17" customFormat="1" ht="42.6" customHeight="1">
      <c r="A166" s="208"/>
      <c r="B166" s="208"/>
      <c r="C166" s="18"/>
      <c r="D166" s="78"/>
      <c r="E166" s="258" t="s">
        <v>5507</v>
      </c>
      <c r="F166" s="40">
        <f>SUM(F162:F165)</f>
        <v>1284</v>
      </c>
      <c r="G166" s="40">
        <f t="shared" ref="G166:K166" si="50">SUM(G162:G165)</f>
        <v>1147</v>
      </c>
      <c r="H166" s="40">
        <f t="shared" si="50"/>
        <v>2431</v>
      </c>
      <c r="I166" s="40">
        <f t="shared" si="50"/>
        <v>2</v>
      </c>
      <c r="J166" s="40">
        <f t="shared" si="50"/>
        <v>2</v>
      </c>
      <c r="K166" s="40">
        <f t="shared" si="50"/>
        <v>4</v>
      </c>
    </row>
    <row r="167" spans="1:11" s="17" customFormat="1" ht="26.45" customHeight="1">
      <c r="A167" s="311">
        <v>35</v>
      </c>
      <c r="B167" s="311"/>
      <c r="C167" s="18" t="s">
        <v>5026</v>
      </c>
      <c r="D167" s="78" t="s">
        <v>4971</v>
      </c>
      <c r="E167" s="258"/>
      <c r="F167" s="35">
        <v>40</v>
      </c>
      <c r="G167" s="35">
        <v>31</v>
      </c>
      <c r="H167" s="206">
        <f t="shared" si="44"/>
        <v>71</v>
      </c>
      <c r="I167" s="311">
        <v>2</v>
      </c>
      <c r="J167" s="311">
        <v>2</v>
      </c>
      <c r="K167" s="317">
        <f>SUM(I167:J177)</f>
        <v>4</v>
      </c>
    </row>
    <row r="168" spans="1:11" s="17" customFormat="1" ht="26.45" customHeight="1">
      <c r="A168" s="312"/>
      <c r="B168" s="312"/>
      <c r="C168" s="18" t="s">
        <v>5026</v>
      </c>
      <c r="D168" s="78" t="s">
        <v>4972</v>
      </c>
      <c r="E168" s="258"/>
      <c r="F168" s="35">
        <v>51</v>
      </c>
      <c r="G168" s="35">
        <v>34</v>
      </c>
      <c r="H168" s="206">
        <f t="shared" si="44"/>
        <v>85</v>
      </c>
      <c r="I168" s="312"/>
      <c r="J168" s="312"/>
      <c r="K168" s="318"/>
    </row>
    <row r="169" spans="1:11" s="17" customFormat="1" ht="26.45" customHeight="1">
      <c r="A169" s="312"/>
      <c r="B169" s="312"/>
      <c r="C169" s="18" t="s">
        <v>5026</v>
      </c>
      <c r="D169" s="78" t="s">
        <v>4973</v>
      </c>
      <c r="E169" s="258"/>
      <c r="F169" s="35">
        <v>63</v>
      </c>
      <c r="G169" s="35">
        <v>46</v>
      </c>
      <c r="H169" s="206">
        <f t="shared" si="44"/>
        <v>109</v>
      </c>
      <c r="I169" s="312"/>
      <c r="J169" s="312"/>
      <c r="K169" s="318"/>
    </row>
    <row r="170" spans="1:11" s="17" customFormat="1" ht="26.45" customHeight="1">
      <c r="A170" s="312"/>
      <c r="B170" s="312"/>
      <c r="C170" s="18" t="s">
        <v>5027</v>
      </c>
      <c r="D170" s="78" t="s">
        <v>4974</v>
      </c>
      <c r="E170" s="258"/>
      <c r="F170" s="35">
        <v>33</v>
      </c>
      <c r="G170" s="35">
        <v>31</v>
      </c>
      <c r="H170" s="206">
        <f t="shared" si="44"/>
        <v>64</v>
      </c>
      <c r="I170" s="312"/>
      <c r="J170" s="312"/>
      <c r="K170" s="318"/>
    </row>
    <row r="171" spans="1:11" s="17" customFormat="1" ht="26.45" customHeight="1">
      <c r="A171" s="312"/>
      <c r="B171" s="312"/>
      <c r="C171" s="18" t="s">
        <v>5028</v>
      </c>
      <c r="D171" s="78" t="s">
        <v>4975</v>
      </c>
      <c r="E171" s="258"/>
      <c r="F171" s="35">
        <v>0</v>
      </c>
      <c r="G171" s="35">
        <v>0</v>
      </c>
      <c r="H171" s="206">
        <f t="shared" si="44"/>
        <v>0</v>
      </c>
      <c r="I171" s="312"/>
      <c r="J171" s="312"/>
      <c r="K171" s="318"/>
    </row>
    <row r="172" spans="1:11" s="17" customFormat="1" ht="26.45" customHeight="1">
      <c r="A172" s="312"/>
      <c r="B172" s="312"/>
      <c r="C172" s="18" t="s">
        <v>5028</v>
      </c>
      <c r="D172" s="78" t="s">
        <v>4976</v>
      </c>
      <c r="E172" s="258"/>
      <c r="F172" s="35">
        <v>0</v>
      </c>
      <c r="G172" s="35">
        <v>0</v>
      </c>
      <c r="H172" s="206">
        <f t="shared" si="44"/>
        <v>0</v>
      </c>
      <c r="I172" s="312"/>
      <c r="J172" s="312"/>
      <c r="K172" s="318"/>
    </row>
    <row r="173" spans="1:11" s="17" customFormat="1" ht="26.45" customHeight="1">
      <c r="A173" s="312"/>
      <c r="B173" s="312"/>
      <c r="C173" s="18" t="s">
        <v>5028</v>
      </c>
      <c r="D173" s="78" t="s">
        <v>4977</v>
      </c>
      <c r="E173" s="258"/>
      <c r="F173" s="35">
        <v>4</v>
      </c>
      <c r="G173" s="35">
        <v>1</v>
      </c>
      <c r="H173" s="206">
        <f t="shared" si="44"/>
        <v>5</v>
      </c>
      <c r="I173" s="312"/>
      <c r="J173" s="312"/>
      <c r="K173" s="318"/>
    </row>
    <row r="174" spans="1:11" s="17" customFormat="1" ht="26.45" customHeight="1">
      <c r="A174" s="312"/>
      <c r="B174" s="312"/>
      <c r="C174" s="18" t="s">
        <v>5029</v>
      </c>
      <c r="D174" s="78" t="s">
        <v>4978</v>
      </c>
      <c r="E174" s="258"/>
      <c r="F174" s="35">
        <v>53</v>
      </c>
      <c r="G174" s="35">
        <v>46</v>
      </c>
      <c r="H174" s="206">
        <f t="shared" si="44"/>
        <v>99</v>
      </c>
      <c r="I174" s="312"/>
      <c r="J174" s="312"/>
      <c r="K174" s="318"/>
    </row>
    <row r="175" spans="1:11" s="17" customFormat="1" ht="26.45" customHeight="1">
      <c r="A175" s="312"/>
      <c r="B175" s="312"/>
      <c r="C175" s="18" t="s">
        <v>5030</v>
      </c>
      <c r="D175" s="78" t="s">
        <v>4979</v>
      </c>
      <c r="E175" s="258"/>
      <c r="F175" s="35">
        <v>38</v>
      </c>
      <c r="G175" s="35">
        <v>31</v>
      </c>
      <c r="H175" s="206">
        <f t="shared" si="44"/>
        <v>69</v>
      </c>
      <c r="I175" s="312"/>
      <c r="J175" s="312"/>
      <c r="K175" s="318"/>
    </row>
    <row r="176" spans="1:11" s="17" customFormat="1" ht="26.45" customHeight="1">
      <c r="A176" s="312"/>
      <c r="B176" s="312"/>
      <c r="C176" s="18" t="s">
        <v>5030</v>
      </c>
      <c r="D176" s="78" t="s">
        <v>4980</v>
      </c>
      <c r="E176" s="258"/>
      <c r="F176" s="35">
        <v>0</v>
      </c>
      <c r="G176" s="35">
        <v>0</v>
      </c>
      <c r="H176" s="206">
        <f t="shared" si="44"/>
        <v>0</v>
      </c>
      <c r="I176" s="312"/>
      <c r="J176" s="312"/>
      <c r="K176" s="318"/>
    </row>
    <row r="177" spans="1:11" s="17" customFormat="1" ht="26.45" customHeight="1">
      <c r="A177" s="313"/>
      <c r="B177" s="313"/>
      <c r="C177" s="18" t="s">
        <v>5031</v>
      </c>
      <c r="D177" s="78" t="s">
        <v>4981</v>
      </c>
      <c r="E177" s="258"/>
      <c r="F177" s="35">
        <v>364</v>
      </c>
      <c r="G177" s="35">
        <v>285</v>
      </c>
      <c r="H177" s="206">
        <f t="shared" si="44"/>
        <v>649</v>
      </c>
      <c r="I177" s="313"/>
      <c r="J177" s="313"/>
      <c r="K177" s="319"/>
    </row>
    <row r="178" spans="1:11" s="17" customFormat="1" ht="26.45" customHeight="1">
      <c r="A178" s="208"/>
      <c r="B178" s="208"/>
      <c r="C178" s="18"/>
      <c r="D178" s="78"/>
      <c r="E178" s="258" t="s">
        <v>5507</v>
      </c>
      <c r="F178" s="40">
        <f>SUM(F167:F177)</f>
        <v>646</v>
      </c>
      <c r="G178" s="40">
        <f t="shared" ref="G178:K178" si="51">SUM(G167:G177)</f>
        <v>505</v>
      </c>
      <c r="H178" s="40">
        <f t="shared" si="51"/>
        <v>1151</v>
      </c>
      <c r="I178" s="40">
        <f t="shared" si="51"/>
        <v>2</v>
      </c>
      <c r="J178" s="40">
        <f t="shared" si="51"/>
        <v>2</v>
      </c>
      <c r="K178" s="40">
        <f t="shared" si="51"/>
        <v>4</v>
      </c>
    </row>
    <row r="179" spans="1:11" s="17" customFormat="1" ht="26.45" customHeight="1">
      <c r="A179" s="311">
        <v>36</v>
      </c>
      <c r="B179" s="311"/>
      <c r="C179" s="18" t="s">
        <v>5032</v>
      </c>
      <c r="D179" s="78" t="s">
        <v>4982</v>
      </c>
      <c r="E179" s="258"/>
      <c r="F179" s="35">
        <v>193</v>
      </c>
      <c r="G179" s="35">
        <v>158</v>
      </c>
      <c r="H179" s="206">
        <f t="shared" si="44"/>
        <v>351</v>
      </c>
      <c r="I179" s="311">
        <v>2</v>
      </c>
      <c r="J179" s="311">
        <v>2</v>
      </c>
      <c r="K179" s="317">
        <f>SUM(I179:J183)</f>
        <v>4</v>
      </c>
    </row>
    <row r="180" spans="1:11" s="17" customFormat="1" ht="26.45" customHeight="1">
      <c r="A180" s="312"/>
      <c r="B180" s="312"/>
      <c r="C180" s="18" t="s">
        <v>5033</v>
      </c>
      <c r="D180" s="78" t="s">
        <v>4983</v>
      </c>
      <c r="E180" s="258"/>
      <c r="F180" s="35">
        <v>43</v>
      </c>
      <c r="G180" s="35">
        <v>42</v>
      </c>
      <c r="H180" s="206">
        <f t="shared" si="44"/>
        <v>85</v>
      </c>
      <c r="I180" s="312"/>
      <c r="J180" s="312"/>
      <c r="K180" s="318"/>
    </row>
    <row r="181" spans="1:11" s="17" customFormat="1" ht="26.45" customHeight="1">
      <c r="A181" s="312"/>
      <c r="B181" s="312"/>
      <c r="C181" s="18" t="s">
        <v>5034</v>
      </c>
      <c r="D181" s="78" t="s">
        <v>4984</v>
      </c>
      <c r="E181" s="258"/>
      <c r="F181" s="35">
        <v>650</v>
      </c>
      <c r="G181" s="35">
        <v>364</v>
      </c>
      <c r="H181" s="206">
        <f t="shared" si="44"/>
        <v>1014</v>
      </c>
      <c r="I181" s="312"/>
      <c r="J181" s="312"/>
      <c r="K181" s="318"/>
    </row>
    <row r="182" spans="1:11" s="17" customFormat="1" ht="26.45" customHeight="1">
      <c r="A182" s="312"/>
      <c r="B182" s="312"/>
      <c r="C182" s="18" t="s">
        <v>5034</v>
      </c>
      <c r="D182" s="78" t="s">
        <v>4985</v>
      </c>
      <c r="E182" s="258"/>
      <c r="F182" s="35">
        <v>378</v>
      </c>
      <c r="G182" s="35">
        <v>223</v>
      </c>
      <c r="H182" s="206">
        <f t="shared" si="44"/>
        <v>601</v>
      </c>
      <c r="I182" s="312"/>
      <c r="J182" s="312"/>
      <c r="K182" s="318"/>
    </row>
    <row r="183" spans="1:11" s="17" customFormat="1" ht="26.45" customHeight="1">
      <c r="A183" s="313"/>
      <c r="B183" s="313"/>
      <c r="C183" s="18" t="s">
        <v>5035</v>
      </c>
      <c r="D183" s="78" t="s">
        <v>4986</v>
      </c>
      <c r="E183" s="258"/>
      <c r="F183" s="35">
        <v>135</v>
      </c>
      <c r="G183" s="35">
        <v>75</v>
      </c>
      <c r="H183" s="206">
        <f t="shared" si="44"/>
        <v>210</v>
      </c>
      <c r="I183" s="313"/>
      <c r="J183" s="313"/>
      <c r="K183" s="319"/>
    </row>
    <row r="184" spans="1:11" s="17" customFormat="1" ht="26.45" customHeight="1">
      <c r="A184" s="208"/>
      <c r="B184" s="208"/>
      <c r="C184" s="18"/>
      <c r="D184" s="78"/>
      <c r="E184" s="258" t="s">
        <v>5507</v>
      </c>
      <c r="F184" s="40">
        <f>SUM(F179:F183)</f>
        <v>1399</v>
      </c>
      <c r="G184" s="40">
        <f t="shared" ref="G184:K184" si="52">SUM(G179:G183)</f>
        <v>862</v>
      </c>
      <c r="H184" s="40">
        <f t="shared" si="52"/>
        <v>2261</v>
      </c>
      <c r="I184" s="40">
        <f t="shared" si="52"/>
        <v>2</v>
      </c>
      <c r="J184" s="40">
        <f t="shared" si="52"/>
        <v>2</v>
      </c>
      <c r="K184" s="40">
        <f t="shared" si="52"/>
        <v>4</v>
      </c>
    </row>
    <row r="185" spans="1:11" s="17" customFormat="1" ht="26.45" customHeight="1">
      <c r="A185" s="208">
        <v>37</v>
      </c>
      <c r="B185" s="208"/>
      <c r="C185" s="18" t="s">
        <v>5036</v>
      </c>
      <c r="D185" s="78" t="s">
        <v>4987</v>
      </c>
      <c r="E185" s="258"/>
      <c r="F185" s="35">
        <v>1180</v>
      </c>
      <c r="G185" s="35">
        <v>743</v>
      </c>
      <c r="H185" s="206">
        <f t="shared" si="44"/>
        <v>1923</v>
      </c>
      <c r="I185" s="210">
        <v>2</v>
      </c>
      <c r="J185" s="210">
        <v>2</v>
      </c>
      <c r="K185" s="209">
        <f>SUM(I185:J185)</f>
        <v>4</v>
      </c>
    </row>
    <row r="186" spans="1:11" s="17" customFormat="1" ht="26.45" customHeight="1">
      <c r="A186" s="208"/>
      <c r="B186" s="208"/>
      <c r="C186" s="18"/>
      <c r="D186" s="78"/>
      <c r="E186" s="258" t="s">
        <v>5507</v>
      </c>
      <c r="F186" s="40">
        <f>SUM(F185)</f>
        <v>1180</v>
      </c>
      <c r="G186" s="40">
        <f t="shared" ref="G186:K186" si="53">SUM(G185)</f>
        <v>743</v>
      </c>
      <c r="H186" s="40">
        <f t="shared" si="53"/>
        <v>1923</v>
      </c>
      <c r="I186" s="40">
        <f t="shared" si="53"/>
        <v>2</v>
      </c>
      <c r="J186" s="40">
        <f t="shared" si="53"/>
        <v>2</v>
      </c>
      <c r="K186" s="40">
        <f t="shared" si="53"/>
        <v>4</v>
      </c>
    </row>
    <row r="187" spans="1:11" s="17" customFormat="1" ht="26.45" customHeight="1">
      <c r="A187" s="311">
        <v>38</v>
      </c>
      <c r="B187" s="311"/>
      <c r="C187" s="18" t="s">
        <v>5037</v>
      </c>
      <c r="D187" s="78" t="s">
        <v>4988</v>
      </c>
      <c r="E187" s="258"/>
      <c r="F187" s="35">
        <v>557</v>
      </c>
      <c r="G187" s="35">
        <v>351</v>
      </c>
      <c r="H187" s="206">
        <f t="shared" si="44"/>
        <v>908</v>
      </c>
      <c r="I187" s="311">
        <v>2</v>
      </c>
      <c r="J187" s="311">
        <v>2</v>
      </c>
      <c r="K187" s="317">
        <f>SUM(I187:J189)</f>
        <v>4</v>
      </c>
    </row>
    <row r="188" spans="1:11" s="17" customFormat="1" ht="26.45" customHeight="1">
      <c r="A188" s="312"/>
      <c r="B188" s="312"/>
      <c r="C188" s="18" t="s">
        <v>5038</v>
      </c>
      <c r="D188" s="78" t="s">
        <v>4989</v>
      </c>
      <c r="E188" s="258"/>
      <c r="F188" s="35">
        <v>758</v>
      </c>
      <c r="G188" s="35">
        <v>531</v>
      </c>
      <c r="H188" s="206">
        <f t="shared" si="44"/>
        <v>1289</v>
      </c>
      <c r="I188" s="312"/>
      <c r="J188" s="312"/>
      <c r="K188" s="318"/>
    </row>
    <row r="189" spans="1:11" s="17" customFormat="1" ht="26.45" customHeight="1">
      <c r="A189" s="313"/>
      <c r="B189" s="313"/>
      <c r="C189" s="18" t="s">
        <v>5039</v>
      </c>
      <c r="D189" s="78" t="s">
        <v>4990</v>
      </c>
      <c r="E189" s="258"/>
      <c r="F189" s="35">
        <v>292</v>
      </c>
      <c r="G189" s="35">
        <v>197</v>
      </c>
      <c r="H189" s="206">
        <f t="shared" si="44"/>
        <v>489</v>
      </c>
      <c r="I189" s="313"/>
      <c r="J189" s="313"/>
      <c r="K189" s="319"/>
    </row>
    <row r="190" spans="1:11" s="17" customFormat="1" ht="26.45" customHeight="1">
      <c r="A190" s="208"/>
      <c r="B190" s="208"/>
      <c r="C190" s="18"/>
      <c r="D190" s="78"/>
      <c r="E190" s="258" t="s">
        <v>5507</v>
      </c>
      <c r="F190" s="40">
        <f>SUM(F187:F189)</f>
        <v>1607</v>
      </c>
      <c r="G190" s="40">
        <f t="shared" ref="G190:K190" si="54">SUM(G187:G189)</f>
        <v>1079</v>
      </c>
      <c r="H190" s="40">
        <f t="shared" si="54"/>
        <v>2686</v>
      </c>
      <c r="I190" s="40">
        <f t="shared" si="54"/>
        <v>2</v>
      </c>
      <c r="J190" s="40">
        <f t="shared" si="54"/>
        <v>2</v>
      </c>
      <c r="K190" s="40">
        <f t="shared" si="54"/>
        <v>4</v>
      </c>
    </row>
    <row r="191" spans="1:11" s="17" customFormat="1" ht="26.45" customHeight="1">
      <c r="A191" s="311">
        <v>39</v>
      </c>
      <c r="B191" s="311"/>
      <c r="C191" s="18" t="s">
        <v>5040</v>
      </c>
      <c r="D191" s="78" t="s">
        <v>4991</v>
      </c>
      <c r="E191" s="258"/>
      <c r="F191" s="35">
        <v>347</v>
      </c>
      <c r="G191" s="35">
        <v>246</v>
      </c>
      <c r="H191" s="206">
        <f t="shared" si="44"/>
        <v>593</v>
      </c>
      <c r="I191" s="311">
        <v>2</v>
      </c>
      <c r="J191" s="311">
        <v>2</v>
      </c>
      <c r="K191" s="317">
        <f>SUM(I191:J191)</f>
        <v>4</v>
      </c>
    </row>
    <row r="192" spans="1:11" s="17" customFormat="1" ht="26.45" customHeight="1">
      <c r="A192" s="313"/>
      <c r="B192" s="313"/>
      <c r="C192" s="18" t="s">
        <v>5041</v>
      </c>
      <c r="D192" s="78" t="s">
        <v>4992</v>
      </c>
      <c r="E192" s="258"/>
      <c r="F192" s="35">
        <v>1452</v>
      </c>
      <c r="G192" s="35">
        <v>903</v>
      </c>
      <c r="H192" s="206">
        <f t="shared" si="44"/>
        <v>2355</v>
      </c>
      <c r="I192" s="313"/>
      <c r="J192" s="313"/>
      <c r="K192" s="319"/>
    </row>
    <row r="193" spans="1:11" s="17" customFormat="1" ht="26.45" customHeight="1">
      <c r="A193" s="208"/>
      <c r="B193" s="208"/>
      <c r="C193" s="18"/>
      <c r="D193" s="78"/>
      <c r="E193" s="258" t="s">
        <v>5507</v>
      </c>
      <c r="F193" s="40">
        <f>SUM(F191:F192)</f>
        <v>1799</v>
      </c>
      <c r="G193" s="40">
        <f t="shared" ref="G193:K193" si="55">SUM(G191:G192)</f>
        <v>1149</v>
      </c>
      <c r="H193" s="40">
        <f t="shared" si="55"/>
        <v>2948</v>
      </c>
      <c r="I193" s="40">
        <f t="shared" si="55"/>
        <v>2</v>
      </c>
      <c r="J193" s="40">
        <f t="shared" si="55"/>
        <v>2</v>
      </c>
      <c r="K193" s="40">
        <f t="shared" si="55"/>
        <v>4</v>
      </c>
    </row>
    <row r="194" spans="1:11" s="17" customFormat="1" ht="26.45" customHeight="1">
      <c r="A194" s="311">
        <v>40</v>
      </c>
      <c r="B194" s="311"/>
      <c r="C194" s="18" t="s">
        <v>5042</v>
      </c>
      <c r="D194" s="78" t="s">
        <v>4993</v>
      </c>
      <c r="E194" s="258"/>
      <c r="F194" s="35">
        <v>280</v>
      </c>
      <c r="G194" s="35">
        <v>207</v>
      </c>
      <c r="H194" s="206">
        <f t="shared" si="44"/>
        <v>487</v>
      </c>
      <c r="I194" s="311">
        <v>2</v>
      </c>
      <c r="J194" s="311">
        <v>2</v>
      </c>
      <c r="K194" s="317">
        <f>SUM(I194:J196)</f>
        <v>4</v>
      </c>
    </row>
    <row r="195" spans="1:11" s="17" customFormat="1" ht="26.45" customHeight="1">
      <c r="A195" s="312"/>
      <c r="B195" s="312"/>
      <c r="C195" s="18" t="s">
        <v>5043</v>
      </c>
      <c r="D195" s="78" t="s">
        <v>4994</v>
      </c>
      <c r="E195" s="258"/>
      <c r="F195" s="35">
        <v>679</v>
      </c>
      <c r="G195" s="35">
        <v>441</v>
      </c>
      <c r="H195" s="206">
        <f t="shared" si="44"/>
        <v>1120</v>
      </c>
      <c r="I195" s="312"/>
      <c r="J195" s="312"/>
      <c r="K195" s="318"/>
    </row>
    <row r="196" spans="1:11" s="17" customFormat="1" ht="26.45" customHeight="1">
      <c r="A196" s="313"/>
      <c r="B196" s="313"/>
      <c r="C196" s="18" t="s">
        <v>5044</v>
      </c>
      <c r="D196" s="78" t="s">
        <v>4995</v>
      </c>
      <c r="E196" s="258"/>
      <c r="F196" s="35">
        <v>245</v>
      </c>
      <c r="G196" s="35">
        <v>190</v>
      </c>
      <c r="H196" s="206">
        <f t="shared" si="44"/>
        <v>435</v>
      </c>
      <c r="I196" s="313"/>
      <c r="J196" s="313"/>
      <c r="K196" s="319"/>
    </row>
    <row r="197" spans="1:11" s="17" customFormat="1" ht="26.45" customHeight="1">
      <c r="A197" s="208"/>
      <c r="B197" s="208"/>
      <c r="C197" s="18"/>
      <c r="D197" s="78"/>
      <c r="E197" s="258" t="s">
        <v>5507</v>
      </c>
      <c r="F197" s="40">
        <f>SUM(F194:F196)</f>
        <v>1204</v>
      </c>
      <c r="G197" s="40">
        <f t="shared" ref="G197:K197" si="56">SUM(G194:G196)</f>
        <v>838</v>
      </c>
      <c r="H197" s="40">
        <f t="shared" si="56"/>
        <v>2042</v>
      </c>
      <c r="I197" s="40">
        <f t="shared" si="56"/>
        <v>2</v>
      </c>
      <c r="J197" s="40">
        <f t="shared" si="56"/>
        <v>2</v>
      </c>
      <c r="K197" s="40">
        <f t="shared" si="56"/>
        <v>4</v>
      </c>
    </row>
    <row r="198" spans="1:11" s="17" customFormat="1" ht="26.45" customHeight="1">
      <c r="A198" s="311">
        <v>41</v>
      </c>
      <c r="B198" s="311"/>
      <c r="C198" s="18" t="s">
        <v>5045</v>
      </c>
      <c r="D198" s="78" t="s">
        <v>4996</v>
      </c>
      <c r="E198" s="258"/>
      <c r="F198" s="35">
        <v>146</v>
      </c>
      <c r="G198" s="35">
        <v>128</v>
      </c>
      <c r="H198" s="206">
        <f t="shared" si="44"/>
        <v>274</v>
      </c>
      <c r="I198" s="311">
        <v>2</v>
      </c>
      <c r="J198" s="311">
        <v>2</v>
      </c>
      <c r="K198" s="317">
        <f>SUM(I198:J200)</f>
        <v>4</v>
      </c>
    </row>
    <row r="199" spans="1:11" s="17" customFormat="1" ht="26.45" customHeight="1">
      <c r="A199" s="312"/>
      <c r="B199" s="312"/>
      <c r="C199" s="18" t="s">
        <v>5046</v>
      </c>
      <c r="D199" s="78" t="s">
        <v>4997</v>
      </c>
      <c r="E199" s="258"/>
      <c r="F199" s="35">
        <v>154</v>
      </c>
      <c r="G199" s="35">
        <v>111</v>
      </c>
      <c r="H199" s="206">
        <f t="shared" si="44"/>
        <v>265</v>
      </c>
      <c r="I199" s="312"/>
      <c r="J199" s="312"/>
      <c r="K199" s="318"/>
    </row>
    <row r="200" spans="1:11" s="17" customFormat="1" ht="26.45" customHeight="1">
      <c r="A200" s="313"/>
      <c r="B200" s="313"/>
      <c r="C200" s="18" t="s">
        <v>5047</v>
      </c>
      <c r="D200" s="78" t="s">
        <v>4998</v>
      </c>
      <c r="E200" s="258"/>
      <c r="F200" s="35">
        <v>1231</v>
      </c>
      <c r="G200" s="35">
        <v>785</v>
      </c>
      <c r="H200" s="206">
        <f t="shared" si="44"/>
        <v>2016</v>
      </c>
      <c r="I200" s="313"/>
      <c r="J200" s="313"/>
      <c r="K200" s="319"/>
    </row>
    <row r="201" spans="1:11" s="17" customFormat="1" ht="45.6" customHeight="1">
      <c r="A201" s="208"/>
      <c r="B201" s="208"/>
      <c r="C201" s="18"/>
      <c r="D201" s="78"/>
      <c r="E201" s="258" t="s">
        <v>5507</v>
      </c>
      <c r="F201" s="40">
        <f>SUM(F198:F200)</f>
        <v>1531</v>
      </c>
      <c r="G201" s="40">
        <f t="shared" ref="G201:K201" si="57">SUM(G198:G200)</f>
        <v>1024</v>
      </c>
      <c r="H201" s="40">
        <f t="shared" si="57"/>
        <v>2555</v>
      </c>
      <c r="I201" s="40">
        <f t="shared" si="57"/>
        <v>2</v>
      </c>
      <c r="J201" s="40">
        <f t="shared" si="57"/>
        <v>2</v>
      </c>
      <c r="K201" s="40">
        <f t="shared" si="57"/>
        <v>4</v>
      </c>
    </row>
    <row r="202" spans="1:11" s="17" customFormat="1" ht="26.45" customHeight="1">
      <c r="A202" s="310">
        <v>42</v>
      </c>
      <c r="B202" s="310"/>
      <c r="C202" s="10" t="s">
        <v>1803</v>
      </c>
      <c r="D202" s="68" t="s">
        <v>1802</v>
      </c>
      <c r="E202" s="258"/>
      <c r="F202" s="35">
        <v>365</v>
      </c>
      <c r="G202" s="35">
        <v>347</v>
      </c>
      <c r="H202" s="206">
        <f t="shared" si="44"/>
        <v>712</v>
      </c>
      <c r="I202" s="327">
        <v>2</v>
      </c>
      <c r="J202" s="327">
        <v>2</v>
      </c>
      <c r="K202" s="323">
        <f>SUM(I202:J202)</f>
        <v>4</v>
      </c>
    </row>
    <row r="203" spans="1:11" s="17" customFormat="1" ht="26.45" customHeight="1">
      <c r="A203" s="310"/>
      <c r="B203" s="310"/>
      <c r="C203" s="10" t="s">
        <v>1803</v>
      </c>
      <c r="D203" s="68" t="s">
        <v>1804</v>
      </c>
      <c r="E203" s="258"/>
      <c r="F203" s="35">
        <v>429</v>
      </c>
      <c r="G203" s="35">
        <v>428</v>
      </c>
      <c r="H203" s="206">
        <f t="shared" si="44"/>
        <v>857</v>
      </c>
      <c r="I203" s="327"/>
      <c r="J203" s="327"/>
      <c r="K203" s="323"/>
    </row>
    <row r="204" spans="1:11" s="17" customFormat="1" ht="26.45" customHeight="1">
      <c r="A204" s="310"/>
      <c r="B204" s="310"/>
      <c r="C204" s="10" t="s">
        <v>1806</v>
      </c>
      <c r="D204" s="68" t="s">
        <v>1805</v>
      </c>
      <c r="E204" s="258"/>
      <c r="F204" s="35">
        <v>220</v>
      </c>
      <c r="G204" s="35">
        <v>184</v>
      </c>
      <c r="H204" s="206">
        <f t="shared" si="44"/>
        <v>404</v>
      </c>
      <c r="I204" s="327"/>
      <c r="J204" s="327"/>
      <c r="K204" s="323"/>
    </row>
    <row r="205" spans="1:11" s="17" customFormat="1" ht="22.9" customHeight="1">
      <c r="A205" s="208"/>
      <c r="B205" s="208"/>
      <c r="C205" s="10"/>
      <c r="D205" s="68"/>
      <c r="E205" s="258" t="s">
        <v>5507</v>
      </c>
      <c r="F205" s="40">
        <f>SUM(F202:F204)</f>
        <v>1014</v>
      </c>
      <c r="G205" s="40">
        <f t="shared" ref="G205:K205" si="58">SUM(G202:G204)</f>
        <v>959</v>
      </c>
      <c r="H205" s="40">
        <f t="shared" si="58"/>
        <v>1973</v>
      </c>
      <c r="I205" s="40">
        <f t="shared" si="58"/>
        <v>2</v>
      </c>
      <c r="J205" s="40">
        <f t="shared" si="58"/>
        <v>2</v>
      </c>
      <c r="K205" s="40">
        <f t="shared" si="58"/>
        <v>4</v>
      </c>
    </row>
    <row r="206" spans="1:11" s="17" customFormat="1" ht="26.45" customHeight="1">
      <c r="A206" s="308">
        <v>43</v>
      </c>
      <c r="B206" s="310" t="s">
        <v>5542</v>
      </c>
      <c r="C206" s="10" t="s">
        <v>1808</v>
      </c>
      <c r="D206" s="68" t="s">
        <v>1807</v>
      </c>
      <c r="E206" s="258"/>
      <c r="F206" s="35">
        <v>371</v>
      </c>
      <c r="G206" s="35">
        <v>348</v>
      </c>
      <c r="H206" s="206">
        <f t="shared" si="44"/>
        <v>719</v>
      </c>
      <c r="I206" s="308">
        <v>2</v>
      </c>
      <c r="J206" s="308">
        <v>2</v>
      </c>
      <c r="K206" s="309">
        <f t="shared" ref="K206" si="59">SUM(I206:J208)</f>
        <v>4</v>
      </c>
    </row>
    <row r="207" spans="1:11" s="17" customFormat="1" ht="26.45" customHeight="1">
      <c r="A207" s="308"/>
      <c r="B207" s="310"/>
      <c r="C207" s="10" t="s">
        <v>1810</v>
      </c>
      <c r="D207" s="68" t="s">
        <v>1809</v>
      </c>
      <c r="E207" s="258"/>
      <c r="F207" s="35">
        <v>317</v>
      </c>
      <c r="G207" s="35">
        <v>290</v>
      </c>
      <c r="H207" s="206">
        <f t="shared" si="44"/>
        <v>607</v>
      </c>
      <c r="I207" s="308"/>
      <c r="J207" s="308"/>
      <c r="K207" s="309"/>
    </row>
    <row r="208" spans="1:11" s="17" customFormat="1" ht="26.45" customHeight="1">
      <c r="A208" s="308"/>
      <c r="B208" s="310"/>
      <c r="C208" s="10" t="s">
        <v>1812</v>
      </c>
      <c r="D208" s="68" t="s">
        <v>1811</v>
      </c>
      <c r="E208" s="258"/>
      <c r="F208" s="35">
        <v>123</v>
      </c>
      <c r="G208" s="35">
        <v>111</v>
      </c>
      <c r="H208" s="206">
        <f t="shared" si="44"/>
        <v>234</v>
      </c>
      <c r="I208" s="308"/>
      <c r="J208" s="308"/>
      <c r="K208" s="309"/>
    </row>
    <row r="209" spans="1:11" s="17" customFormat="1" ht="26.45" customHeight="1">
      <c r="A209" s="14"/>
      <c r="B209" s="208"/>
      <c r="C209" s="10"/>
      <c r="D209" s="68"/>
      <c r="E209" s="258" t="s">
        <v>5507</v>
      </c>
      <c r="F209" s="40">
        <f>SUM(F206:F208)</f>
        <v>811</v>
      </c>
      <c r="G209" s="40">
        <f t="shared" ref="G209:K209" si="60">SUM(G206:G208)</f>
        <v>749</v>
      </c>
      <c r="H209" s="40">
        <f t="shared" si="60"/>
        <v>1560</v>
      </c>
      <c r="I209" s="40">
        <f t="shared" si="60"/>
        <v>2</v>
      </c>
      <c r="J209" s="40">
        <f t="shared" si="60"/>
        <v>2</v>
      </c>
      <c r="K209" s="40">
        <f t="shared" si="60"/>
        <v>4</v>
      </c>
    </row>
    <row r="210" spans="1:11" s="17" customFormat="1" ht="26.45" customHeight="1">
      <c r="A210" s="308">
        <v>44</v>
      </c>
      <c r="B210" s="310" t="s">
        <v>5543</v>
      </c>
      <c r="C210" s="10" t="s">
        <v>1814</v>
      </c>
      <c r="D210" s="68" t="s">
        <v>1813</v>
      </c>
      <c r="E210" s="258"/>
      <c r="F210" s="35">
        <v>140</v>
      </c>
      <c r="G210" s="35">
        <v>134</v>
      </c>
      <c r="H210" s="206">
        <f t="shared" si="44"/>
        <v>274</v>
      </c>
      <c r="I210" s="308">
        <v>2</v>
      </c>
      <c r="J210" s="308">
        <v>2</v>
      </c>
      <c r="K210" s="309">
        <f t="shared" ref="K210" si="61">SUM(I210:J214)</f>
        <v>4</v>
      </c>
    </row>
    <row r="211" spans="1:11" s="17" customFormat="1" ht="26.45" customHeight="1">
      <c r="A211" s="308"/>
      <c r="B211" s="310"/>
      <c r="C211" s="10" t="s">
        <v>1816</v>
      </c>
      <c r="D211" s="68" t="s">
        <v>1815</v>
      </c>
      <c r="E211" s="258"/>
      <c r="F211" s="35">
        <v>279</v>
      </c>
      <c r="G211" s="35">
        <v>239</v>
      </c>
      <c r="H211" s="206">
        <f t="shared" si="44"/>
        <v>518</v>
      </c>
      <c r="I211" s="308"/>
      <c r="J211" s="308"/>
      <c r="K211" s="309"/>
    </row>
    <row r="212" spans="1:11" s="17" customFormat="1" ht="26.45" customHeight="1">
      <c r="A212" s="308"/>
      <c r="B212" s="310"/>
      <c r="C212" s="10" t="s">
        <v>1818</v>
      </c>
      <c r="D212" s="68" t="s">
        <v>1817</v>
      </c>
      <c r="E212" s="258"/>
      <c r="F212" s="35">
        <v>208</v>
      </c>
      <c r="G212" s="35">
        <v>123</v>
      </c>
      <c r="H212" s="206">
        <f t="shared" si="44"/>
        <v>331</v>
      </c>
      <c r="I212" s="308"/>
      <c r="J212" s="308"/>
      <c r="K212" s="309"/>
    </row>
    <row r="213" spans="1:11" s="17" customFormat="1" ht="26.45" customHeight="1">
      <c r="A213" s="308"/>
      <c r="B213" s="310"/>
      <c r="C213" s="10" t="s">
        <v>1818</v>
      </c>
      <c r="D213" s="68" t="s">
        <v>1819</v>
      </c>
      <c r="E213" s="258"/>
      <c r="F213" s="35">
        <v>487</v>
      </c>
      <c r="G213" s="35">
        <v>344</v>
      </c>
      <c r="H213" s="206">
        <f t="shared" si="44"/>
        <v>831</v>
      </c>
      <c r="I213" s="308"/>
      <c r="J213" s="308"/>
      <c r="K213" s="309"/>
    </row>
    <row r="214" spans="1:11" s="17" customFormat="1" ht="26.45" customHeight="1">
      <c r="A214" s="308"/>
      <c r="B214" s="310"/>
      <c r="C214" s="10" t="s">
        <v>1821</v>
      </c>
      <c r="D214" s="68" t="s">
        <v>1820</v>
      </c>
      <c r="E214" s="258"/>
      <c r="F214" s="35">
        <v>99</v>
      </c>
      <c r="G214" s="35">
        <v>92</v>
      </c>
      <c r="H214" s="206">
        <f t="shared" si="44"/>
        <v>191</v>
      </c>
      <c r="I214" s="308"/>
      <c r="J214" s="308"/>
      <c r="K214" s="309"/>
    </row>
    <row r="215" spans="1:11" s="17" customFormat="1" ht="22.15" customHeight="1">
      <c r="A215" s="14"/>
      <c r="B215" s="208"/>
      <c r="C215" s="10"/>
      <c r="D215" s="68"/>
      <c r="E215" s="258" t="s">
        <v>5507</v>
      </c>
      <c r="F215" s="40">
        <f>SUM(F210:F214)</f>
        <v>1213</v>
      </c>
      <c r="G215" s="40">
        <f t="shared" ref="G215:K215" si="62">SUM(G210:G214)</f>
        <v>932</v>
      </c>
      <c r="H215" s="40">
        <f t="shared" si="62"/>
        <v>2145</v>
      </c>
      <c r="I215" s="40">
        <f t="shared" si="62"/>
        <v>2</v>
      </c>
      <c r="J215" s="40">
        <f t="shared" si="62"/>
        <v>2</v>
      </c>
      <c r="K215" s="40">
        <f t="shared" si="62"/>
        <v>4</v>
      </c>
    </row>
    <row r="216" spans="1:11" s="17" customFormat="1" ht="26.45" customHeight="1">
      <c r="A216" s="308">
        <v>45</v>
      </c>
      <c r="B216" s="310" t="s">
        <v>5543</v>
      </c>
      <c r="C216" s="10" t="s">
        <v>1823</v>
      </c>
      <c r="D216" s="68" t="s">
        <v>1822</v>
      </c>
      <c r="E216" s="258"/>
      <c r="F216" s="35">
        <v>541</v>
      </c>
      <c r="G216" s="35">
        <v>423</v>
      </c>
      <c r="H216" s="206">
        <f t="shared" si="44"/>
        <v>964</v>
      </c>
      <c r="I216" s="308">
        <v>2</v>
      </c>
      <c r="J216" s="308">
        <v>2</v>
      </c>
      <c r="K216" s="309">
        <f t="shared" ref="K216" si="63">SUM(I216:J217)</f>
        <v>4</v>
      </c>
    </row>
    <row r="217" spans="1:11" s="17" customFormat="1" ht="38.450000000000003" customHeight="1">
      <c r="A217" s="308"/>
      <c r="B217" s="310"/>
      <c r="C217" s="10" t="s">
        <v>1825</v>
      </c>
      <c r="D217" s="68" t="s">
        <v>1824</v>
      </c>
      <c r="E217" s="258"/>
      <c r="F217" s="35">
        <v>490</v>
      </c>
      <c r="G217" s="35">
        <v>336</v>
      </c>
      <c r="H217" s="206">
        <f t="shared" si="44"/>
        <v>826</v>
      </c>
      <c r="I217" s="308"/>
      <c r="J217" s="308"/>
      <c r="K217" s="309"/>
    </row>
    <row r="218" spans="1:11" s="17" customFormat="1" ht="38.450000000000003" customHeight="1">
      <c r="A218" s="14"/>
      <c r="B218" s="208"/>
      <c r="C218" s="10"/>
      <c r="D218" s="68"/>
      <c r="E218" s="258" t="s">
        <v>5507</v>
      </c>
      <c r="F218" s="40">
        <f>SUM(F216:F217)</f>
        <v>1031</v>
      </c>
      <c r="G218" s="40">
        <f t="shared" ref="G218:K218" si="64">SUM(G216:G217)</f>
        <v>759</v>
      </c>
      <c r="H218" s="40">
        <f t="shared" si="64"/>
        <v>1790</v>
      </c>
      <c r="I218" s="40">
        <f t="shared" si="64"/>
        <v>2</v>
      </c>
      <c r="J218" s="40">
        <f t="shared" si="64"/>
        <v>2</v>
      </c>
      <c r="K218" s="40">
        <f t="shared" si="64"/>
        <v>4</v>
      </c>
    </row>
    <row r="219" spans="1:11" s="17" customFormat="1" ht="26.45" customHeight="1">
      <c r="A219" s="308">
        <v>46</v>
      </c>
      <c r="B219" s="310" t="s">
        <v>5543</v>
      </c>
      <c r="C219" s="10" t="s">
        <v>1827</v>
      </c>
      <c r="D219" s="68" t="s">
        <v>1826</v>
      </c>
      <c r="E219" s="258"/>
      <c r="F219" s="35">
        <v>304</v>
      </c>
      <c r="G219" s="35">
        <v>290</v>
      </c>
      <c r="H219" s="206">
        <f t="shared" si="44"/>
        <v>594</v>
      </c>
      <c r="I219" s="308">
        <v>2</v>
      </c>
      <c r="J219" s="308">
        <v>2</v>
      </c>
      <c r="K219" s="309">
        <f t="shared" ref="K219" si="65">SUM(I219:J221)</f>
        <v>4</v>
      </c>
    </row>
    <row r="220" spans="1:11" s="17" customFormat="1" ht="26.45" customHeight="1">
      <c r="A220" s="308"/>
      <c r="B220" s="310"/>
      <c r="C220" s="10" t="s">
        <v>1829</v>
      </c>
      <c r="D220" s="68" t="s">
        <v>1828</v>
      </c>
      <c r="E220" s="258"/>
      <c r="F220" s="35">
        <v>248</v>
      </c>
      <c r="G220" s="35">
        <v>221</v>
      </c>
      <c r="H220" s="206">
        <f t="shared" si="44"/>
        <v>469</v>
      </c>
      <c r="I220" s="308"/>
      <c r="J220" s="308"/>
      <c r="K220" s="309"/>
    </row>
    <row r="221" spans="1:11" s="17" customFormat="1" ht="26.45" customHeight="1">
      <c r="A221" s="308"/>
      <c r="B221" s="310"/>
      <c r="C221" s="10" t="s">
        <v>1831</v>
      </c>
      <c r="D221" s="68" t="s">
        <v>1830</v>
      </c>
      <c r="E221" s="258"/>
      <c r="F221" s="35">
        <v>192</v>
      </c>
      <c r="G221" s="35">
        <v>167</v>
      </c>
      <c r="H221" s="206">
        <f t="shared" si="44"/>
        <v>359</v>
      </c>
      <c r="I221" s="308"/>
      <c r="J221" s="308"/>
      <c r="K221" s="309"/>
    </row>
    <row r="222" spans="1:11" s="17" customFormat="1" ht="26.45" customHeight="1">
      <c r="A222" s="14"/>
      <c r="B222" s="208"/>
      <c r="C222" s="10"/>
      <c r="D222" s="68"/>
      <c r="E222" s="258" t="s">
        <v>5507</v>
      </c>
      <c r="F222" s="40">
        <f>SUM(F219:F221)</f>
        <v>744</v>
      </c>
      <c r="G222" s="40">
        <f t="shared" ref="G222:K222" si="66">SUM(G219:G221)</f>
        <v>678</v>
      </c>
      <c r="H222" s="40">
        <f t="shared" si="66"/>
        <v>1422</v>
      </c>
      <c r="I222" s="40">
        <f t="shared" si="66"/>
        <v>2</v>
      </c>
      <c r="J222" s="40">
        <f t="shared" si="66"/>
        <v>2</v>
      </c>
      <c r="K222" s="40">
        <f t="shared" si="66"/>
        <v>4</v>
      </c>
    </row>
    <row r="223" spans="1:11" s="17" customFormat="1" ht="26.45" customHeight="1">
      <c r="A223" s="314">
        <v>47</v>
      </c>
      <c r="B223" s="311"/>
      <c r="C223" s="18" t="s">
        <v>5069</v>
      </c>
      <c r="D223" s="78" t="s">
        <v>5048</v>
      </c>
      <c r="E223" s="258"/>
      <c r="F223" s="35">
        <v>234</v>
      </c>
      <c r="G223" s="35">
        <v>201</v>
      </c>
      <c r="H223" s="206">
        <f t="shared" si="44"/>
        <v>435</v>
      </c>
      <c r="I223" s="314">
        <v>2</v>
      </c>
      <c r="J223" s="314">
        <v>2</v>
      </c>
      <c r="K223" s="320">
        <f>SUM(I223:J223)</f>
        <v>4</v>
      </c>
    </row>
    <row r="224" spans="1:11" s="17" customFormat="1" ht="26.45" customHeight="1">
      <c r="A224" s="315"/>
      <c r="B224" s="312"/>
      <c r="C224" s="18" t="s">
        <v>5070</v>
      </c>
      <c r="D224" s="78" t="s">
        <v>5049</v>
      </c>
      <c r="E224" s="258"/>
      <c r="F224" s="35">
        <v>441</v>
      </c>
      <c r="G224" s="35">
        <v>374</v>
      </c>
      <c r="H224" s="206">
        <f t="shared" ref="H224:H303" si="67">SUM(F224:G224)</f>
        <v>815</v>
      </c>
      <c r="I224" s="315"/>
      <c r="J224" s="315"/>
      <c r="K224" s="321"/>
    </row>
    <row r="225" spans="1:11" s="17" customFormat="1" ht="26.45" customHeight="1">
      <c r="A225" s="315"/>
      <c r="B225" s="312"/>
      <c r="C225" s="18" t="s">
        <v>5071</v>
      </c>
      <c r="D225" s="78" t="s">
        <v>5050</v>
      </c>
      <c r="E225" s="258"/>
      <c r="F225" s="35">
        <v>291</v>
      </c>
      <c r="G225" s="35">
        <v>295</v>
      </c>
      <c r="H225" s="206">
        <f t="shared" si="67"/>
        <v>586</v>
      </c>
      <c r="I225" s="315"/>
      <c r="J225" s="315"/>
      <c r="K225" s="321"/>
    </row>
    <row r="226" spans="1:11" s="17" customFormat="1" ht="26.45" customHeight="1">
      <c r="A226" s="315"/>
      <c r="B226" s="312"/>
      <c r="C226" s="18" t="s">
        <v>5072</v>
      </c>
      <c r="D226" s="78" t="s">
        <v>5051</v>
      </c>
      <c r="E226" s="258"/>
      <c r="F226" s="35">
        <v>288</v>
      </c>
      <c r="G226" s="35">
        <v>296</v>
      </c>
      <c r="H226" s="206">
        <f t="shared" si="67"/>
        <v>584</v>
      </c>
      <c r="I226" s="315"/>
      <c r="J226" s="315"/>
      <c r="K226" s="321"/>
    </row>
    <row r="227" spans="1:11" s="17" customFormat="1" ht="26.45" customHeight="1">
      <c r="A227" s="315"/>
      <c r="B227" s="312"/>
      <c r="C227" s="18" t="s">
        <v>5072</v>
      </c>
      <c r="D227" s="78" t="s">
        <v>5052</v>
      </c>
      <c r="E227" s="258"/>
      <c r="F227" s="35">
        <v>1</v>
      </c>
      <c r="G227" s="35">
        <v>1</v>
      </c>
      <c r="H227" s="206">
        <f t="shared" si="67"/>
        <v>2</v>
      </c>
      <c r="I227" s="315"/>
      <c r="J227" s="315"/>
      <c r="K227" s="321"/>
    </row>
    <row r="228" spans="1:11" s="17" customFormat="1" ht="26.45" customHeight="1">
      <c r="A228" s="315"/>
      <c r="B228" s="312"/>
      <c r="C228" s="18" t="s">
        <v>5073</v>
      </c>
      <c r="D228" s="78" t="s">
        <v>5053</v>
      </c>
      <c r="E228" s="258"/>
      <c r="F228" s="35">
        <v>123</v>
      </c>
      <c r="G228" s="35">
        <v>99</v>
      </c>
      <c r="H228" s="206">
        <f t="shared" si="67"/>
        <v>222</v>
      </c>
      <c r="I228" s="315"/>
      <c r="J228" s="315"/>
      <c r="K228" s="321"/>
    </row>
    <row r="229" spans="1:11" s="17" customFormat="1" ht="31.15" customHeight="1">
      <c r="A229" s="316"/>
      <c r="B229" s="313"/>
      <c r="C229" s="18" t="s">
        <v>5074</v>
      </c>
      <c r="D229" s="78" t="s">
        <v>5054</v>
      </c>
      <c r="E229" s="258"/>
      <c r="F229" s="35">
        <v>138</v>
      </c>
      <c r="G229" s="35">
        <v>143</v>
      </c>
      <c r="H229" s="206">
        <f t="shared" si="67"/>
        <v>281</v>
      </c>
      <c r="I229" s="316"/>
      <c r="J229" s="316"/>
      <c r="K229" s="322"/>
    </row>
    <row r="230" spans="1:11" s="17" customFormat="1" ht="45" customHeight="1">
      <c r="A230" s="14"/>
      <c r="B230" s="208"/>
      <c r="C230" s="18"/>
      <c r="D230" s="78"/>
      <c r="E230" s="258" t="s">
        <v>5507</v>
      </c>
      <c r="F230" s="40">
        <f>SUM(F223:F229)</f>
        <v>1516</v>
      </c>
      <c r="G230" s="40">
        <f t="shared" ref="G230:K230" si="68">SUM(G223:G229)</f>
        <v>1409</v>
      </c>
      <c r="H230" s="40">
        <f t="shared" si="68"/>
        <v>2925</v>
      </c>
      <c r="I230" s="40">
        <f t="shared" si="68"/>
        <v>2</v>
      </c>
      <c r="J230" s="40">
        <f t="shared" si="68"/>
        <v>2</v>
      </c>
      <c r="K230" s="40">
        <f t="shared" si="68"/>
        <v>4</v>
      </c>
    </row>
    <row r="231" spans="1:11" s="17" customFormat="1" ht="26.45" customHeight="1">
      <c r="A231" s="311">
        <v>48</v>
      </c>
      <c r="B231" s="311"/>
      <c r="C231" s="18" t="s">
        <v>5075</v>
      </c>
      <c r="D231" s="78" t="s">
        <v>5055</v>
      </c>
      <c r="E231" s="258"/>
      <c r="F231" s="35">
        <v>206</v>
      </c>
      <c r="G231" s="35">
        <v>189</v>
      </c>
      <c r="H231" s="206">
        <f t="shared" si="67"/>
        <v>395</v>
      </c>
      <c r="I231" s="314">
        <v>2</v>
      </c>
      <c r="J231" s="314">
        <v>2</v>
      </c>
      <c r="K231" s="320">
        <f>SUM(I231:J231)</f>
        <v>4</v>
      </c>
    </row>
    <row r="232" spans="1:11" s="17" customFormat="1" ht="26.45" customHeight="1">
      <c r="A232" s="312"/>
      <c r="B232" s="312"/>
      <c r="C232" s="18" t="s">
        <v>5076</v>
      </c>
      <c r="D232" s="78" t="s">
        <v>5056</v>
      </c>
      <c r="E232" s="258"/>
      <c r="F232" s="35">
        <v>234</v>
      </c>
      <c r="G232" s="35">
        <v>201</v>
      </c>
      <c r="H232" s="206">
        <f t="shared" si="67"/>
        <v>435</v>
      </c>
      <c r="I232" s="315"/>
      <c r="J232" s="315"/>
      <c r="K232" s="321"/>
    </row>
    <row r="233" spans="1:11" s="17" customFormat="1" ht="26.45" customHeight="1">
      <c r="A233" s="313"/>
      <c r="B233" s="313"/>
      <c r="C233" s="18" t="s">
        <v>5077</v>
      </c>
      <c r="D233" s="78" t="s">
        <v>5057</v>
      </c>
      <c r="E233" s="258"/>
      <c r="F233" s="35">
        <v>178</v>
      </c>
      <c r="G233" s="35">
        <v>162</v>
      </c>
      <c r="H233" s="206">
        <f t="shared" si="67"/>
        <v>340</v>
      </c>
      <c r="I233" s="316"/>
      <c r="J233" s="316"/>
      <c r="K233" s="322"/>
    </row>
    <row r="234" spans="1:11" s="17" customFormat="1" ht="45" customHeight="1">
      <c r="A234" s="14"/>
      <c r="B234" s="208"/>
      <c r="C234" s="18"/>
      <c r="D234" s="78"/>
      <c r="E234" s="258" t="s">
        <v>5507</v>
      </c>
      <c r="F234" s="40">
        <f>SUM(F231:F233)</f>
        <v>618</v>
      </c>
      <c r="G234" s="40">
        <f t="shared" ref="G234:K234" si="69">SUM(G231:G233)</f>
        <v>552</v>
      </c>
      <c r="H234" s="40">
        <f t="shared" si="69"/>
        <v>1170</v>
      </c>
      <c r="I234" s="40">
        <f t="shared" si="69"/>
        <v>2</v>
      </c>
      <c r="J234" s="40">
        <f t="shared" si="69"/>
        <v>2</v>
      </c>
      <c r="K234" s="40">
        <f t="shared" si="69"/>
        <v>4</v>
      </c>
    </row>
    <row r="235" spans="1:11" s="17" customFormat="1" ht="23.45" customHeight="1">
      <c r="A235" s="314">
        <v>49</v>
      </c>
      <c r="B235" s="311"/>
      <c r="C235" s="18" t="s">
        <v>5078</v>
      </c>
      <c r="D235" s="78" t="s">
        <v>5058</v>
      </c>
      <c r="E235" s="258"/>
      <c r="F235" s="35">
        <v>743</v>
      </c>
      <c r="G235" s="35">
        <v>576</v>
      </c>
      <c r="H235" s="206">
        <f t="shared" si="67"/>
        <v>1319</v>
      </c>
      <c r="I235" s="314">
        <v>2</v>
      </c>
      <c r="J235" s="314">
        <v>2</v>
      </c>
      <c r="K235" s="320">
        <f>SUM(I235:J235)</f>
        <v>4</v>
      </c>
    </row>
    <row r="236" spans="1:11" s="17" customFormat="1" ht="23.45" customHeight="1">
      <c r="A236" s="315"/>
      <c r="B236" s="312"/>
      <c r="C236" s="18" t="s">
        <v>5078</v>
      </c>
      <c r="D236" s="78" t="s">
        <v>5059</v>
      </c>
      <c r="E236" s="258"/>
      <c r="F236" s="35">
        <v>144</v>
      </c>
      <c r="G236" s="35">
        <v>104</v>
      </c>
      <c r="H236" s="206">
        <f t="shared" si="67"/>
        <v>248</v>
      </c>
      <c r="I236" s="315"/>
      <c r="J236" s="315"/>
      <c r="K236" s="321"/>
    </row>
    <row r="237" spans="1:11" s="17" customFormat="1" ht="23.45" customHeight="1">
      <c r="A237" s="315"/>
      <c r="B237" s="312"/>
      <c r="C237" s="18" t="s">
        <v>5079</v>
      </c>
      <c r="D237" s="78" t="s">
        <v>5060</v>
      </c>
      <c r="E237" s="258"/>
      <c r="F237" s="35">
        <v>209</v>
      </c>
      <c r="G237" s="35">
        <v>155</v>
      </c>
      <c r="H237" s="206">
        <f t="shared" si="67"/>
        <v>364</v>
      </c>
      <c r="I237" s="315"/>
      <c r="J237" s="315"/>
      <c r="K237" s="321"/>
    </row>
    <row r="238" spans="1:11" s="17" customFormat="1" ht="23.45" customHeight="1">
      <c r="A238" s="316"/>
      <c r="B238" s="313"/>
      <c r="C238" s="18" t="s">
        <v>5080</v>
      </c>
      <c r="D238" s="78" t="s">
        <v>5061</v>
      </c>
      <c r="E238" s="258"/>
      <c r="F238" s="35">
        <v>90</v>
      </c>
      <c r="G238" s="35">
        <v>90</v>
      </c>
      <c r="H238" s="206">
        <f t="shared" si="67"/>
        <v>180</v>
      </c>
      <c r="I238" s="316"/>
      <c r="J238" s="316"/>
      <c r="K238" s="322"/>
    </row>
    <row r="239" spans="1:11" s="17" customFormat="1" ht="23.45" customHeight="1">
      <c r="A239" s="14"/>
      <c r="B239" s="208"/>
      <c r="C239" s="18"/>
      <c r="D239" s="78"/>
      <c r="E239" s="258" t="s">
        <v>5507</v>
      </c>
      <c r="F239" s="40">
        <f>SUM(F235:F238)</f>
        <v>1186</v>
      </c>
      <c r="G239" s="40">
        <f t="shared" ref="G239:K239" si="70">SUM(G235:G238)</f>
        <v>925</v>
      </c>
      <c r="H239" s="40">
        <f t="shared" si="70"/>
        <v>2111</v>
      </c>
      <c r="I239" s="40">
        <f t="shared" si="70"/>
        <v>2</v>
      </c>
      <c r="J239" s="40">
        <f t="shared" si="70"/>
        <v>2</v>
      </c>
      <c r="K239" s="40">
        <f t="shared" si="70"/>
        <v>4</v>
      </c>
    </row>
    <row r="240" spans="1:11" s="17" customFormat="1" ht="23.45" customHeight="1">
      <c r="A240" s="314">
        <v>50</v>
      </c>
      <c r="B240" s="311"/>
      <c r="C240" s="18" t="s">
        <v>5081</v>
      </c>
      <c r="D240" s="78" t="s">
        <v>5062</v>
      </c>
      <c r="E240" s="258"/>
      <c r="F240" s="35">
        <v>167</v>
      </c>
      <c r="G240" s="35">
        <v>153</v>
      </c>
      <c r="H240" s="206">
        <f t="shared" si="67"/>
        <v>320</v>
      </c>
      <c r="I240" s="314">
        <v>2</v>
      </c>
      <c r="J240" s="314">
        <v>2</v>
      </c>
      <c r="K240" s="320">
        <f>SUM(I240:J240)</f>
        <v>4</v>
      </c>
    </row>
    <row r="241" spans="1:11" s="17" customFormat="1" ht="23.45" customHeight="1">
      <c r="A241" s="315"/>
      <c r="B241" s="312"/>
      <c r="C241" s="18" t="s">
        <v>5082</v>
      </c>
      <c r="D241" s="78" t="s">
        <v>5063</v>
      </c>
      <c r="E241" s="258"/>
      <c r="F241" s="35">
        <v>139</v>
      </c>
      <c r="G241" s="35">
        <v>119</v>
      </c>
      <c r="H241" s="206">
        <f t="shared" si="67"/>
        <v>258</v>
      </c>
      <c r="I241" s="315"/>
      <c r="J241" s="315"/>
      <c r="K241" s="321"/>
    </row>
    <row r="242" spans="1:11" s="17" customFormat="1" ht="23.45" customHeight="1">
      <c r="A242" s="315"/>
      <c r="B242" s="312"/>
      <c r="C242" s="18" t="s">
        <v>5082</v>
      </c>
      <c r="D242" s="78" t="s">
        <v>5064</v>
      </c>
      <c r="E242" s="258"/>
      <c r="F242" s="35">
        <v>103</v>
      </c>
      <c r="G242" s="35">
        <v>104</v>
      </c>
      <c r="H242" s="206">
        <f t="shared" si="67"/>
        <v>207</v>
      </c>
      <c r="I242" s="315"/>
      <c r="J242" s="315"/>
      <c r="K242" s="321"/>
    </row>
    <row r="243" spans="1:11" s="17" customFormat="1" ht="23.45" customHeight="1">
      <c r="A243" s="316"/>
      <c r="B243" s="313"/>
      <c r="C243" s="18" t="s">
        <v>5083</v>
      </c>
      <c r="D243" s="78" t="s">
        <v>5065</v>
      </c>
      <c r="E243" s="258"/>
      <c r="F243" s="35">
        <v>318</v>
      </c>
      <c r="G243" s="35">
        <v>283</v>
      </c>
      <c r="H243" s="206">
        <f t="shared" si="67"/>
        <v>601</v>
      </c>
      <c r="I243" s="316"/>
      <c r="J243" s="316"/>
      <c r="K243" s="322"/>
    </row>
    <row r="244" spans="1:11" s="17" customFormat="1" ht="23.45" customHeight="1">
      <c r="A244" s="14"/>
      <c r="B244" s="208"/>
      <c r="C244" s="18"/>
      <c r="D244" s="78"/>
      <c r="E244" s="258" t="s">
        <v>5507</v>
      </c>
      <c r="F244" s="40">
        <f>SUM(F240:F243)</f>
        <v>727</v>
      </c>
      <c r="G244" s="40">
        <f t="shared" ref="G244:K244" si="71">SUM(G240:G243)</f>
        <v>659</v>
      </c>
      <c r="H244" s="40">
        <f t="shared" si="71"/>
        <v>1386</v>
      </c>
      <c r="I244" s="40">
        <f t="shared" si="71"/>
        <v>2</v>
      </c>
      <c r="J244" s="40">
        <f t="shared" si="71"/>
        <v>2</v>
      </c>
      <c r="K244" s="40">
        <f t="shared" si="71"/>
        <v>4</v>
      </c>
    </row>
    <row r="245" spans="1:11" s="17" customFormat="1" ht="23.45" customHeight="1">
      <c r="A245" s="314">
        <v>51</v>
      </c>
      <c r="B245" s="311"/>
      <c r="C245" s="18" t="s">
        <v>5084</v>
      </c>
      <c r="D245" s="78" t="s">
        <v>5066</v>
      </c>
      <c r="E245" s="258"/>
      <c r="F245" s="35">
        <v>945</v>
      </c>
      <c r="G245" s="35">
        <v>623</v>
      </c>
      <c r="H245" s="206">
        <f t="shared" si="67"/>
        <v>1568</v>
      </c>
      <c r="I245" s="314">
        <v>2</v>
      </c>
      <c r="J245" s="314">
        <v>2</v>
      </c>
      <c r="K245" s="320">
        <f>SUM(I245:J245)</f>
        <v>4</v>
      </c>
    </row>
    <row r="246" spans="1:11" s="17" customFormat="1" ht="23.45" customHeight="1">
      <c r="A246" s="315"/>
      <c r="B246" s="312"/>
      <c r="C246" s="18" t="s">
        <v>5084</v>
      </c>
      <c r="D246" s="78" t="s">
        <v>5067</v>
      </c>
      <c r="E246" s="258"/>
      <c r="F246" s="35">
        <v>248</v>
      </c>
      <c r="G246" s="35">
        <v>142</v>
      </c>
      <c r="H246" s="206">
        <f t="shared" si="67"/>
        <v>390</v>
      </c>
      <c r="I246" s="315"/>
      <c r="J246" s="315"/>
      <c r="K246" s="321"/>
    </row>
    <row r="247" spans="1:11" s="17" customFormat="1" ht="23.45" customHeight="1">
      <c r="A247" s="316"/>
      <c r="B247" s="313"/>
      <c r="C247" s="18" t="s">
        <v>5084</v>
      </c>
      <c r="D247" s="78" t="s">
        <v>5068</v>
      </c>
      <c r="E247" s="258"/>
      <c r="F247" s="35">
        <v>311</v>
      </c>
      <c r="G247" s="35">
        <v>240</v>
      </c>
      <c r="H247" s="206">
        <f t="shared" si="67"/>
        <v>551</v>
      </c>
      <c r="I247" s="316"/>
      <c r="J247" s="316"/>
      <c r="K247" s="322"/>
    </row>
    <row r="248" spans="1:11" s="17" customFormat="1" ht="23.45" customHeight="1">
      <c r="A248" s="14"/>
      <c r="B248" s="208"/>
      <c r="C248" s="18"/>
      <c r="D248" s="78"/>
      <c r="E248" s="258" t="s">
        <v>5507</v>
      </c>
      <c r="F248" s="40">
        <f>SUM(F245:F247)</f>
        <v>1504</v>
      </c>
      <c r="G248" s="40">
        <f t="shared" ref="G248:K248" si="72">SUM(G245:G247)</f>
        <v>1005</v>
      </c>
      <c r="H248" s="40">
        <f t="shared" si="72"/>
        <v>2509</v>
      </c>
      <c r="I248" s="40">
        <f t="shared" si="72"/>
        <v>2</v>
      </c>
      <c r="J248" s="40">
        <f t="shared" si="72"/>
        <v>2</v>
      </c>
      <c r="K248" s="40">
        <f t="shared" si="72"/>
        <v>4</v>
      </c>
    </row>
    <row r="249" spans="1:11" s="17" customFormat="1" ht="23.45" customHeight="1">
      <c r="A249" s="314">
        <v>52</v>
      </c>
      <c r="B249" s="311"/>
      <c r="C249" s="18" t="s">
        <v>5118</v>
      </c>
      <c r="D249" s="78" t="s">
        <v>5085</v>
      </c>
      <c r="E249" s="258"/>
      <c r="F249" s="35">
        <v>453</v>
      </c>
      <c r="G249" s="35">
        <v>366</v>
      </c>
      <c r="H249" s="206">
        <f t="shared" si="67"/>
        <v>819</v>
      </c>
      <c r="I249" s="314">
        <v>2</v>
      </c>
      <c r="J249" s="314">
        <v>2</v>
      </c>
      <c r="K249" s="320">
        <f>SUM(I249:J249)</f>
        <v>4</v>
      </c>
    </row>
    <row r="250" spans="1:11" s="17" customFormat="1" ht="23.45" customHeight="1">
      <c r="A250" s="315"/>
      <c r="B250" s="312"/>
      <c r="C250" s="18" t="s">
        <v>5118</v>
      </c>
      <c r="D250" s="78" t="s">
        <v>5086</v>
      </c>
      <c r="E250" s="258"/>
      <c r="F250" s="35">
        <v>148</v>
      </c>
      <c r="G250" s="35">
        <v>117</v>
      </c>
      <c r="H250" s="206">
        <f t="shared" si="67"/>
        <v>265</v>
      </c>
      <c r="I250" s="315"/>
      <c r="J250" s="315"/>
      <c r="K250" s="321"/>
    </row>
    <row r="251" spans="1:11" s="17" customFormat="1" ht="23.45" customHeight="1">
      <c r="A251" s="315"/>
      <c r="B251" s="312"/>
      <c r="C251" s="18" t="s">
        <v>5119</v>
      </c>
      <c r="D251" s="78" t="s">
        <v>5087</v>
      </c>
      <c r="E251" s="258"/>
      <c r="F251" s="35">
        <v>280</v>
      </c>
      <c r="G251" s="35">
        <v>234</v>
      </c>
      <c r="H251" s="206">
        <f t="shared" si="67"/>
        <v>514</v>
      </c>
      <c r="I251" s="315"/>
      <c r="J251" s="315"/>
      <c r="K251" s="321"/>
    </row>
    <row r="252" spans="1:11" s="17" customFormat="1" ht="23.45" customHeight="1">
      <c r="A252" s="315"/>
      <c r="B252" s="312"/>
      <c r="C252" s="18" t="s">
        <v>5120</v>
      </c>
      <c r="D252" s="78" t="s">
        <v>5088</v>
      </c>
      <c r="E252" s="258"/>
      <c r="F252" s="35">
        <v>148</v>
      </c>
      <c r="G252" s="35">
        <v>129</v>
      </c>
      <c r="H252" s="206">
        <f t="shared" si="67"/>
        <v>277</v>
      </c>
      <c r="I252" s="315"/>
      <c r="J252" s="315"/>
      <c r="K252" s="321"/>
    </row>
    <row r="253" spans="1:11" s="17" customFormat="1" ht="23.45" customHeight="1">
      <c r="A253" s="315"/>
      <c r="B253" s="312"/>
      <c r="C253" s="18" t="s">
        <v>5121</v>
      </c>
      <c r="D253" s="78" t="s">
        <v>5089</v>
      </c>
      <c r="E253" s="258"/>
      <c r="F253" s="35">
        <v>196</v>
      </c>
      <c r="G253" s="35">
        <v>143</v>
      </c>
      <c r="H253" s="206">
        <f t="shared" si="67"/>
        <v>339</v>
      </c>
      <c r="I253" s="315"/>
      <c r="J253" s="315"/>
      <c r="K253" s="321"/>
    </row>
    <row r="254" spans="1:11" s="17" customFormat="1" ht="23.45" customHeight="1">
      <c r="A254" s="316"/>
      <c r="B254" s="313"/>
      <c r="C254" s="18" t="s">
        <v>5122</v>
      </c>
      <c r="D254" s="78" t="s">
        <v>5090</v>
      </c>
      <c r="E254" s="258"/>
      <c r="F254" s="35">
        <v>69</v>
      </c>
      <c r="G254" s="35">
        <v>56</v>
      </c>
      <c r="H254" s="206">
        <f t="shared" si="67"/>
        <v>125</v>
      </c>
      <c r="I254" s="316"/>
      <c r="J254" s="316"/>
      <c r="K254" s="322"/>
    </row>
    <row r="255" spans="1:11" s="17" customFormat="1" ht="23.45" customHeight="1">
      <c r="A255" s="14"/>
      <c r="B255" s="208"/>
      <c r="C255" s="18"/>
      <c r="D255" s="78"/>
      <c r="E255" s="258" t="s">
        <v>5507</v>
      </c>
      <c r="F255" s="40">
        <f>SUM(F249:F254)</f>
        <v>1294</v>
      </c>
      <c r="G255" s="40">
        <f t="shared" ref="G255:K255" si="73">SUM(G249:G254)</f>
        <v>1045</v>
      </c>
      <c r="H255" s="40">
        <f t="shared" si="73"/>
        <v>2339</v>
      </c>
      <c r="I255" s="40">
        <f t="shared" si="73"/>
        <v>2</v>
      </c>
      <c r="J255" s="40">
        <f t="shared" si="73"/>
        <v>2</v>
      </c>
      <c r="K255" s="40">
        <f t="shared" si="73"/>
        <v>4</v>
      </c>
    </row>
    <row r="256" spans="1:11" s="17" customFormat="1" ht="26.45" customHeight="1">
      <c r="A256" s="314">
        <v>53</v>
      </c>
      <c r="B256" s="311"/>
      <c r="C256" s="18" t="s">
        <v>5123</v>
      </c>
      <c r="D256" s="78" t="s">
        <v>5091</v>
      </c>
      <c r="E256" s="258"/>
      <c r="F256" s="35">
        <v>398</v>
      </c>
      <c r="G256" s="35">
        <v>293</v>
      </c>
      <c r="H256" s="206">
        <f t="shared" si="67"/>
        <v>691</v>
      </c>
      <c r="I256" s="314">
        <v>2</v>
      </c>
      <c r="J256" s="314">
        <v>2</v>
      </c>
      <c r="K256" s="320">
        <f>SUM(I256:J256)</f>
        <v>4</v>
      </c>
    </row>
    <row r="257" spans="1:11" s="17" customFormat="1" ht="26.45" customHeight="1">
      <c r="A257" s="315"/>
      <c r="B257" s="312"/>
      <c r="C257" s="18" t="s">
        <v>5123</v>
      </c>
      <c r="D257" s="78" t="s">
        <v>5092</v>
      </c>
      <c r="E257" s="258"/>
      <c r="F257" s="35">
        <v>191</v>
      </c>
      <c r="G257" s="35">
        <v>138</v>
      </c>
      <c r="H257" s="206">
        <f t="shared" si="67"/>
        <v>329</v>
      </c>
      <c r="I257" s="315"/>
      <c r="J257" s="315"/>
      <c r="K257" s="321"/>
    </row>
    <row r="258" spans="1:11" s="17" customFormat="1" ht="26.45" customHeight="1">
      <c r="A258" s="315"/>
      <c r="B258" s="312"/>
      <c r="C258" s="18" t="s">
        <v>5123</v>
      </c>
      <c r="D258" s="78" t="s">
        <v>5093</v>
      </c>
      <c r="E258" s="258"/>
      <c r="F258" s="35">
        <v>207</v>
      </c>
      <c r="G258" s="35">
        <v>160</v>
      </c>
      <c r="H258" s="206">
        <f t="shared" si="67"/>
        <v>367</v>
      </c>
      <c r="I258" s="315"/>
      <c r="J258" s="315"/>
      <c r="K258" s="321"/>
    </row>
    <row r="259" spans="1:11" s="17" customFormat="1" ht="26.45" customHeight="1">
      <c r="A259" s="315"/>
      <c r="B259" s="312"/>
      <c r="C259" s="18" t="s">
        <v>5123</v>
      </c>
      <c r="D259" s="78" t="s">
        <v>5094</v>
      </c>
      <c r="E259" s="258"/>
      <c r="F259" s="35">
        <v>106</v>
      </c>
      <c r="G259" s="35">
        <v>92</v>
      </c>
      <c r="H259" s="206">
        <f t="shared" si="67"/>
        <v>198</v>
      </c>
      <c r="I259" s="315"/>
      <c r="J259" s="315"/>
      <c r="K259" s="321"/>
    </row>
    <row r="260" spans="1:11" s="17" customFormat="1" ht="26.45" customHeight="1">
      <c r="A260" s="315"/>
      <c r="B260" s="312"/>
      <c r="C260" s="18" t="s">
        <v>5123</v>
      </c>
      <c r="D260" s="78" t="s">
        <v>5095</v>
      </c>
      <c r="E260" s="258"/>
      <c r="F260" s="35">
        <v>305</v>
      </c>
      <c r="G260" s="35">
        <v>234</v>
      </c>
      <c r="H260" s="206">
        <f t="shared" si="67"/>
        <v>539</v>
      </c>
      <c r="I260" s="315"/>
      <c r="J260" s="315"/>
      <c r="K260" s="321"/>
    </row>
    <row r="261" spans="1:11" s="17" customFormat="1" ht="26.45" customHeight="1">
      <c r="A261" s="316"/>
      <c r="B261" s="313"/>
      <c r="C261" s="18" t="s">
        <v>5123</v>
      </c>
      <c r="D261" s="78" t="s">
        <v>5096</v>
      </c>
      <c r="E261" s="258"/>
      <c r="F261" s="35">
        <v>239</v>
      </c>
      <c r="G261" s="35">
        <v>199</v>
      </c>
      <c r="H261" s="206">
        <f t="shared" si="67"/>
        <v>438</v>
      </c>
      <c r="I261" s="316"/>
      <c r="J261" s="316"/>
      <c r="K261" s="322"/>
    </row>
    <row r="262" spans="1:11" s="17" customFormat="1" ht="26.45" customHeight="1">
      <c r="A262" s="14"/>
      <c r="B262" s="208"/>
      <c r="C262" s="18"/>
      <c r="D262" s="78"/>
      <c r="E262" s="258" t="s">
        <v>5507</v>
      </c>
      <c r="F262" s="40">
        <f>SUM(F256:F261)</f>
        <v>1446</v>
      </c>
      <c r="G262" s="40">
        <f t="shared" ref="G262:K262" si="74">SUM(G256:G261)</f>
        <v>1116</v>
      </c>
      <c r="H262" s="40">
        <f t="shared" si="74"/>
        <v>2562</v>
      </c>
      <c r="I262" s="40">
        <f t="shared" si="74"/>
        <v>2</v>
      </c>
      <c r="J262" s="40">
        <f t="shared" si="74"/>
        <v>2</v>
      </c>
      <c r="K262" s="40">
        <f t="shared" si="74"/>
        <v>4</v>
      </c>
    </row>
    <row r="263" spans="1:11" s="17" customFormat="1" ht="26.45" customHeight="1">
      <c r="A263" s="314">
        <v>54</v>
      </c>
      <c r="B263" s="311"/>
      <c r="C263" s="18" t="s">
        <v>5124</v>
      </c>
      <c r="D263" s="78" t="s">
        <v>5097</v>
      </c>
      <c r="E263" s="258"/>
      <c r="F263" s="35">
        <v>375</v>
      </c>
      <c r="G263" s="35">
        <v>350</v>
      </c>
      <c r="H263" s="206">
        <f t="shared" si="67"/>
        <v>725</v>
      </c>
      <c r="I263" s="314">
        <v>2</v>
      </c>
      <c r="J263" s="314">
        <v>2</v>
      </c>
      <c r="K263" s="320">
        <f>SUM(I263:J263)</f>
        <v>4</v>
      </c>
    </row>
    <row r="264" spans="1:11" s="17" customFormat="1" ht="26.45" customHeight="1">
      <c r="A264" s="316"/>
      <c r="B264" s="313"/>
      <c r="C264" s="18" t="s">
        <v>5125</v>
      </c>
      <c r="D264" s="78" t="s">
        <v>5098</v>
      </c>
      <c r="E264" s="258"/>
      <c r="F264" s="35">
        <v>460</v>
      </c>
      <c r="G264" s="35">
        <v>385</v>
      </c>
      <c r="H264" s="206">
        <f t="shared" si="67"/>
        <v>845</v>
      </c>
      <c r="I264" s="316"/>
      <c r="J264" s="316"/>
      <c r="K264" s="322"/>
    </row>
    <row r="265" spans="1:11" s="17" customFormat="1" ht="26.45" customHeight="1">
      <c r="A265" s="14"/>
      <c r="B265" s="208"/>
      <c r="C265" s="18"/>
      <c r="D265" s="78"/>
      <c r="E265" s="258" t="s">
        <v>5507</v>
      </c>
      <c r="F265" s="40">
        <f>SUM(F263:F264)</f>
        <v>835</v>
      </c>
      <c r="G265" s="40">
        <f t="shared" ref="G265:K265" si="75">SUM(G263:G264)</f>
        <v>735</v>
      </c>
      <c r="H265" s="40">
        <f t="shared" si="75"/>
        <v>1570</v>
      </c>
      <c r="I265" s="40">
        <f t="shared" si="75"/>
        <v>2</v>
      </c>
      <c r="J265" s="40">
        <f t="shared" si="75"/>
        <v>2</v>
      </c>
      <c r="K265" s="40">
        <f t="shared" si="75"/>
        <v>4</v>
      </c>
    </row>
    <row r="266" spans="1:11" s="17" customFormat="1" ht="26.45" customHeight="1">
      <c r="A266" s="314">
        <v>55</v>
      </c>
      <c r="B266" s="311"/>
      <c r="C266" s="18" t="s">
        <v>5125</v>
      </c>
      <c r="D266" s="78" t="s">
        <v>5099</v>
      </c>
      <c r="E266" s="258"/>
      <c r="F266" s="35">
        <v>568</v>
      </c>
      <c r="G266" s="35">
        <v>481</v>
      </c>
      <c r="H266" s="206">
        <f t="shared" si="67"/>
        <v>1049</v>
      </c>
      <c r="I266" s="314">
        <v>2</v>
      </c>
      <c r="J266" s="314">
        <v>2</v>
      </c>
      <c r="K266" s="320">
        <f>SUM(I266:J266)</f>
        <v>4</v>
      </c>
    </row>
    <row r="267" spans="1:11" s="17" customFormat="1" ht="26.45" customHeight="1">
      <c r="A267" s="315"/>
      <c r="B267" s="312"/>
      <c r="C267" s="18" t="s">
        <v>5125</v>
      </c>
      <c r="D267" s="78" t="s">
        <v>5100</v>
      </c>
      <c r="E267" s="258"/>
      <c r="F267" s="35">
        <v>149</v>
      </c>
      <c r="G267" s="35">
        <v>100</v>
      </c>
      <c r="H267" s="206">
        <f t="shared" si="67"/>
        <v>249</v>
      </c>
      <c r="I267" s="315"/>
      <c r="J267" s="315"/>
      <c r="K267" s="321"/>
    </row>
    <row r="268" spans="1:11" s="17" customFormat="1" ht="26.45" customHeight="1">
      <c r="A268" s="316"/>
      <c r="B268" s="313"/>
      <c r="C268" s="18" t="s">
        <v>5126</v>
      </c>
      <c r="D268" s="78" t="s">
        <v>5101</v>
      </c>
      <c r="E268" s="258"/>
      <c r="F268" s="35">
        <v>358</v>
      </c>
      <c r="G268" s="35">
        <v>292</v>
      </c>
      <c r="H268" s="206">
        <f t="shared" si="67"/>
        <v>650</v>
      </c>
      <c r="I268" s="316"/>
      <c r="J268" s="316"/>
      <c r="K268" s="322"/>
    </row>
    <row r="269" spans="1:11" s="17" customFormat="1" ht="26.45" customHeight="1">
      <c r="A269" s="14"/>
      <c r="B269" s="208"/>
      <c r="C269" s="18"/>
      <c r="D269" s="78"/>
      <c r="E269" s="258" t="s">
        <v>5507</v>
      </c>
      <c r="F269" s="40">
        <f>SUM(F266:F268)</f>
        <v>1075</v>
      </c>
      <c r="G269" s="40">
        <f t="shared" ref="G269:K269" si="76">SUM(G266:G268)</f>
        <v>873</v>
      </c>
      <c r="H269" s="40">
        <f t="shared" si="76"/>
        <v>1948</v>
      </c>
      <c r="I269" s="40">
        <f t="shared" si="76"/>
        <v>2</v>
      </c>
      <c r="J269" s="40">
        <f t="shared" si="76"/>
        <v>2</v>
      </c>
      <c r="K269" s="40">
        <f t="shared" si="76"/>
        <v>4</v>
      </c>
    </row>
    <row r="270" spans="1:11" s="17" customFormat="1" ht="26.45" customHeight="1">
      <c r="A270" s="314">
        <v>56</v>
      </c>
      <c r="B270" s="311"/>
      <c r="C270" s="18" t="s">
        <v>5127</v>
      </c>
      <c r="D270" s="78" t="s">
        <v>5102</v>
      </c>
      <c r="E270" s="258"/>
      <c r="F270" s="35">
        <v>476</v>
      </c>
      <c r="G270" s="35">
        <v>453</v>
      </c>
      <c r="H270" s="206">
        <f t="shared" si="67"/>
        <v>929</v>
      </c>
      <c r="I270" s="314">
        <v>2</v>
      </c>
      <c r="J270" s="314">
        <v>2</v>
      </c>
      <c r="K270" s="320">
        <f>SUM(I270:J270)</f>
        <v>4</v>
      </c>
    </row>
    <row r="271" spans="1:11" s="17" customFormat="1" ht="26.45" customHeight="1">
      <c r="A271" s="315"/>
      <c r="B271" s="312"/>
      <c r="C271" s="18" t="s">
        <v>5128</v>
      </c>
      <c r="D271" s="78" t="s">
        <v>5103</v>
      </c>
      <c r="E271" s="258"/>
      <c r="F271" s="35">
        <v>407</v>
      </c>
      <c r="G271" s="35">
        <v>391</v>
      </c>
      <c r="H271" s="206">
        <f t="shared" si="67"/>
        <v>798</v>
      </c>
      <c r="I271" s="315"/>
      <c r="J271" s="315"/>
      <c r="K271" s="321"/>
    </row>
    <row r="272" spans="1:11" s="17" customFormat="1" ht="26.45" customHeight="1">
      <c r="A272" s="316"/>
      <c r="B272" s="313"/>
      <c r="C272" s="18" t="s">
        <v>5129</v>
      </c>
      <c r="D272" s="78" t="s">
        <v>5104</v>
      </c>
      <c r="E272" s="258"/>
      <c r="F272" s="35">
        <v>243</v>
      </c>
      <c r="G272" s="35">
        <v>204</v>
      </c>
      <c r="H272" s="206">
        <f t="shared" si="67"/>
        <v>447</v>
      </c>
      <c r="I272" s="316"/>
      <c r="J272" s="316"/>
      <c r="K272" s="322"/>
    </row>
    <row r="273" spans="1:11" s="17" customFormat="1" ht="26.45" customHeight="1">
      <c r="A273" s="14"/>
      <c r="B273" s="208"/>
      <c r="C273" s="18"/>
      <c r="D273" s="78"/>
      <c r="E273" s="258" t="s">
        <v>5507</v>
      </c>
      <c r="F273" s="40">
        <f>SUM(F270:F272)</f>
        <v>1126</v>
      </c>
      <c r="G273" s="40">
        <f t="shared" ref="G273:K273" si="77">SUM(G270:G272)</f>
        <v>1048</v>
      </c>
      <c r="H273" s="40">
        <f t="shared" si="77"/>
        <v>2174</v>
      </c>
      <c r="I273" s="40">
        <f t="shared" si="77"/>
        <v>2</v>
      </c>
      <c r="J273" s="40">
        <f t="shared" si="77"/>
        <v>2</v>
      </c>
      <c r="K273" s="40">
        <f t="shared" si="77"/>
        <v>4</v>
      </c>
    </row>
    <row r="274" spans="1:11" s="17" customFormat="1" ht="26.45" customHeight="1">
      <c r="A274" s="311">
        <v>57</v>
      </c>
      <c r="B274" s="311"/>
      <c r="C274" s="18" t="s">
        <v>5130</v>
      </c>
      <c r="D274" s="78" t="s">
        <v>5105</v>
      </c>
      <c r="E274" s="258"/>
      <c r="F274" s="35">
        <v>459</v>
      </c>
      <c r="G274" s="35">
        <v>418</v>
      </c>
      <c r="H274" s="206">
        <f t="shared" si="67"/>
        <v>877</v>
      </c>
      <c r="I274" s="311">
        <v>2</v>
      </c>
      <c r="J274" s="311">
        <v>2</v>
      </c>
      <c r="K274" s="317">
        <f>SUM(I274:J274)</f>
        <v>4</v>
      </c>
    </row>
    <row r="275" spans="1:11" s="17" customFormat="1" ht="26.45" customHeight="1">
      <c r="A275" s="312"/>
      <c r="B275" s="312"/>
      <c r="C275" s="18" t="s">
        <v>5131</v>
      </c>
      <c r="D275" s="78" t="s">
        <v>5106</v>
      </c>
      <c r="E275" s="258"/>
      <c r="F275" s="35">
        <v>458</v>
      </c>
      <c r="G275" s="35">
        <v>401</v>
      </c>
      <c r="H275" s="206">
        <f t="shared" si="67"/>
        <v>859</v>
      </c>
      <c r="I275" s="312"/>
      <c r="J275" s="312"/>
      <c r="K275" s="318"/>
    </row>
    <row r="276" spans="1:11" s="17" customFormat="1" ht="26.45" customHeight="1">
      <c r="A276" s="313"/>
      <c r="B276" s="313"/>
      <c r="C276" s="18" t="s">
        <v>5131</v>
      </c>
      <c r="D276" s="78" t="s">
        <v>5107</v>
      </c>
      <c r="E276" s="258"/>
      <c r="F276" s="35">
        <v>225</v>
      </c>
      <c r="G276" s="35">
        <v>205</v>
      </c>
      <c r="H276" s="206">
        <f t="shared" si="67"/>
        <v>430</v>
      </c>
      <c r="I276" s="313"/>
      <c r="J276" s="313"/>
      <c r="K276" s="319"/>
    </row>
    <row r="277" spans="1:11" s="17" customFormat="1" ht="26.45" customHeight="1">
      <c r="A277" s="208"/>
      <c r="B277" s="208"/>
      <c r="C277" s="18"/>
      <c r="D277" s="78"/>
      <c r="E277" s="258" t="s">
        <v>5507</v>
      </c>
      <c r="F277" s="40">
        <f>SUM(F274:F276)</f>
        <v>1142</v>
      </c>
      <c r="G277" s="40">
        <f t="shared" ref="G277:K277" si="78">SUM(G274:G276)</f>
        <v>1024</v>
      </c>
      <c r="H277" s="40">
        <f t="shared" si="78"/>
        <v>2166</v>
      </c>
      <c r="I277" s="40">
        <f t="shared" si="78"/>
        <v>2</v>
      </c>
      <c r="J277" s="40">
        <f t="shared" si="78"/>
        <v>2</v>
      </c>
      <c r="K277" s="40">
        <f t="shared" si="78"/>
        <v>4</v>
      </c>
    </row>
    <row r="278" spans="1:11" s="17" customFormat="1" ht="26.45" customHeight="1">
      <c r="A278" s="311">
        <v>58</v>
      </c>
      <c r="B278" s="311"/>
      <c r="C278" s="18" t="s">
        <v>5132</v>
      </c>
      <c r="D278" s="78" t="s">
        <v>5108</v>
      </c>
      <c r="E278" s="258"/>
      <c r="F278" s="35">
        <v>616</v>
      </c>
      <c r="G278" s="35">
        <v>517</v>
      </c>
      <c r="H278" s="206">
        <f t="shared" si="67"/>
        <v>1133</v>
      </c>
      <c r="I278" s="311">
        <v>2</v>
      </c>
      <c r="J278" s="311">
        <v>2</v>
      </c>
      <c r="K278" s="317">
        <f>SUM(I278:J278)</f>
        <v>4</v>
      </c>
    </row>
    <row r="279" spans="1:11" s="17" customFormat="1" ht="26.45" customHeight="1">
      <c r="A279" s="312"/>
      <c r="B279" s="312"/>
      <c r="C279" s="18" t="s">
        <v>5132</v>
      </c>
      <c r="D279" s="78" t="s">
        <v>5109</v>
      </c>
      <c r="E279" s="258"/>
      <c r="F279" s="35">
        <v>249</v>
      </c>
      <c r="G279" s="35">
        <v>247</v>
      </c>
      <c r="H279" s="206">
        <f t="shared" si="67"/>
        <v>496</v>
      </c>
      <c r="I279" s="312"/>
      <c r="J279" s="312"/>
      <c r="K279" s="318"/>
    </row>
    <row r="280" spans="1:11" s="17" customFormat="1" ht="26.45" customHeight="1">
      <c r="A280" s="312"/>
      <c r="B280" s="312"/>
      <c r="C280" s="18" t="s">
        <v>5133</v>
      </c>
      <c r="D280" s="78" t="s">
        <v>5110</v>
      </c>
      <c r="E280" s="258"/>
      <c r="F280" s="35">
        <v>97</v>
      </c>
      <c r="G280" s="35">
        <v>74</v>
      </c>
      <c r="H280" s="206">
        <f t="shared" si="67"/>
        <v>171</v>
      </c>
      <c r="I280" s="312"/>
      <c r="J280" s="312"/>
      <c r="K280" s="318"/>
    </row>
    <row r="281" spans="1:11" s="17" customFormat="1" ht="26.45" customHeight="1">
      <c r="A281" s="313"/>
      <c r="B281" s="313"/>
      <c r="C281" s="18" t="s">
        <v>5134</v>
      </c>
      <c r="D281" s="78" t="s">
        <v>5111</v>
      </c>
      <c r="E281" s="258"/>
      <c r="F281" s="35">
        <v>140</v>
      </c>
      <c r="G281" s="35">
        <v>90</v>
      </c>
      <c r="H281" s="206">
        <f t="shared" si="67"/>
        <v>230</v>
      </c>
      <c r="I281" s="313"/>
      <c r="J281" s="313"/>
      <c r="K281" s="319"/>
    </row>
    <row r="282" spans="1:11" s="17" customFormat="1" ht="26.45" customHeight="1">
      <c r="A282" s="208"/>
      <c r="B282" s="208"/>
      <c r="C282" s="18"/>
      <c r="D282" s="78"/>
      <c r="E282" s="258" t="s">
        <v>5507</v>
      </c>
      <c r="F282" s="40">
        <f>SUM(F278:F281)</f>
        <v>1102</v>
      </c>
      <c r="G282" s="40">
        <f t="shared" ref="G282:K282" si="79">SUM(G278:G281)</f>
        <v>928</v>
      </c>
      <c r="H282" s="40">
        <f t="shared" si="79"/>
        <v>2030</v>
      </c>
      <c r="I282" s="40">
        <f t="shared" si="79"/>
        <v>2</v>
      </c>
      <c r="J282" s="40">
        <f t="shared" si="79"/>
        <v>2</v>
      </c>
      <c r="K282" s="40">
        <f t="shared" si="79"/>
        <v>4</v>
      </c>
    </row>
    <row r="283" spans="1:11" s="17" customFormat="1" ht="47.45" customHeight="1">
      <c r="A283" s="208">
        <v>59</v>
      </c>
      <c r="B283" s="208"/>
      <c r="C283" s="18" t="s">
        <v>5135</v>
      </c>
      <c r="D283" s="78" t="s">
        <v>5112</v>
      </c>
      <c r="E283" s="258"/>
      <c r="F283" s="35">
        <v>1486</v>
      </c>
      <c r="G283" s="35">
        <v>1120</v>
      </c>
      <c r="H283" s="206">
        <f t="shared" si="67"/>
        <v>2606</v>
      </c>
      <c r="I283" s="210">
        <v>2</v>
      </c>
      <c r="J283" s="210">
        <v>2</v>
      </c>
      <c r="K283" s="209">
        <f>SUM(I283:J283)</f>
        <v>4</v>
      </c>
    </row>
    <row r="284" spans="1:11" s="17" customFormat="1" ht="51" customHeight="1">
      <c r="A284" s="208"/>
      <c r="B284" s="208"/>
      <c r="C284" s="18"/>
      <c r="D284" s="78"/>
      <c r="E284" s="258" t="s">
        <v>5507</v>
      </c>
      <c r="F284" s="40">
        <f>SUM(F283)</f>
        <v>1486</v>
      </c>
      <c r="G284" s="40">
        <f t="shared" ref="G284:K284" si="80">SUM(G283)</f>
        <v>1120</v>
      </c>
      <c r="H284" s="40">
        <f t="shared" si="80"/>
        <v>2606</v>
      </c>
      <c r="I284" s="40">
        <f t="shared" si="80"/>
        <v>2</v>
      </c>
      <c r="J284" s="40">
        <f t="shared" si="80"/>
        <v>2</v>
      </c>
      <c r="K284" s="40">
        <f t="shared" si="80"/>
        <v>4</v>
      </c>
    </row>
    <row r="285" spans="1:11" s="17" customFormat="1" ht="26.45" customHeight="1">
      <c r="A285" s="311">
        <v>60</v>
      </c>
      <c r="B285" s="311"/>
      <c r="C285" s="18" t="s">
        <v>5136</v>
      </c>
      <c r="D285" s="78" t="s">
        <v>5113</v>
      </c>
      <c r="E285" s="258"/>
      <c r="F285" s="35">
        <v>300</v>
      </c>
      <c r="G285" s="35">
        <v>267</v>
      </c>
      <c r="H285" s="206">
        <f t="shared" si="67"/>
        <v>567</v>
      </c>
      <c r="I285" s="311">
        <v>2</v>
      </c>
      <c r="J285" s="311">
        <v>2</v>
      </c>
      <c r="K285" s="317">
        <f>SUM(I285:J285)</f>
        <v>4</v>
      </c>
    </row>
    <row r="286" spans="1:11" s="17" customFormat="1" ht="26.45" customHeight="1">
      <c r="A286" s="312"/>
      <c r="B286" s="312"/>
      <c r="C286" s="18" t="s">
        <v>5136</v>
      </c>
      <c r="D286" s="78" t="s">
        <v>5114</v>
      </c>
      <c r="E286" s="258"/>
      <c r="F286" s="35">
        <v>333</v>
      </c>
      <c r="G286" s="35">
        <v>298</v>
      </c>
      <c r="H286" s="206">
        <f t="shared" si="67"/>
        <v>631</v>
      </c>
      <c r="I286" s="312"/>
      <c r="J286" s="312"/>
      <c r="K286" s="318"/>
    </row>
    <row r="287" spans="1:11" s="17" customFormat="1" ht="26.45" customHeight="1">
      <c r="A287" s="312"/>
      <c r="B287" s="312"/>
      <c r="C287" s="18" t="s">
        <v>5137</v>
      </c>
      <c r="D287" s="78" t="s">
        <v>5115</v>
      </c>
      <c r="E287" s="258"/>
      <c r="F287" s="35">
        <v>470</v>
      </c>
      <c r="G287" s="35">
        <v>389</v>
      </c>
      <c r="H287" s="206">
        <f t="shared" si="67"/>
        <v>859</v>
      </c>
      <c r="I287" s="312"/>
      <c r="J287" s="312"/>
      <c r="K287" s="318"/>
    </row>
    <row r="288" spans="1:11" s="17" customFormat="1" ht="26.45" customHeight="1">
      <c r="A288" s="313"/>
      <c r="B288" s="313"/>
      <c r="C288" s="18" t="s">
        <v>5138</v>
      </c>
      <c r="D288" s="78" t="s">
        <v>5116</v>
      </c>
      <c r="E288" s="258"/>
      <c r="F288" s="35">
        <v>447</v>
      </c>
      <c r="G288" s="35">
        <v>424</v>
      </c>
      <c r="H288" s="206">
        <f t="shared" si="67"/>
        <v>871</v>
      </c>
      <c r="I288" s="313"/>
      <c r="J288" s="313"/>
      <c r="K288" s="319"/>
    </row>
    <row r="289" spans="1:11" s="17" customFormat="1" ht="37.9" customHeight="1">
      <c r="A289" s="14"/>
      <c r="B289" s="208"/>
      <c r="C289" s="18"/>
      <c r="D289" s="78"/>
      <c r="E289" s="258" t="s">
        <v>5507</v>
      </c>
      <c r="F289" s="40">
        <f>SUM(F285:F288)</f>
        <v>1550</v>
      </c>
      <c r="G289" s="40">
        <f t="shared" ref="G289:K289" si="81">SUM(G285:G288)</f>
        <v>1378</v>
      </c>
      <c r="H289" s="40">
        <f t="shared" si="81"/>
        <v>2928</v>
      </c>
      <c r="I289" s="40">
        <f t="shared" si="81"/>
        <v>2</v>
      </c>
      <c r="J289" s="40">
        <f t="shared" si="81"/>
        <v>2</v>
      </c>
      <c r="K289" s="40">
        <f t="shared" si="81"/>
        <v>4</v>
      </c>
    </row>
    <row r="290" spans="1:11" s="17" customFormat="1" ht="26.45" customHeight="1">
      <c r="A290" s="14">
        <v>61</v>
      </c>
      <c r="B290" s="208"/>
      <c r="C290" s="18" t="s">
        <v>5138</v>
      </c>
      <c r="D290" s="78" t="s">
        <v>5117</v>
      </c>
      <c r="E290" s="258"/>
      <c r="F290" s="35">
        <v>1939</v>
      </c>
      <c r="G290" s="35">
        <v>1433</v>
      </c>
      <c r="H290" s="206">
        <f t="shared" si="67"/>
        <v>3372</v>
      </c>
      <c r="I290" s="207">
        <v>2</v>
      </c>
      <c r="J290" s="207">
        <v>2</v>
      </c>
      <c r="K290" s="206">
        <f>SUM(I290:J290)</f>
        <v>4</v>
      </c>
    </row>
    <row r="291" spans="1:11" s="17" customFormat="1" ht="26.45" customHeight="1">
      <c r="A291" s="14"/>
      <c r="B291" s="208"/>
      <c r="C291" s="18"/>
      <c r="D291" s="78"/>
      <c r="E291" s="258" t="s">
        <v>5507</v>
      </c>
      <c r="F291" s="40">
        <f>SUM(F290)</f>
        <v>1939</v>
      </c>
      <c r="G291" s="40">
        <f t="shared" ref="G291:K291" si="82">SUM(G290)</f>
        <v>1433</v>
      </c>
      <c r="H291" s="40">
        <f t="shared" si="82"/>
        <v>3372</v>
      </c>
      <c r="I291" s="40">
        <f t="shared" si="82"/>
        <v>2</v>
      </c>
      <c r="J291" s="40">
        <f t="shared" si="82"/>
        <v>2</v>
      </c>
      <c r="K291" s="40">
        <f t="shared" si="82"/>
        <v>4</v>
      </c>
    </row>
    <row r="292" spans="1:11" s="17" customFormat="1" ht="24" customHeight="1">
      <c r="A292" s="308">
        <v>62</v>
      </c>
      <c r="B292" s="310" t="s">
        <v>5544</v>
      </c>
      <c r="C292" s="10" t="s">
        <v>1833</v>
      </c>
      <c r="D292" s="68" t="s">
        <v>1832</v>
      </c>
      <c r="E292" s="258"/>
      <c r="F292" s="35">
        <v>332</v>
      </c>
      <c r="G292" s="35">
        <v>177</v>
      </c>
      <c r="H292" s="206">
        <f t="shared" si="67"/>
        <v>509</v>
      </c>
      <c r="I292" s="308">
        <v>2</v>
      </c>
      <c r="J292" s="308">
        <v>2</v>
      </c>
      <c r="K292" s="309">
        <f>SUM(I292:J296)</f>
        <v>4</v>
      </c>
    </row>
    <row r="293" spans="1:11" s="17" customFormat="1" ht="24" customHeight="1">
      <c r="A293" s="308"/>
      <c r="B293" s="310"/>
      <c r="C293" s="10" t="s">
        <v>1833</v>
      </c>
      <c r="D293" s="68" t="s">
        <v>1834</v>
      </c>
      <c r="E293" s="258"/>
      <c r="F293" s="35">
        <v>147</v>
      </c>
      <c r="G293" s="35">
        <v>90</v>
      </c>
      <c r="H293" s="206">
        <f t="shared" si="67"/>
        <v>237</v>
      </c>
      <c r="I293" s="308"/>
      <c r="J293" s="308"/>
      <c r="K293" s="309"/>
    </row>
    <row r="294" spans="1:11" s="17" customFormat="1" ht="24" customHeight="1">
      <c r="A294" s="308"/>
      <c r="B294" s="310"/>
      <c r="C294" s="10" t="s">
        <v>1836</v>
      </c>
      <c r="D294" s="68" t="s">
        <v>1835</v>
      </c>
      <c r="E294" s="258"/>
      <c r="F294" s="35">
        <v>468</v>
      </c>
      <c r="G294" s="35">
        <v>410</v>
      </c>
      <c r="H294" s="206">
        <f t="shared" si="67"/>
        <v>878</v>
      </c>
      <c r="I294" s="308"/>
      <c r="J294" s="308"/>
      <c r="K294" s="309"/>
    </row>
    <row r="295" spans="1:11" s="17" customFormat="1" ht="24" customHeight="1">
      <c r="A295" s="308"/>
      <c r="B295" s="310"/>
      <c r="C295" s="10" t="s">
        <v>1836</v>
      </c>
      <c r="D295" s="68" t="s">
        <v>1837</v>
      </c>
      <c r="E295" s="258"/>
      <c r="F295" s="35">
        <v>172</v>
      </c>
      <c r="G295" s="35">
        <v>114</v>
      </c>
      <c r="H295" s="206">
        <f t="shared" si="67"/>
        <v>286</v>
      </c>
      <c r="I295" s="308"/>
      <c r="J295" s="308"/>
      <c r="K295" s="309"/>
    </row>
    <row r="296" spans="1:11" s="17" customFormat="1" ht="24" customHeight="1">
      <c r="A296" s="308"/>
      <c r="B296" s="310"/>
      <c r="C296" s="10" t="s">
        <v>1839</v>
      </c>
      <c r="D296" s="68" t="s">
        <v>1838</v>
      </c>
      <c r="E296" s="258"/>
      <c r="F296" s="35">
        <v>6</v>
      </c>
      <c r="G296" s="35">
        <v>5</v>
      </c>
      <c r="H296" s="206">
        <f t="shared" si="67"/>
        <v>11</v>
      </c>
      <c r="I296" s="308"/>
      <c r="J296" s="308"/>
      <c r="K296" s="309"/>
    </row>
    <row r="297" spans="1:11" s="17" customFormat="1" ht="17.45" customHeight="1">
      <c r="A297" s="14"/>
      <c r="B297" s="208"/>
      <c r="C297" s="10"/>
      <c r="D297" s="68"/>
      <c r="E297" s="258" t="s">
        <v>5507</v>
      </c>
      <c r="F297" s="40">
        <f>SUM(F292:F296)</f>
        <v>1125</v>
      </c>
      <c r="G297" s="40">
        <f t="shared" ref="G297:K297" si="83">SUM(G292:G296)</f>
        <v>796</v>
      </c>
      <c r="H297" s="40">
        <f t="shared" si="83"/>
        <v>1921</v>
      </c>
      <c r="I297" s="40">
        <f t="shared" si="83"/>
        <v>2</v>
      </c>
      <c r="J297" s="40">
        <f t="shared" si="83"/>
        <v>2</v>
      </c>
      <c r="K297" s="40">
        <f t="shared" si="83"/>
        <v>4</v>
      </c>
    </row>
    <row r="298" spans="1:11" s="17" customFormat="1" ht="24.6" customHeight="1">
      <c r="A298" s="308">
        <v>63</v>
      </c>
      <c r="B298" s="310" t="s">
        <v>5544</v>
      </c>
      <c r="C298" s="10" t="s">
        <v>1841</v>
      </c>
      <c r="D298" s="68" t="s">
        <v>1840</v>
      </c>
      <c r="E298" s="258"/>
      <c r="F298" s="35">
        <v>201</v>
      </c>
      <c r="G298" s="35">
        <v>146</v>
      </c>
      <c r="H298" s="206">
        <f t="shared" si="67"/>
        <v>347</v>
      </c>
      <c r="I298" s="308">
        <v>2</v>
      </c>
      <c r="J298" s="308">
        <v>2</v>
      </c>
      <c r="K298" s="309">
        <f t="shared" ref="K298" si="84">SUM(I298:J308)</f>
        <v>4</v>
      </c>
    </row>
    <row r="299" spans="1:11" s="17" customFormat="1" ht="24.6" customHeight="1">
      <c r="A299" s="308"/>
      <c r="B299" s="310"/>
      <c r="C299" s="10" t="s">
        <v>1841</v>
      </c>
      <c r="D299" s="68" t="s">
        <v>1842</v>
      </c>
      <c r="E299" s="258"/>
      <c r="F299" s="35">
        <v>205</v>
      </c>
      <c r="G299" s="35">
        <v>171</v>
      </c>
      <c r="H299" s="206">
        <f t="shared" si="67"/>
        <v>376</v>
      </c>
      <c r="I299" s="308"/>
      <c r="J299" s="308"/>
      <c r="K299" s="309"/>
    </row>
    <row r="300" spans="1:11" s="17" customFormat="1" ht="24.6" customHeight="1">
      <c r="A300" s="308"/>
      <c r="B300" s="310"/>
      <c r="C300" s="10" t="s">
        <v>1844</v>
      </c>
      <c r="D300" s="68" t="s">
        <v>1843</v>
      </c>
      <c r="E300" s="258"/>
      <c r="F300" s="35">
        <v>65</v>
      </c>
      <c r="G300" s="35">
        <v>36</v>
      </c>
      <c r="H300" s="206">
        <f t="shared" si="67"/>
        <v>101</v>
      </c>
      <c r="I300" s="308"/>
      <c r="J300" s="308"/>
      <c r="K300" s="309"/>
    </row>
    <row r="301" spans="1:11" s="17" customFormat="1" ht="24.6" customHeight="1">
      <c r="A301" s="308"/>
      <c r="B301" s="310"/>
      <c r="C301" s="10" t="s">
        <v>1846</v>
      </c>
      <c r="D301" s="68" t="s">
        <v>1845</v>
      </c>
      <c r="E301" s="258"/>
      <c r="F301" s="51">
        <v>0</v>
      </c>
      <c r="G301" s="51">
        <v>0</v>
      </c>
      <c r="H301" s="206">
        <f t="shared" si="67"/>
        <v>0</v>
      </c>
      <c r="I301" s="308"/>
      <c r="J301" s="308"/>
      <c r="K301" s="309"/>
    </row>
    <row r="302" spans="1:11" s="17" customFormat="1" ht="24.6" customHeight="1">
      <c r="A302" s="308"/>
      <c r="B302" s="310"/>
      <c r="C302" s="10" t="s">
        <v>1846</v>
      </c>
      <c r="D302" s="68" t="s">
        <v>1847</v>
      </c>
      <c r="E302" s="258"/>
      <c r="F302" s="35">
        <v>51</v>
      </c>
      <c r="G302" s="35">
        <v>32</v>
      </c>
      <c r="H302" s="206">
        <f t="shared" si="67"/>
        <v>83</v>
      </c>
      <c r="I302" s="308"/>
      <c r="J302" s="308"/>
      <c r="K302" s="309"/>
    </row>
    <row r="303" spans="1:11" s="17" customFormat="1" ht="24.6" customHeight="1">
      <c r="A303" s="308"/>
      <c r="B303" s="310"/>
      <c r="C303" s="10" t="s">
        <v>1849</v>
      </c>
      <c r="D303" s="68" t="s">
        <v>1848</v>
      </c>
      <c r="E303" s="258"/>
      <c r="F303" s="35">
        <v>35</v>
      </c>
      <c r="G303" s="35">
        <v>35</v>
      </c>
      <c r="H303" s="206">
        <f t="shared" si="67"/>
        <v>70</v>
      </c>
      <c r="I303" s="308"/>
      <c r="J303" s="308"/>
      <c r="K303" s="309"/>
    </row>
    <row r="304" spans="1:11" s="17" customFormat="1" ht="24.6" customHeight="1">
      <c r="A304" s="308"/>
      <c r="B304" s="310"/>
      <c r="C304" s="10" t="s">
        <v>1851</v>
      </c>
      <c r="D304" s="68" t="s">
        <v>1850</v>
      </c>
      <c r="E304" s="258"/>
      <c r="F304" s="35">
        <v>90</v>
      </c>
      <c r="G304" s="35">
        <v>82</v>
      </c>
      <c r="H304" s="206">
        <f t="shared" ref="H304:H378" si="85">SUM(F304:G304)</f>
        <v>172</v>
      </c>
      <c r="I304" s="308"/>
      <c r="J304" s="308"/>
      <c r="K304" s="309"/>
    </row>
    <row r="305" spans="1:11" s="17" customFormat="1" ht="24.6" customHeight="1">
      <c r="A305" s="308"/>
      <c r="B305" s="310"/>
      <c r="C305" s="10" t="s">
        <v>1851</v>
      </c>
      <c r="D305" s="68" t="s">
        <v>1852</v>
      </c>
      <c r="E305" s="258"/>
      <c r="F305" s="35">
        <v>18</v>
      </c>
      <c r="G305" s="35">
        <v>17</v>
      </c>
      <c r="H305" s="206">
        <f t="shared" si="85"/>
        <v>35</v>
      </c>
      <c r="I305" s="308"/>
      <c r="J305" s="308"/>
      <c r="K305" s="309"/>
    </row>
    <row r="306" spans="1:11" s="17" customFormat="1" ht="24.6" customHeight="1">
      <c r="A306" s="308"/>
      <c r="B306" s="310"/>
      <c r="C306" s="10" t="s">
        <v>1851</v>
      </c>
      <c r="D306" s="68" t="s">
        <v>1853</v>
      </c>
      <c r="E306" s="258"/>
      <c r="F306" s="35">
        <v>163</v>
      </c>
      <c r="G306" s="35">
        <v>160</v>
      </c>
      <c r="H306" s="206">
        <f t="shared" si="85"/>
        <v>323</v>
      </c>
      <c r="I306" s="308"/>
      <c r="J306" s="308"/>
      <c r="K306" s="309"/>
    </row>
    <row r="307" spans="1:11" s="17" customFormat="1" ht="24.6" customHeight="1">
      <c r="A307" s="308"/>
      <c r="B307" s="310"/>
      <c r="C307" s="10" t="s">
        <v>1855</v>
      </c>
      <c r="D307" s="68" t="s">
        <v>1854</v>
      </c>
      <c r="E307" s="258"/>
      <c r="F307" s="35">
        <v>56</v>
      </c>
      <c r="G307" s="35">
        <v>46</v>
      </c>
      <c r="H307" s="206">
        <f t="shared" si="85"/>
        <v>102</v>
      </c>
      <c r="I307" s="308"/>
      <c r="J307" s="308"/>
      <c r="K307" s="309"/>
    </row>
    <row r="308" spans="1:11" s="17" customFormat="1" ht="24.6" customHeight="1">
      <c r="A308" s="308"/>
      <c r="B308" s="310"/>
      <c r="C308" s="10" t="s">
        <v>1855</v>
      </c>
      <c r="D308" s="68" t="s">
        <v>1856</v>
      </c>
      <c r="E308" s="258"/>
      <c r="F308" s="35">
        <v>80</v>
      </c>
      <c r="G308" s="35">
        <v>72</v>
      </c>
      <c r="H308" s="206">
        <f t="shared" si="85"/>
        <v>152</v>
      </c>
      <c r="I308" s="308"/>
      <c r="J308" s="308"/>
      <c r="K308" s="309"/>
    </row>
    <row r="309" spans="1:11" s="17" customFormat="1" ht="24.6" customHeight="1">
      <c r="A309" s="14"/>
      <c r="B309" s="208"/>
      <c r="C309" s="10"/>
      <c r="D309" s="68"/>
      <c r="E309" s="258" t="s">
        <v>5507</v>
      </c>
      <c r="F309" s="40">
        <f>SUM(F298:F308)</f>
        <v>964</v>
      </c>
      <c r="G309" s="40">
        <f t="shared" ref="G309:K309" si="86">SUM(G298:G308)</f>
        <v>797</v>
      </c>
      <c r="H309" s="40">
        <f t="shared" si="86"/>
        <v>1761</v>
      </c>
      <c r="I309" s="40">
        <f t="shared" si="86"/>
        <v>2</v>
      </c>
      <c r="J309" s="40">
        <f t="shared" si="86"/>
        <v>2</v>
      </c>
      <c r="K309" s="40">
        <f t="shared" si="86"/>
        <v>4</v>
      </c>
    </row>
    <row r="310" spans="1:11" s="17" customFormat="1" ht="26.45" customHeight="1">
      <c r="A310" s="308">
        <v>64</v>
      </c>
      <c r="B310" s="310" t="s">
        <v>5544</v>
      </c>
      <c r="C310" s="10" t="s">
        <v>1855</v>
      </c>
      <c r="D310" s="68" t="s">
        <v>1857</v>
      </c>
      <c r="E310" s="258"/>
      <c r="F310" s="35">
        <v>139</v>
      </c>
      <c r="G310" s="35">
        <v>113</v>
      </c>
      <c r="H310" s="206">
        <f t="shared" si="85"/>
        <v>252</v>
      </c>
      <c r="I310" s="308">
        <v>2</v>
      </c>
      <c r="J310" s="308">
        <v>2</v>
      </c>
      <c r="K310" s="309">
        <f t="shared" ref="K310" si="87">SUM(I310:J314)</f>
        <v>4</v>
      </c>
    </row>
    <row r="311" spans="1:11" s="17" customFormat="1" ht="26.45" customHeight="1">
      <c r="A311" s="308"/>
      <c r="B311" s="310"/>
      <c r="C311" s="10" t="s">
        <v>1855</v>
      </c>
      <c r="D311" s="68" t="s">
        <v>1858</v>
      </c>
      <c r="E311" s="258"/>
      <c r="F311" s="35">
        <v>245</v>
      </c>
      <c r="G311" s="35">
        <v>229</v>
      </c>
      <c r="H311" s="206">
        <f t="shared" si="85"/>
        <v>474</v>
      </c>
      <c r="I311" s="308"/>
      <c r="J311" s="308"/>
      <c r="K311" s="309"/>
    </row>
    <row r="312" spans="1:11" s="17" customFormat="1" ht="26.45" customHeight="1">
      <c r="A312" s="308"/>
      <c r="B312" s="310"/>
      <c r="C312" s="10" t="s">
        <v>1860</v>
      </c>
      <c r="D312" s="68" t="s">
        <v>1859</v>
      </c>
      <c r="E312" s="258"/>
      <c r="F312" s="35">
        <v>94</v>
      </c>
      <c r="G312" s="35">
        <v>89</v>
      </c>
      <c r="H312" s="206">
        <f t="shared" si="85"/>
        <v>183</v>
      </c>
      <c r="I312" s="308"/>
      <c r="J312" s="308"/>
      <c r="K312" s="309"/>
    </row>
    <row r="313" spans="1:11" s="17" customFormat="1" ht="26.45" customHeight="1">
      <c r="A313" s="308"/>
      <c r="B313" s="310"/>
      <c r="C313" s="10" t="s">
        <v>1860</v>
      </c>
      <c r="D313" s="68" t="s">
        <v>1861</v>
      </c>
      <c r="E313" s="258"/>
      <c r="F313" s="35">
        <v>147</v>
      </c>
      <c r="G313" s="35">
        <v>136</v>
      </c>
      <c r="H313" s="206">
        <f t="shared" si="85"/>
        <v>283</v>
      </c>
      <c r="I313" s="308"/>
      <c r="J313" s="308"/>
      <c r="K313" s="309"/>
    </row>
    <row r="314" spans="1:11" s="17" customFormat="1" ht="26.45" customHeight="1">
      <c r="A314" s="308"/>
      <c r="B314" s="310"/>
      <c r="C314" s="10" t="s">
        <v>1860</v>
      </c>
      <c r="D314" s="68" t="s">
        <v>1862</v>
      </c>
      <c r="E314" s="258"/>
      <c r="F314" s="35">
        <v>277</v>
      </c>
      <c r="G314" s="35">
        <v>253</v>
      </c>
      <c r="H314" s="206">
        <f t="shared" si="85"/>
        <v>530</v>
      </c>
      <c r="I314" s="308"/>
      <c r="J314" s="308"/>
      <c r="K314" s="309"/>
    </row>
    <row r="315" spans="1:11" s="17" customFormat="1" ht="26.45" customHeight="1">
      <c r="A315" s="14"/>
      <c r="B315" s="208"/>
      <c r="C315" s="10"/>
      <c r="D315" s="68"/>
      <c r="E315" s="258" t="s">
        <v>5507</v>
      </c>
      <c r="F315" s="40">
        <f>SUM(F310:F314)</f>
        <v>902</v>
      </c>
      <c r="G315" s="40">
        <f t="shared" ref="G315:K315" si="88">SUM(G310:G314)</f>
        <v>820</v>
      </c>
      <c r="H315" s="40">
        <f t="shared" si="88"/>
        <v>1722</v>
      </c>
      <c r="I315" s="40">
        <f t="shared" si="88"/>
        <v>2</v>
      </c>
      <c r="J315" s="40">
        <f t="shared" si="88"/>
        <v>2</v>
      </c>
      <c r="K315" s="40">
        <f t="shared" si="88"/>
        <v>4</v>
      </c>
    </row>
    <row r="316" spans="1:11" s="17" customFormat="1" ht="26.45" customHeight="1">
      <c r="A316" s="308">
        <v>65</v>
      </c>
      <c r="B316" s="310" t="s">
        <v>5544</v>
      </c>
      <c r="C316" s="10" t="s">
        <v>1864</v>
      </c>
      <c r="D316" s="68" t="s">
        <v>1863</v>
      </c>
      <c r="E316" s="258"/>
      <c r="F316" s="35">
        <v>196</v>
      </c>
      <c r="G316" s="35">
        <v>205</v>
      </c>
      <c r="H316" s="206">
        <f t="shared" si="85"/>
        <v>401</v>
      </c>
      <c r="I316" s="308">
        <v>2</v>
      </c>
      <c r="J316" s="308">
        <v>2</v>
      </c>
      <c r="K316" s="309">
        <f t="shared" ref="K316" si="89">SUM(I316:J320)</f>
        <v>4</v>
      </c>
    </row>
    <row r="317" spans="1:11" s="17" customFormat="1" ht="26.45" customHeight="1">
      <c r="A317" s="308"/>
      <c r="B317" s="310"/>
      <c r="C317" s="10" t="s">
        <v>1864</v>
      </c>
      <c r="D317" s="68" t="s">
        <v>1865</v>
      </c>
      <c r="E317" s="258"/>
      <c r="F317" s="35">
        <v>116</v>
      </c>
      <c r="G317" s="35">
        <v>92</v>
      </c>
      <c r="H317" s="206">
        <f t="shared" si="85"/>
        <v>208</v>
      </c>
      <c r="I317" s="308"/>
      <c r="J317" s="308"/>
      <c r="K317" s="309"/>
    </row>
    <row r="318" spans="1:11" s="17" customFormat="1" ht="26.45" customHeight="1">
      <c r="A318" s="308"/>
      <c r="B318" s="310"/>
      <c r="C318" s="10" t="s">
        <v>1864</v>
      </c>
      <c r="D318" s="68" t="s">
        <v>1866</v>
      </c>
      <c r="E318" s="258"/>
      <c r="F318" s="35">
        <v>108</v>
      </c>
      <c r="G318" s="35">
        <v>90</v>
      </c>
      <c r="H318" s="206">
        <f t="shared" si="85"/>
        <v>198</v>
      </c>
      <c r="I318" s="308"/>
      <c r="J318" s="308"/>
      <c r="K318" s="309"/>
    </row>
    <row r="319" spans="1:11" s="17" customFormat="1" ht="26.45" customHeight="1">
      <c r="A319" s="308"/>
      <c r="B319" s="310"/>
      <c r="C319" s="10" t="s">
        <v>1864</v>
      </c>
      <c r="D319" s="68" t="s">
        <v>1867</v>
      </c>
      <c r="E319" s="258"/>
      <c r="F319" s="35">
        <v>317</v>
      </c>
      <c r="G319" s="35">
        <v>319</v>
      </c>
      <c r="H319" s="206">
        <f t="shared" si="85"/>
        <v>636</v>
      </c>
      <c r="I319" s="308"/>
      <c r="J319" s="308"/>
      <c r="K319" s="309"/>
    </row>
    <row r="320" spans="1:11" s="17" customFormat="1" ht="26.45" customHeight="1">
      <c r="A320" s="308"/>
      <c r="B320" s="310"/>
      <c r="C320" s="10" t="s">
        <v>1864</v>
      </c>
      <c r="D320" s="68" t="s">
        <v>1868</v>
      </c>
      <c r="E320" s="258"/>
      <c r="F320" s="35">
        <v>15</v>
      </c>
      <c r="G320" s="35">
        <v>8</v>
      </c>
      <c r="H320" s="206">
        <f t="shared" si="85"/>
        <v>23</v>
      </c>
      <c r="I320" s="308"/>
      <c r="J320" s="308"/>
      <c r="K320" s="309"/>
    </row>
    <row r="321" spans="1:11" s="17" customFormat="1" ht="26.45" customHeight="1">
      <c r="A321" s="14"/>
      <c r="B321" s="208"/>
      <c r="C321" s="10"/>
      <c r="D321" s="68"/>
      <c r="E321" s="258" t="s">
        <v>5507</v>
      </c>
      <c r="F321" s="40">
        <f>SUM(F316:F320)</f>
        <v>752</v>
      </c>
      <c r="G321" s="40">
        <f t="shared" ref="G321:K321" si="90">SUM(G316:G320)</f>
        <v>714</v>
      </c>
      <c r="H321" s="40">
        <f t="shared" si="90"/>
        <v>1466</v>
      </c>
      <c r="I321" s="40">
        <f t="shared" si="90"/>
        <v>2</v>
      </c>
      <c r="J321" s="40">
        <f t="shared" si="90"/>
        <v>2</v>
      </c>
      <c r="K321" s="40">
        <f t="shared" si="90"/>
        <v>4</v>
      </c>
    </row>
    <row r="322" spans="1:11" s="17" customFormat="1" ht="26.45" customHeight="1">
      <c r="A322" s="308">
        <v>66</v>
      </c>
      <c r="B322" s="310" t="s">
        <v>5544</v>
      </c>
      <c r="C322" s="10" t="s">
        <v>1870</v>
      </c>
      <c r="D322" s="68" t="s">
        <v>1869</v>
      </c>
      <c r="E322" s="258"/>
      <c r="F322" s="35">
        <v>205</v>
      </c>
      <c r="G322" s="35">
        <v>182</v>
      </c>
      <c r="H322" s="206">
        <f t="shared" si="85"/>
        <v>387</v>
      </c>
      <c r="I322" s="308">
        <v>2</v>
      </c>
      <c r="J322" s="308">
        <v>2</v>
      </c>
      <c r="K322" s="309">
        <f t="shared" ref="K322" si="91">SUM(I322:J326)</f>
        <v>4</v>
      </c>
    </row>
    <row r="323" spans="1:11" s="17" customFormat="1" ht="26.45" customHeight="1">
      <c r="A323" s="308"/>
      <c r="B323" s="310"/>
      <c r="C323" s="10" t="s">
        <v>1872</v>
      </c>
      <c r="D323" s="68" t="s">
        <v>1871</v>
      </c>
      <c r="E323" s="258"/>
      <c r="F323" s="35">
        <v>119</v>
      </c>
      <c r="G323" s="35">
        <v>91</v>
      </c>
      <c r="H323" s="206">
        <f t="shared" si="85"/>
        <v>210</v>
      </c>
      <c r="I323" s="308"/>
      <c r="J323" s="308"/>
      <c r="K323" s="309"/>
    </row>
    <row r="324" spans="1:11" s="17" customFormat="1" ht="26.45" customHeight="1">
      <c r="A324" s="308"/>
      <c r="B324" s="310"/>
      <c r="C324" s="10" t="s">
        <v>1870</v>
      </c>
      <c r="D324" s="68" t="s">
        <v>1873</v>
      </c>
      <c r="E324" s="258"/>
      <c r="F324" s="35">
        <v>190</v>
      </c>
      <c r="G324" s="35">
        <v>168</v>
      </c>
      <c r="H324" s="206">
        <f t="shared" si="85"/>
        <v>358</v>
      </c>
      <c r="I324" s="308"/>
      <c r="J324" s="308"/>
      <c r="K324" s="309"/>
    </row>
    <row r="325" spans="1:11" s="17" customFormat="1" ht="26.45" customHeight="1">
      <c r="A325" s="308"/>
      <c r="B325" s="310"/>
      <c r="C325" s="10" t="s">
        <v>1875</v>
      </c>
      <c r="D325" s="68" t="s">
        <v>1874</v>
      </c>
      <c r="E325" s="258"/>
      <c r="F325" s="35">
        <v>119</v>
      </c>
      <c r="G325" s="35">
        <v>106</v>
      </c>
      <c r="H325" s="206">
        <f t="shared" si="85"/>
        <v>225</v>
      </c>
      <c r="I325" s="308"/>
      <c r="J325" s="308"/>
      <c r="K325" s="309"/>
    </row>
    <row r="326" spans="1:11" s="17" customFormat="1" ht="26.45" customHeight="1">
      <c r="A326" s="308"/>
      <c r="B326" s="310"/>
      <c r="C326" s="10" t="s">
        <v>1875</v>
      </c>
      <c r="D326" s="68" t="s">
        <v>1876</v>
      </c>
      <c r="E326" s="258"/>
      <c r="F326" s="35">
        <v>581</v>
      </c>
      <c r="G326" s="35">
        <v>513</v>
      </c>
      <c r="H326" s="206">
        <f t="shared" si="85"/>
        <v>1094</v>
      </c>
      <c r="I326" s="308"/>
      <c r="J326" s="308"/>
      <c r="K326" s="309"/>
    </row>
    <row r="327" spans="1:11" s="17" customFormat="1" ht="26.45" customHeight="1">
      <c r="A327" s="14"/>
      <c r="B327" s="208"/>
      <c r="C327" s="10"/>
      <c r="D327" s="68"/>
      <c r="E327" s="258" t="s">
        <v>5507</v>
      </c>
      <c r="F327" s="40">
        <f>SUM(F322:F326)</f>
        <v>1214</v>
      </c>
      <c r="G327" s="40">
        <f t="shared" ref="G327:K327" si="92">SUM(G322:G326)</f>
        <v>1060</v>
      </c>
      <c r="H327" s="40">
        <f t="shared" si="92"/>
        <v>2274</v>
      </c>
      <c r="I327" s="40">
        <f t="shared" si="92"/>
        <v>2</v>
      </c>
      <c r="J327" s="40">
        <f t="shared" si="92"/>
        <v>2</v>
      </c>
      <c r="K327" s="40">
        <f t="shared" si="92"/>
        <v>4</v>
      </c>
    </row>
    <row r="328" spans="1:11" s="17" customFormat="1" ht="26.45" customHeight="1">
      <c r="A328" s="311">
        <v>67</v>
      </c>
      <c r="B328" s="311"/>
      <c r="C328" s="18" t="s">
        <v>5212</v>
      </c>
      <c r="D328" s="78" t="s">
        <v>5139</v>
      </c>
      <c r="E328" s="258"/>
      <c r="F328" s="35">
        <v>178</v>
      </c>
      <c r="G328" s="35">
        <v>139</v>
      </c>
      <c r="H328" s="206">
        <f t="shared" si="85"/>
        <v>317</v>
      </c>
      <c r="I328" s="311">
        <v>2</v>
      </c>
      <c r="J328" s="311">
        <v>2</v>
      </c>
      <c r="K328" s="317">
        <f t="shared" ref="K328" si="93">SUM(I328:J338)</f>
        <v>4</v>
      </c>
    </row>
    <row r="329" spans="1:11" s="17" customFormat="1" ht="26.45" customHeight="1">
      <c r="A329" s="312"/>
      <c r="B329" s="312"/>
      <c r="C329" s="18" t="s">
        <v>5213</v>
      </c>
      <c r="D329" s="78" t="s">
        <v>5140</v>
      </c>
      <c r="E329" s="258"/>
      <c r="F329" s="35">
        <v>0</v>
      </c>
      <c r="G329" s="35">
        <v>0</v>
      </c>
      <c r="H329" s="206">
        <f t="shared" si="85"/>
        <v>0</v>
      </c>
      <c r="I329" s="312"/>
      <c r="J329" s="312"/>
      <c r="K329" s="318"/>
    </row>
    <row r="330" spans="1:11" s="17" customFormat="1" ht="26.45" customHeight="1">
      <c r="A330" s="312"/>
      <c r="B330" s="312"/>
      <c r="C330" s="18" t="s">
        <v>5213</v>
      </c>
      <c r="D330" s="78" t="s">
        <v>5141</v>
      </c>
      <c r="E330" s="258"/>
      <c r="F330" s="35">
        <v>0</v>
      </c>
      <c r="G330" s="35">
        <v>0</v>
      </c>
      <c r="H330" s="206">
        <f t="shared" si="85"/>
        <v>0</v>
      </c>
      <c r="I330" s="312"/>
      <c r="J330" s="312"/>
      <c r="K330" s="318"/>
    </row>
    <row r="331" spans="1:11" s="17" customFormat="1" ht="26.45" customHeight="1">
      <c r="A331" s="312"/>
      <c r="B331" s="312"/>
      <c r="C331" s="18" t="s">
        <v>5214</v>
      </c>
      <c r="D331" s="78" t="s">
        <v>5142</v>
      </c>
      <c r="E331" s="258"/>
      <c r="F331" s="35">
        <v>111</v>
      </c>
      <c r="G331" s="35">
        <v>101</v>
      </c>
      <c r="H331" s="206">
        <f t="shared" si="85"/>
        <v>212</v>
      </c>
      <c r="I331" s="312"/>
      <c r="J331" s="312"/>
      <c r="K331" s="318"/>
    </row>
    <row r="332" spans="1:11" s="17" customFormat="1" ht="26.45" customHeight="1">
      <c r="A332" s="312"/>
      <c r="B332" s="312"/>
      <c r="C332" s="18" t="s">
        <v>5212</v>
      </c>
      <c r="D332" s="78" t="s">
        <v>5143</v>
      </c>
      <c r="E332" s="258"/>
      <c r="F332" s="35">
        <v>67</v>
      </c>
      <c r="G332" s="35">
        <v>63</v>
      </c>
      <c r="H332" s="206">
        <f t="shared" si="85"/>
        <v>130</v>
      </c>
      <c r="I332" s="312"/>
      <c r="J332" s="312"/>
      <c r="K332" s="318"/>
    </row>
    <row r="333" spans="1:11" s="17" customFormat="1" ht="26.45" customHeight="1">
      <c r="A333" s="312"/>
      <c r="B333" s="312"/>
      <c r="C333" s="18" t="s">
        <v>5212</v>
      </c>
      <c r="D333" s="78" t="s">
        <v>5144</v>
      </c>
      <c r="E333" s="258"/>
      <c r="F333" s="35">
        <v>112</v>
      </c>
      <c r="G333" s="35">
        <v>99</v>
      </c>
      <c r="H333" s="206">
        <f t="shared" si="85"/>
        <v>211</v>
      </c>
      <c r="I333" s="312"/>
      <c r="J333" s="312"/>
      <c r="K333" s="318"/>
    </row>
    <row r="334" spans="1:11" s="17" customFormat="1" ht="26.45" customHeight="1">
      <c r="A334" s="312"/>
      <c r="B334" s="312"/>
      <c r="C334" s="18" t="s">
        <v>5212</v>
      </c>
      <c r="D334" s="78" t="s">
        <v>5145</v>
      </c>
      <c r="E334" s="258"/>
      <c r="F334" s="35">
        <v>138</v>
      </c>
      <c r="G334" s="35">
        <v>103</v>
      </c>
      <c r="H334" s="206">
        <f t="shared" si="85"/>
        <v>241</v>
      </c>
      <c r="I334" s="312"/>
      <c r="J334" s="312"/>
      <c r="K334" s="318"/>
    </row>
    <row r="335" spans="1:11" s="17" customFormat="1" ht="26.45" customHeight="1">
      <c r="A335" s="312"/>
      <c r="B335" s="312"/>
      <c r="C335" s="18" t="s">
        <v>5212</v>
      </c>
      <c r="D335" s="78" t="s">
        <v>5146</v>
      </c>
      <c r="E335" s="258"/>
      <c r="F335" s="35">
        <v>39</v>
      </c>
      <c r="G335" s="35">
        <v>30</v>
      </c>
      <c r="H335" s="206">
        <f t="shared" si="85"/>
        <v>69</v>
      </c>
      <c r="I335" s="312"/>
      <c r="J335" s="312"/>
      <c r="K335" s="318"/>
    </row>
    <row r="336" spans="1:11" s="17" customFormat="1" ht="26.45" customHeight="1">
      <c r="A336" s="312"/>
      <c r="B336" s="312"/>
      <c r="C336" s="18" t="s">
        <v>5212</v>
      </c>
      <c r="D336" s="78" t="s">
        <v>5147</v>
      </c>
      <c r="E336" s="258"/>
      <c r="F336" s="35">
        <v>88</v>
      </c>
      <c r="G336" s="35">
        <v>60</v>
      </c>
      <c r="H336" s="206">
        <f t="shared" si="85"/>
        <v>148</v>
      </c>
      <c r="I336" s="312"/>
      <c r="J336" s="312"/>
      <c r="K336" s="318"/>
    </row>
    <row r="337" spans="1:11" s="17" customFormat="1" ht="26.45" customHeight="1">
      <c r="A337" s="312"/>
      <c r="B337" s="312"/>
      <c r="C337" s="18" t="s">
        <v>5212</v>
      </c>
      <c r="D337" s="78" t="s">
        <v>5148</v>
      </c>
      <c r="E337" s="258"/>
      <c r="F337" s="35">
        <v>28</v>
      </c>
      <c r="G337" s="35">
        <v>21</v>
      </c>
      <c r="H337" s="206">
        <f t="shared" si="85"/>
        <v>49</v>
      </c>
      <c r="I337" s="312"/>
      <c r="J337" s="312"/>
      <c r="K337" s="318"/>
    </row>
    <row r="338" spans="1:11" s="17" customFormat="1" ht="26.45" customHeight="1">
      <c r="A338" s="313"/>
      <c r="B338" s="313"/>
      <c r="C338" s="18" t="s">
        <v>5212</v>
      </c>
      <c r="D338" s="78" t="s">
        <v>5149</v>
      </c>
      <c r="E338" s="258"/>
      <c r="F338" s="35">
        <v>1</v>
      </c>
      <c r="G338" s="35">
        <v>4</v>
      </c>
      <c r="H338" s="206">
        <f t="shared" si="85"/>
        <v>5</v>
      </c>
      <c r="I338" s="313"/>
      <c r="J338" s="313"/>
      <c r="K338" s="319"/>
    </row>
    <row r="339" spans="1:11" s="17" customFormat="1" ht="26.45" customHeight="1">
      <c r="A339" s="14"/>
      <c r="B339" s="208"/>
      <c r="C339" s="18"/>
      <c r="D339" s="78"/>
      <c r="E339" s="258" t="s">
        <v>5507</v>
      </c>
      <c r="F339" s="40">
        <f>SUM(F328:F338)</f>
        <v>762</v>
      </c>
      <c r="G339" s="40">
        <f t="shared" ref="G339:K339" si="94">SUM(G328:G338)</f>
        <v>620</v>
      </c>
      <c r="H339" s="40">
        <f t="shared" si="94"/>
        <v>1382</v>
      </c>
      <c r="I339" s="40">
        <f t="shared" si="94"/>
        <v>2</v>
      </c>
      <c r="J339" s="40">
        <f t="shared" si="94"/>
        <v>2</v>
      </c>
      <c r="K339" s="40">
        <f t="shared" si="94"/>
        <v>4</v>
      </c>
    </row>
    <row r="340" spans="1:11" s="17" customFormat="1" ht="26.45" customHeight="1">
      <c r="A340" s="311">
        <v>68</v>
      </c>
      <c r="B340" s="311"/>
      <c r="C340" s="18" t="s">
        <v>5215</v>
      </c>
      <c r="D340" s="78" t="s">
        <v>5150</v>
      </c>
      <c r="E340" s="258"/>
      <c r="F340" s="35">
        <v>75</v>
      </c>
      <c r="G340" s="35">
        <v>20</v>
      </c>
      <c r="H340" s="206">
        <f t="shared" si="85"/>
        <v>95</v>
      </c>
      <c r="I340" s="314">
        <v>2</v>
      </c>
      <c r="J340" s="314">
        <v>2</v>
      </c>
      <c r="K340" s="320">
        <f t="shared" ref="K340" si="95">SUM(I340:J344)</f>
        <v>4</v>
      </c>
    </row>
    <row r="341" spans="1:11" s="17" customFormat="1" ht="26.45" customHeight="1">
      <c r="A341" s="312"/>
      <c r="B341" s="312"/>
      <c r="C341" s="18" t="s">
        <v>5216</v>
      </c>
      <c r="D341" s="78" t="s">
        <v>5151</v>
      </c>
      <c r="E341" s="258"/>
      <c r="F341" s="35">
        <v>100</v>
      </c>
      <c r="G341" s="35">
        <v>81</v>
      </c>
      <c r="H341" s="206">
        <f t="shared" si="85"/>
        <v>181</v>
      </c>
      <c r="I341" s="315"/>
      <c r="J341" s="315"/>
      <c r="K341" s="321"/>
    </row>
    <row r="342" spans="1:11" s="17" customFormat="1" ht="26.45" customHeight="1">
      <c r="A342" s="312"/>
      <c r="B342" s="312"/>
      <c r="C342" s="18" t="s">
        <v>5217</v>
      </c>
      <c r="D342" s="78" t="s">
        <v>5152</v>
      </c>
      <c r="E342" s="258"/>
      <c r="F342" s="35">
        <v>116</v>
      </c>
      <c r="G342" s="35">
        <v>102</v>
      </c>
      <c r="H342" s="206">
        <f t="shared" si="85"/>
        <v>218</v>
      </c>
      <c r="I342" s="315"/>
      <c r="J342" s="315"/>
      <c r="K342" s="321"/>
    </row>
    <row r="343" spans="1:11" s="17" customFormat="1" ht="26.45" customHeight="1">
      <c r="A343" s="312"/>
      <c r="B343" s="312"/>
      <c r="C343" s="18" t="s">
        <v>5218</v>
      </c>
      <c r="D343" s="78" t="s">
        <v>5153</v>
      </c>
      <c r="E343" s="258"/>
      <c r="F343" s="35">
        <v>150</v>
      </c>
      <c r="G343" s="35">
        <v>138</v>
      </c>
      <c r="H343" s="206">
        <f t="shared" si="85"/>
        <v>288</v>
      </c>
      <c r="I343" s="315"/>
      <c r="J343" s="315"/>
      <c r="K343" s="321"/>
    </row>
    <row r="344" spans="1:11" s="17" customFormat="1" ht="26.45" customHeight="1">
      <c r="A344" s="313"/>
      <c r="B344" s="313"/>
      <c r="C344" s="18" t="s">
        <v>5219</v>
      </c>
      <c r="D344" s="78" t="s">
        <v>5154</v>
      </c>
      <c r="E344" s="258"/>
      <c r="F344" s="35">
        <v>181</v>
      </c>
      <c r="G344" s="35">
        <v>154</v>
      </c>
      <c r="H344" s="206">
        <f t="shared" si="85"/>
        <v>335</v>
      </c>
      <c r="I344" s="316"/>
      <c r="J344" s="316"/>
      <c r="K344" s="322"/>
    </row>
    <row r="345" spans="1:11" s="17" customFormat="1" ht="26.45" customHeight="1">
      <c r="A345" s="14"/>
      <c r="B345" s="208"/>
      <c r="C345" s="18"/>
      <c r="D345" s="78"/>
      <c r="E345" s="258" t="s">
        <v>5507</v>
      </c>
      <c r="F345" s="40">
        <f>SUM(F340:F344)</f>
        <v>622</v>
      </c>
      <c r="G345" s="40">
        <f t="shared" ref="G345:K345" si="96">SUM(G340:G344)</f>
        <v>495</v>
      </c>
      <c r="H345" s="40">
        <f t="shared" si="96"/>
        <v>1117</v>
      </c>
      <c r="I345" s="40">
        <f t="shared" si="96"/>
        <v>2</v>
      </c>
      <c r="J345" s="40">
        <f t="shared" si="96"/>
        <v>2</v>
      </c>
      <c r="K345" s="40">
        <f t="shared" si="96"/>
        <v>4</v>
      </c>
    </row>
    <row r="346" spans="1:11" s="17" customFormat="1" ht="26.45" customHeight="1">
      <c r="A346" s="311">
        <v>69</v>
      </c>
      <c r="B346" s="311"/>
      <c r="C346" s="18" t="s">
        <v>5220</v>
      </c>
      <c r="D346" s="78" t="s">
        <v>5155</v>
      </c>
      <c r="E346" s="258"/>
      <c r="F346" s="35">
        <v>333</v>
      </c>
      <c r="G346" s="35">
        <v>156</v>
      </c>
      <c r="H346" s="206">
        <f t="shared" si="85"/>
        <v>489</v>
      </c>
      <c r="I346" s="314">
        <v>2</v>
      </c>
      <c r="J346" s="314">
        <v>2</v>
      </c>
      <c r="K346" s="320">
        <f t="shared" ref="K346" si="97">SUM(I346:J354)</f>
        <v>4</v>
      </c>
    </row>
    <row r="347" spans="1:11" s="17" customFormat="1" ht="26.45" customHeight="1">
      <c r="A347" s="312"/>
      <c r="B347" s="312"/>
      <c r="C347" s="18" t="s">
        <v>5220</v>
      </c>
      <c r="D347" s="78" t="s">
        <v>5156</v>
      </c>
      <c r="E347" s="258"/>
      <c r="F347" s="35">
        <v>97</v>
      </c>
      <c r="G347" s="35">
        <v>62</v>
      </c>
      <c r="H347" s="206">
        <f t="shared" si="85"/>
        <v>159</v>
      </c>
      <c r="I347" s="315"/>
      <c r="J347" s="315"/>
      <c r="K347" s="321"/>
    </row>
    <row r="348" spans="1:11" s="17" customFormat="1" ht="26.45" customHeight="1">
      <c r="A348" s="312"/>
      <c r="B348" s="312"/>
      <c r="C348" s="18" t="s">
        <v>5220</v>
      </c>
      <c r="D348" s="78" t="s">
        <v>5157</v>
      </c>
      <c r="E348" s="258"/>
      <c r="F348" s="35">
        <v>108</v>
      </c>
      <c r="G348" s="35">
        <v>81</v>
      </c>
      <c r="H348" s="206">
        <f t="shared" si="85"/>
        <v>189</v>
      </c>
      <c r="I348" s="315"/>
      <c r="J348" s="315"/>
      <c r="K348" s="321"/>
    </row>
    <row r="349" spans="1:11" s="17" customFormat="1" ht="26.45" customHeight="1">
      <c r="A349" s="312"/>
      <c r="B349" s="312"/>
      <c r="C349" s="18" t="s">
        <v>5220</v>
      </c>
      <c r="D349" s="78" t="s">
        <v>5158</v>
      </c>
      <c r="E349" s="258"/>
      <c r="F349" s="35">
        <v>96</v>
      </c>
      <c r="G349" s="35">
        <v>54</v>
      </c>
      <c r="H349" s="206">
        <f t="shared" si="85"/>
        <v>150</v>
      </c>
      <c r="I349" s="315"/>
      <c r="J349" s="315"/>
      <c r="K349" s="321"/>
    </row>
    <row r="350" spans="1:11" s="17" customFormat="1" ht="26.45" customHeight="1">
      <c r="A350" s="312"/>
      <c r="B350" s="312"/>
      <c r="C350" s="18" t="s">
        <v>5220</v>
      </c>
      <c r="D350" s="78" t="s">
        <v>5159</v>
      </c>
      <c r="E350" s="258"/>
      <c r="F350" s="35">
        <v>8</v>
      </c>
      <c r="G350" s="35">
        <v>1</v>
      </c>
      <c r="H350" s="206">
        <f t="shared" si="85"/>
        <v>9</v>
      </c>
      <c r="I350" s="315"/>
      <c r="J350" s="315"/>
      <c r="K350" s="321"/>
    </row>
    <row r="351" spans="1:11" s="17" customFormat="1" ht="26.45" customHeight="1">
      <c r="A351" s="312"/>
      <c r="B351" s="312"/>
      <c r="C351" s="18" t="s">
        <v>5220</v>
      </c>
      <c r="D351" s="78" t="s">
        <v>5160</v>
      </c>
      <c r="E351" s="258"/>
      <c r="F351" s="35">
        <v>165</v>
      </c>
      <c r="G351" s="35">
        <v>122</v>
      </c>
      <c r="H351" s="206">
        <f t="shared" si="85"/>
        <v>287</v>
      </c>
      <c r="I351" s="315"/>
      <c r="J351" s="315"/>
      <c r="K351" s="321"/>
    </row>
    <row r="352" spans="1:11" s="17" customFormat="1" ht="26.45" customHeight="1">
      <c r="A352" s="312"/>
      <c r="B352" s="312"/>
      <c r="C352" s="18" t="s">
        <v>5220</v>
      </c>
      <c r="D352" s="78" t="s">
        <v>5161</v>
      </c>
      <c r="E352" s="258"/>
      <c r="F352" s="35">
        <v>74</v>
      </c>
      <c r="G352" s="35">
        <v>43</v>
      </c>
      <c r="H352" s="206">
        <f t="shared" si="85"/>
        <v>117</v>
      </c>
      <c r="I352" s="315"/>
      <c r="J352" s="315"/>
      <c r="K352" s="321"/>
    </row>
    <row r="353" spans="1:11" s="17" customFormat="1" ht="26.45" customHeight="1">
      <c r="A353" s="312"/>
      <c r="B353" s="312"/>
      <c r="C353" s="18" t="s">
        <v>5220</v>
      </c>
      <c r="D353" s="78" t="s">
        <v>5162</v>
      </c>
      <c r="E353" s="258"/>
      <c r="F353" s="35">
        <v>151</v>
      </c>
      <c r="G353" s="35">
        <v>88</v>
      </c>
      <c r="H353" s="206">
        <f t="shared" si="85"/>
        <v>239</v>
      </c>
      <c r="I353" s="315"/>
      <c r="J353" s="315"/>
      <c r="K353" s="321"/>
    </row>
    <row r="354" spans="1:11" s="17" customFormat="1" ht="26.45" customHeight="1">
      <c r="A354" s="313"/>
      <c r="B354" s="313"/>
      <c r="C354" s="18" t="s">
        <v>5220</v>
      </c>
      <c r="D354" s="78" t="s">
        <v>5163</v>
      </c>
      <c r="E354" s="258"/>
      <c r="F354" s="35">
        <v>90</v>
      </c>
      <c r="G354" s="35">
        <v>56</v>
      </c>
      <c r="H354" s="206">
        <f t="shared" si="85"/>
        <v>146</v>
      </c>
      <c r="I354" s="316"/>
      <c r="J354" s="316"/>
      <c r="K354" s="322"/>
    </row>
    <row r="355" spans="1:11" s="17" customFormat="1" ht="26.45" customHeight="1">
      <c r="A355" s="14"/>
      <c r="B355" s="208"/>
      <c r="C355" s="18"/>
      <c r="D355" s="78"/>
      <c r="E355" s="258" t="s">
        <v>5507</v>
      </c>
      <c r="F355" s="40">
        <f>SUM(F346:F354)</f>
        <v>1122</v>
      </c>
      <c r="G355" s="40">
        <f t="shared" ref="G355:K355" si="98">SUM(G346:G354)</f>
        <v>663</v>
      </c>
      <c r="H355" s="40">
        <f t="shared" si="98"/>
        <v>1785</v>
      </c>
      <c r="I355" s="40">
        <f t="shared" si="98"/>
        <v>2</v>
      </c>
      <c r="J355" s="40">
        <f t="shared" si="98"/>
        <v>2</v>
      </c>
      <c r="K355" s="40">
        <f t="shared" si="98"/>
        <v>4</v>
      </c>
    </row>
    <row r="356" spans="1:11" s="17" customFormat="1" ht="26.45" customHeight="1">
      <c r="A356" s="314">
        <v>70</v>
      </c>
      <c r="B356" s="314"/>
      <c r="C356" s="18" t="s">
        <v>5221</v>
      </c>
      <c r="D356" s="78" t="s">
        <v>5164</v>
      </c>
      <c r="E356" s="258"/>
      <c r="F356" s="35">
        <v>155</v>
      </c>
      <c r="G356" s="35">
        <v>124</v>
      </c>
      <c r="H356" s="206">
        <f t="shared" si="85"/>
        <v>279</v>
      </c>
      <c r="I356" s="314">
        <v>2</v>
      </c>
      <c r="J356" s="314">
        <v>2</v>
      </c>
      <c r="K356" s="320">
        <f t="shared" ref="K356" si="99">SUM(I356:J361)</f>
        <v>4</v>
      </c>
    </row>
    <row r="357" spans="1:11" s="17" customFormat="1" ht="26.45" customHeight="1">
      <c r="A357" s="315"/>
      <c r="B357" s="315"/>
      <c r="C357" s="18" t="s">
        <v>5221</v>
      </c>
      <c r="D357" s="78" t="s">
        <v>5165</v>
      </c>
      <c r="E357" s="258"/>
      <c r="F357" s="35">
        <v>52</v>
      </c>
      <c r="G357" s="35">
        <v>40</v>
      </c>
      <c r="H357" s="206">
        <f t="shared" si="85"/>
        <v>92</v>
      </c>
      <c r="I357" s="315"/>
      <c r="J357" s="315"/>
      <c r="K357" s="321"/>
    </row>
    <row r="358" spans="1:11" s="17" customFormat="1" ht="26.45" customHeight="1">
      <c r="A358" s="315"/>
      <c r="B358" s="315"/>
      <c r="C358" s="18" t="s">
        <v>5221</v>
      </c>
      <c r="D358" s="78" t="s">
        <v>5166</v>
      </c>
      <c r="E358" s="258"/>
      <c r="F358" s="35">
        <v>100</v>
      </c>
      <c r="G358" s="35">
        <v>80</v>
      </c>
      <c r="H358" s="206">
        <f t="shared" si="85"/>
        <v>180</v>
      </c>
      <c r="I358" s="315"/>
      <c r="J358" s="315"/>
      <c r="K358" s="321"/>
    </row>
    <row r="359" spans="1:11" s="17" customFormat="1" ht="26.45" customHeight="1">
      <c r="A359" s="315"/>
      <c r="B359" s="315"/>
      <c r="C359" s="18" t="s">
        <v>5221</v>
      </c>
      <c r="D359" s="78" t="s">
        <v>5167</v>
      </c>
      <c r="E359" s="258"/>
      <c r="F359" s="35">
        <v>39</v>
      </c>
      <c r="G359" s="35">
        <v>29</v>
      </c>
      <c r="H359" s="206">
        <f t="shared" si="85"/>
        <v>68</v>
      </c>
      <c r="I359" s="315"/>
      <c r="J359" s="315"/>
      <c r="K359" s="321"/>
    </row>
    <row r="360" spans="1:11" s="17" customFormat="1" ht="26.45" customHeight="1">
      <c r="A360" s="315"/>
      <c r="B360" s="315"/>
      <c r="C360" s="18" t="s">
        <v>5221</v>
      </c>
      <c r="D360" s="78" t="s">
        <v>5168</v>
      </c>
      <c r="E360" s="258"/>
      <c r="F360" s="35">
        <v>69</v>
      </c>
      <c r="G360" s="35">
        <v>62</v>
      </c>
      <c r="H360" s="206">
        <f t="shared" si="85"/>
        <v>131</v>
      </c>
      <c r="I360" s="315"/>
      <c r="J360" s="315"/>
      <c r="K360" s="321"/>
    </row>
    <row r="361" spans="1:11" s="17" customFormat="1" ht="26.45" customHeight="1">
      <c r="A361" s="316"/>
      <c r="B361" s="316"/>
      <c r="C361" s="18" t="s">
        <v>5221</v>
      </c>
      <c r="D361" s="78" t="s">
        <v>5169</v>
      </c>
      <c r="E361" s="258"/>
      <c r="F361" s="35">
        <v>8</v>
      </c>
      <c r="G361" s="35">
        <v>5</v>
      </c>
      <c r="H361" s="206">
        <f t="shared" si="85"/>
        <v>13</v>
      </c>
      <c r="I361" s="316"/>
      <c r="J361" s="316"/>
      <c r="K361" s="322"/>
    </row>
    <row r="362" spans="1:11" s="17" customFormat="1" ht="50.45" customHeight="1">
      <c r="A362" s="14"/>
      <c r="B362" s="208"/>
      <c r="C362" s="18"/>
      <c r="D362" s="78"/>
      <c r="E362" s="258" t="s">
        <v>5507</v>
      </c>
      <c r="F362" s="40">
        <f>SUM(F356:F361)</f>
        <v>423</v>
      </c>
      <c r="G362" s="40">
        <f t="shared" ref="G362:K362" si="100">SUM(G356:G361)</f>
        <v>340</v>
      </c>
      <c r="H362" s="40">
        <f t="shared" si="100"/>
        <v>763</v>
      </c>
      <c r="I362" s="40">
        <f t="shared" si="100"/>
        <v>2</v>
      </c>
      <c r="J362" s="40">
        <f t="shared" si="100"/>
        <v>2</v>
      </c>
      <c r="K362" s="40">
        <f t="shared" si="100"/>
        <v>4</v>
      </c>
    </row>
    <row r="363" spans="1:11" s="17" customFormat="1" ht="26.45" customHeight="1">
      <c r="A363" s="14">
        <v>71</v>
      </c>
      <c r="B363" s="208"/>
      <c r="C363" s="18" t="s">
        <v>5222</v>
      </c>
      <c r="D363" s="78" t="s">
        <v>5170</v>
      </c>
      <c r="E363" s="258"/>
      <c r="F363" s="35">
        <v>1138</v>
      </c>
      <c r="G363" s="35">
        <v>782</v>
      </c>
      <c r="H363" s="206">
        <f t="shared" si="85"/>
        <v>1920</v>
      </c>
      <c r="I363" s="207">
        <v>2</v>
      </c>
      <c r="J363" s="207">
        <v>2</v>
      </c>
      <c r="K363" s="206">
        <f>SUM(I363:J363)</f>
        <v>4</v>
      </c>
    </row>
    <row r="364" spans="1:11" s="17" customFormat="1" ht="26.45" customHeight="1">
      <c r="A364" s="14"/>
      <c r="B364" s="208"/>
      <c r="C364" s="18"/>
      <c r="D364" s="78"/>
      <c r="E364" s="258" t="s">
        <v>5507</v>
      </c>
      <c r="F364" s="40">
        <f>SUM(F363)</f>
        <v>1138</v>
      </c>
      <c r="G364" s="40">
        <f t="shared" ref="G364:K364" si="101">SUM(G363)</f>
        <v>782</v>
      </c>
      <c r="H364" s="40">
        <f t="shared" si="101"/>
        <v>1920</v>
      </c>
      <c r="I364" s="40">
        <f t="shared" si="101"/>
        <v>2</v>
      </c>
      <c r="J364" s="40">
        <f t="shared" si="101"/>
        <v>2</v>
      </c>
      <c r="K364" s="40">
        <f t="shared" si="101"/>
        <v>4</v>
      </c>
    </row>
    <row r="365" spans="1:11" s="17" customFormat="1" ht="26.45" customHeight="1">
      <c r="A365" s="311">
        <v>72</v>
      </c>
      <c r="B365" s="311"/>
      <c r="C365" s="18" t="s">
        <v>5222</v>
      </c>
      <c r="D365" s="78" t="s">
        <v>5171</v>
      </c>
      <c r="E365" s="258"/>
      <c r="F365" s="35">
        <v>409</v>
      </c>
      <c r="G365" s="35">
        <v>279</v>
      </c>
      <c r="H365" s="206">
        <f t="shared" si="85"/>
        <v>688</v>
      </c>
      <c r="I365" s="314">
        <v>2</v>
      </c>
      <c r="J365" s="314">
        <v>2</v>
      </c>
      <c r="K365" s="320">
        <f t="shared" ref="K365" si="102">SUM(I365:J367)</f>
        <v>4</v>
      </c>
    </row>
    <row r="366" spans="1:11" s="17" customFormat="1" ht="26.45" customHeight="1">
      <c r="A366" s="312"/>
      <c r="B366" s="312"/>
      <c r="C366" s="18" t="s">
        <v>5222</v>
      </c>
      <c r="D366" s="78" t="s">
        <v>5172</v>
      </c>
      <c r="E366" s="258"/>
      <c r="F366" s="35">
        <v>356</v>
      </c>
      <c r="G366" s="35">
        <v>206</v>
      </c>
      <c r="H366" s="206">
        <f t="shared" si="85"/>
        <v>562</v>
      </c>
      <c r="I366" s="315"/>
      <c r="J366" s="315"/>
      <c r="K366" s="321"/>
    </row>
    <row r="367" spans="1:11" s="17" customFormat="1" ht="26.45" customHeight="1">
      <c r="A367" s="313"/>
      <c r="B367" s="313"/>
      <c r="C367" s="18" t="s">
        <v>5222</v>
      </c>
      <c r="D367" s="78" t="s">
        <v>5173</v>
      </c>
      <c r="E367" s="258"/>
      <c r="F367" s="35">
        <v>253</v>
      </c>
      <c r="G367" s="35">
        <v>177</v>
      </c>
      <c r="H367" s="206">
        <f t="shared" si="85"/>
        <v>430</v>
      </c>
      <c r="I367" s="316"/>
      <c r="J367" s="316"/>
      <c r="K367" s="322"/>
    </row>
    <row r="368" spans="1:11" s="17" customFormat="1" ht="26.45" customHeight="1">
      <c r="A368" s="14"/>
      <c r="B368" s="208"/>
      <c r="C368" s="18"/>
      <c r="D368" s="78"/>
      <c r="E368" s="258" t="s">
        <v>5507</v>
      </c>
      <c r="F368" s="40">
        <f>SUM(F365:F367)</f>
        <v>1018</v>
      </c>
      <c r="G368" s="40">
        <f t="shared" ref="G368:K368" si="103">SUM(G365:G367)</f>
        <v>662</v>
      </c>
      <c r="H368" s="40">
        <f t="shared" si="103"/>
        <v>1680</v>
      </c>
      <c r="I368" s="40">
        <f t="shared" si="103"/>
        <v>2</v>
      </c>
      <c r="J368" s="40">
        <f t="shared" si="103"/>
        <v>2</v>
      </c>
      <c r="K368" s="40">
        <f t="shared" si="103"/>
        <v>4</v>
      </c>
    </row>
    <row r="369" spans="1:11" s="17" customFormat="1" ht="26.45" customHeight="1">
      <c r="A369" s="311">
        <v>73</v>
      </c>
      <c r="B369" s="311"/>
      <c r="C369" s="18" t="s">
        <v>5222</v>
      </c>
      <c r="D369" s="78" t="s">
        <v>5174</v>
      </c>
      <c r="E369" s="258"/>
      <c r="F369" s="35">
        <v>421</v>
      </c>
      <c r="G369" s="35">
        <v>294</v>
      </c>
      <c r="H369" s="206">
        <f t="shared" si="85"/>
        <v>715</v>
      </c>
      <c r="I369" s="314">
        <v>2</v>
      </c>
      <c r="J369" s="314">
        <v>2</v>
      </c>
      <c r="K369" s="320">
        <f t="shared" ref="K369" si="104">SUM(I369:J373)</f>
        <v>4</v>
      </c>
    </row>
    <row r="370" spans="1:11" s="17" customFormat="1" ht="26.45" customHeight="1">
      <c r="A370" s="312"/>
      <c r="B370" s="312"/>
      <c r="C370" s="18" t="s">
        <v>5222</v>
      </c>
      <c r="D370" s="78" t="s">
        <v>5175</v>
      </c>
      <c r="E370" s="258"/>
      <c r="F370" s="35">
        <v>375</v>
      </c>
      <c r="G370" s="35">
        <v>280</v>
      </c>
      <c r="H370" s="206">
        <f t="shared" si="85"/>
        <v>655</v>
      </c>
      <c r="I370" s="315"/>
      <c r="J370" s="315"/>
      <c r="K370" s="321"/>
    </row>
    <row r="371" spans="1:11" s="17" customFormat="1" ht="26.45" customHeight="1">
      <c r="A371" s="312"/>
      <c r="B371" s="312"/>
      <c r="C371" s="18" t="s">
        <v>5222</v>
      </c>
      <c r="D371" s="78" t="s">
        <v>5176</v>
      </c>
      <c r="E371" s="258"/>
      <c r="F371" s="35">
        <v>135</v>
      </c>
      <c r="G371" s="35">
        <v>101</v>
      </c>
      <c r="H371" s="206">
        <f t="shared" si="85"/>
        <v>236</v>
      </c>
      <c r="I371" s="315"/>
      <c r="J371" s="315"/>
      <c r="K371" s="321"/>
    </row>
    <row r="372" spans="1:11" s="17" customFormat="1" ht="26.45" customHeight="1">
      <c r="A372" s="312"/>
      <c r="B372" s="312"/>
      <c r="C372" s="18" t="s">
        <v>5222</v>
      </c>
      <c r="D372" s="78" t="s">
        <v>5177</v>
      </c>
      <c r="E372" s="258"/>
      <c r="F372" s="35">
        <v>225</v>
      </c>
      <c r="G372" s="35">
        <v>162</v>
      </c>
      <c r="H372" s="206">
        <f t="shared" si="85"/>
        <v>387</v>
      </c>
      <c r="I372" s="315"/>
      <c r="J372" s="315"/>
      <c r="K372" s="321"/>
    </row>
    <row r="373" spans="1:11" s="17" customFormat="1" ht="26.45" customHeight="1">
      <c r="A373" s="313"/>
      <c r="B373" s="313"/>
      <c r="C373" s="18" t="s">
        <v>5222</v>
      </c>
      <c r="D373" s="78" t="s">
        <v>5178</v>
      </c>
      <c r="E373" s="258"/>
      <c r="F373" s="35">
        <v>73</v>
      </c>
      <c r="G373" s="35">
        <v>50</v>
      </c>
      <c r="H373" s="206">
        <f t="shared" si="85"/>
        <v>123</v>
      </c>
      <c r="I373" s="316"/>
      <c r="J373" s="316"/>
      <c r="K373" s="322"/>
    </row>
    <row r="374" spans="1:11" s="17" customFormat="1" ht="26.45" customHeight="1">
      <c r="A374" s="14"/>
      <c r="B374" s="208"/>
      <c r="C374" s="18"/>
      <c r="D374" s="78"/>
      <c r="E374" s="258" t="s">
        <v>5507</v>
      </c>
      <c r="F374" s="40">
        <f>SUM(F369:F373)</f>
        <v>1229</v>
      </c>
      <c r="G374" s="40">
        <f t="shared" ref="G374:K374" si="105">SUM(G369:G373)</f>
        <v>887</v>
      </c>
      <c r="H374" s="40">
        <f t="shared" si="105"/>
        <v>2116</v>
      </c>
      <c r="I374" s="40">
        <f t="shared" si="105"/>
        <v>2</v>
      </c>
      <c r="J374" s="40">
        <f t="shared" si="105"/>
        <v>2</v>
      </c>
      <c r="K374" s="40">
        <f t="shared" si="105"/>
        <v>4</v>
      </c>
    </row>
    <row r="375" spans="1:11" s="17" customFormat="1" ht="26.45" customHeight="1">
      <c r="A375" s="314">
        <v>74</v>
      </c>
      <c r="B375" s="314"/>
      <c r="C375" s="18" t="s">
        <v>5222</v>
      </c>
      <c r="D375" s="78" t="s">
        <v>5179</v>
      </c>
      <c r="E375" s="258"/>
      <c r="F375" s="35">
        <v>295</v>
      </c>
      <c r="G375" s="35">
        <v>211</v>
      </c>
      <c r="H375" s="206">
        <f t="shared" si="85"/>
        <v>506</v>
      </c>
      <c r="I375" s="314">
        <v>2</v>
      </c>
      <c r="J375" s="314">
        <v>2</v>
      </c>
      <c r="K375" s="320">
        <f>SUM(I375:J375)</f>
        <v>4</v>
      </c>
    </row>
    <row r="376" spans="1:11" s="17" customFormat="1" ht="26.45" customHeight="1">
      <c r="A376" s="315"/>
      <c r="B376" s="315"/>
      <c r="C376" s="18" t="s">
        <v>5222</v>
      </c>
      <c r="D376" s="78" t="s">
        <v>5180</v>
      </c>
      <c r="E376" s="258"/>
      <c r="F376" s="35">
        <v>184</v>
      </c>
      <c r="G376" s="35">
        <v>128</v>
      </c>
      <c r="H376" s="206">
        <f t="shared" si="85"/>
        <v>312</v>
      </c>
      <c r="I376" s="315"/>
      <c r="J376" s="315"/>
      <c r="K376" s="321"/>
    </row>
    <row r="377" spans="1:11" s="17" customFormat="1" ht="26.45" customHeight="1">
      <c r="A377" s="315"/>
      <c r="B377" s="315"/>
      <c r="C377" s="18" t="s">
        <v>5222</v>
      </c>
      <c r="D377" s="78" t="s">
        <v>5181</v>
      </c>
      <c r="E377" s="258"/>
      <c r="F377" s="35">
        <v>166</v>
      </c>
      <c r="G377" s="35">
        <v>101</v>
      </c>
      <c r="H377" s="206">
        <f t="shared" si="85"/>
        <v>267</v>
      </c>
      <c r="I377" s="315"/>
      <c r="J377" s="315"/>
      <c r="K377" s="321"/>
    </row>
    <row r="378" spans="1:11" s="17" customFormat="1" ht="26.45" customHeight="1">
      <c r="A378" s="316"/>
      <c r="B378" s="316"/>
      <c r="C378" s="18" t="s">
        <v>5222</v>
      </c>
      <c r="D378" s="78" t="s">
        <v>5182</v>
      </c>
      <c r="E378" s="258"/>
      <c r="F378" s="35">
        <v>344</v>
      </c>
      <c r="G378" s="35">
        <v>250</v>
      </c>
      <c r="H378" s="206">
        <f t="shared" si="85"/>
        <v>594</v>
      </c>
      <c r="I378" s="316"/>
      <c r="J378" s="316"/>
      <c r="K378" s="322"/>
    </row>
    <row r="379" spans="1:11" s="17" customFormat="1" ht="50.45" customHeight="1">
      <c r="A379" s="14"/>
      <c r="B379" s="208"/>
      <c r="C379" s="18"/>
      <c r="D379" s="78"/>
      <c r="E379" s="258" t="s">
        <v>5507</v>
      </c>
      <c r="F379" s="40">
        <f>SUM(F375:F378)</f>
        <v>989</v>
      </c>
      <c r="G379" s="40">
        <f t="shared" ref="G379:K379" si="106">SUM(G375:G378)</f>
        <v>690</v>
      </c>
      <c r="H379" s="40">
        <f t="shared" si="106"/>
        <v>1679</v>
      </c>
      <c r="I379" s="40">
        <f t="shared" si="106"/>
        <v>2</v>
      </c>
      <c r="J379" s="40">
        <f t="shared" si="106"/>
        <v>2</v>
      </c>
      <c r="K379" s="40">
        <f t="shared" si="106"/>
        <v>4</v>
      </c>
    </row>
    <row r="380" spans="1:11" s="17" customFormat="1" ht="26.45" customHeight="1">
      <c r="A380" s="314">
        <v>75</v>
      </c>
      <c r="B380" s="314"/>
      <c r="C380" s="18" t="s">
        <v>5222</v>
      </c>
      <c r="D380" s="78" t="s">
        <v>5183</v>
      </c>
      <c r="E380" s="258"/>
      <c r="F380" s="35">
        <v>167</v>
      </c>
      <c r="G380" s="35">
        <v>114</v>
      </c>
      <c r="H380" s="206">
        <f t="shared" ref="H380:H421" si="107">SUM(F380:G380)</f>
        <v>281</v>
      </c>
      <c r="I380" s="314">
        <v>2</v>
      </c>
      <c r="J380" s="314">
        <v>2</v>
      </c>
      <c r="K380" s="320">
        <f>SUM(I380:J380)</f>
        <v>4</v>
      </c>
    </row>
    <row r="381" spans="1:11" s="17" customFormat="1" ht="26.45" customHeight="1">
      <c r="A381" s="315"/>
      <c r="B381" s="315"/>
      <c r="C381" s="18" t="s">
        <v>5222</v>
      </c>
      <c r="D381" s="78" t="s">
        <v>5184</v>
      </c>
      <c r="E381" s="258"/>
      <c r="F381" s="35">
        <v>630</v>
      </c>
      <c r="G381" s="35">
        <v>453</v>
      </c>
      <c r="H381" s="206">
        <f t="shared" si="107"/>
        <v>1083</v>
      </c>
      <c r="I381" s="315"/>
      <c r="J381" s="315"/>
      <c r="K381" s="321"/>
    </row>
    <row r="382" spans="1:11" s="17" customFormat="1" ht="26.45" customHeight="1">
      <c r="A382" s="316"/>
      <c r="B382" s="316"/>
      <c r="C382" s="18" t="s">
        <v>5222</v>
      </c>
      <c r="D382" s="78" t="s">
        <v>5185</v>
      </c>
      <c r="E382" s="258"/>
      <c r="F382" s="35">
        <v>54</v>
      </c>
      <c r="G382" s="35">
        <v>40</v>
      </c>
      <c r="H382" s="206">
        <f t="shared" si="107"/>
        <v>94</v>
      </c>
      <c r="I382" s="316"/>
      <c r="J382" s="316"/>
      <c r="K382" s="322"/>
    </row>
    <row r="383" spans="1:11" s="17" customFormat="1" ht="26.45" customHeight="1">
      <c r="A383" s="14"/>
      <c r="B383" s="208"/>
      <c r="C383" s="18"/>
      <c r="D383" s="78"/>
      <c r="E383" s="258" t="s">
        <v>5507</v>
      </c>
      <c r="F383" s="40">
        <f>SUM(F380:F382)</f>
        <v>851</v>
      </c>
      <c r="G383" s="40">
        <f t="shared" ref="G383:K383" si="108">SUM(G380:G382)</f>
        <v>607</v>
      </c>
      <c r="H383" s="40">
        <f t="shared" si="108"/>
        <v>1458</v>
      </c>
      <c r="I383" s="40">
        <f t="shared" si="108"/>
        <v>2</v>
      </c>
      <c r="J383" s="40">
        <f t="shared" si="108"/>
        <v>2</v>
      </c>
      <c r="K383" s="40">
        <f t="shared" si="108"/>
        <v>4</v>
      </c>
    </row>
    <row r="384" spans="1:11" s="17" customFormat="1" ht="26.45" customHeight="1">
      <c r="A384" s="314">
        <v>76</v>
      </c>
      <c r="B384" s="314"/>
      <c r="C384" s="18" t="s">
        <v>5222</v>
      </c>
      <c r="D384" s="78" t="s">
        <v>5186</v>
      </c>
      <c r="E384" s="258"/>
      <c r="F384" s="35">
        <v>180</v>
      </c>
      <c r="G384" s="35">
        <v>136</v>
      </c>
      <c r="H384" s="206">
        <f t="shared" si="107"/>
        <v>316</v>
      </c>
      <c r="I384" s="314">
        <v>2</v>
      </c>
      <c r="J384" s="314">
        <v>2</v>
      </c>
      <c r="K384" s="320">
        <f t="shared" ref="K384" si="109">SUM(I384:J389)</f>
        <v>4</v>
      </c>
    </row>
    <row r="385" spans="1:11" s="17" customFormat="1" ht="26.45" customHeight="1">
      <c r="A385" s="315"/>
      <c r="B385" s="315"/>
      <c r="C385" s="18" t="s">
        <v>5222</v>
      </c>
      <c r="D385" s="78" t="s">
        <v>5187</v>
      </c>
      <c r="E385" s="258"/>
      <c r="F385" s="35">
        <v>205</v>
      </c>
      <c r="G385" s="35">
        <v>136</v>
      </c>
      <c r="H385" s="206">
        <f t="shared" si="107"/>
        <v>341</v>
      </c>
      <c r="I385" s="315"/>
      <c r="J385" s="315"/>
      <c r="K385" s="321"/>
    </row>
    <row r="386" spans="1:11" s="17" customFormat="1" ht="26.45" customHeight="1">
      <c r="A386" s="315"/>
      <c r="B386" s="315"/>
      <c r="C386" s="18" t="s">
        <v>5222</v>
      </c>
      <c r="D386" s="78" t="s">
        <v>5188</v>
      </c>
      <c r="E386" s="258"/>
      <c r="F386" s="35">
        <v>317</v>
      </c>
      <c r="G386" s="35">
        <v>227</v>
      </c>
      <c r="H386" s="206">
        <f t="shared" si="107"/>
        <v>544</v>
      </c>
      <c r="I386" s="315"/>
      <c r="J386" s="315"/>
      <c r="K386" s="321"/>
    </row>
    <row r="387" spans="1:11" s="17" customFormat="1" ht="26.45" customHeight="1">
      <c r="A387" s="315"/>
      <c r="B387" s="315"/>
      <c r="C387" s="18" t="s">
        <v>5222</v>
      </c>
      <c r="D387" s="78" t="s">
        <v>5189</v>
      </c>
      <c r="E387" s="258"/>
      <c r="F387" s="35">
        <v>175</v>
      </c>
      <c r="G387" s="35">
        <v>126</v>
      </c>
      <c r="H387" s="206">
        <f t="shared" si="107"/>
        <v>301</v>
      </c>
      <c r="I387" s="315"/>
      <c r="J387" s="315"/>
      <c r="K387" s="321"/>
    </row>
    <row r="388" spans="1:11" s="17" customFormat="1" ht="26.45" customHeight="1">
      <c r="A388" s="315"/>
      <c r="B388" s="315"/>
      <c r="C388" s="18" t="s">
        <v>5222</v>
      </c>
      <c r="D388" s="78" t="s">
        <v>5190</v>
      </c>
      <c r="E388" s="258"/>
      <c r="F388" s="35">
        <v>142</v>
      </c>
      <c r="G388" s="35">
        <v>104</v>
      </c>
      <c r="H388" s="206">
        <f t="shared" si="107"/>
        <v>246</v>
      </c>
      <c r="I388" s="315"/>
      <c r="J388" s="315"/>
      <c r="K388" s="321"/>
    </row>
    <row r="389" spans="1:11" s="17" customFormat="1" ht="26.45" customHeight="1">
      <c r="A389" s="316"/>
      <c r="B389" s="316"/>
      <c r="C389" s="18" t="s">
        <v>5222</v>
      </c>
      <c r="D389" s="78" t="s">
        <v>5191</v>
      </c>
      <c r="E389" s="258"/>
      <c r="F389" s="35">
        <v>56</v>
      </c>
      <c r="G389" s="35">
        <v>35</v>
      </c>
      <c r="H389" s="206">
        <f t="shared" si="107"/>
        <v>91</v>
      </c>
      <c r="I389" s="316"/>
      <c r="J389" s="316"/>
      <c r="K389" s="322"/>
    </row>
    <row r="390" spans="1:11" s="17" customFormat="1" ht="26.45" customHeight="1">
      <c r="A390" s="14"/>
      <c r="B390" s="208"/>
      <c r="C390" s="18"/>
      <c r="D390" s="78"/>
      <c r="E390" s="258" t="s">
        <v>5507</v>
      </c>
      <c r="F390" s="40">
        <f>SUM(F384:F389)</f>
        <v>1075</v>
      </c>
      <c r="G390" s="40">
        <f t="shared" ref="G390:K390" si="110">SUM(G384:G389)</f>
        <v>764</v>
      </c>
      <c r="H390" s="40">
        <f t="shared" si="110"/>
        <v>1839</v>
      </c>
      <c r="I390" s="40">
        <f t="shared" si="110"/>
        <v>2</v>
      </c>
      <c r="J390" s="40">
        <f t="shared" si="110"/>
        <v>2</v>
      </c>
      <c r="K390" s="40">
        <f t="shared" si="110"/>
        <v>4</v>
      </c>
    </row>
    <row r="391" spans="1:11" s="17" customFormat="1" ht="26.45" customHeight="1">
      <c r="A391" s="314">
        <v>77</v>
      </c>
      <c r="B391" s="314"/>
      <c r="C391" s="18" t="s">
        <v>5223</v>
      </c>
      <c r="D391" s="78" t="s">
        <v>5192</v>
      </c>
      <c r="E391" s="258"/>
      <c r="F391" s="35">
        <v>202</v>
      </c>
      <c r="G391" s="35">
        <v>115</v>
      </c>
      <c r="H391" s="206">
        <f t="shared" si="107"/>
        <v>317</v>
      </c>
      <c r="I391" s="314">
        <v>2</v>
      </c>
      <c r="J391" s="314">
        <v>2</v>
      </c>
      <c r="K391" s="320">
        <f t="shared" ref="K391" si="111">SUM(I391:J395)</f>
        <v>4</v>
      </c>
    </row>
    <row r="392" spans="1:11" s="17" customFormat="1" ht="26.45" customHeight="1">
      <c r="A392" s="315"/>
      <c r="B392" s="315"/>
      <c r="C392" s="18" t="s">
        <v>5223</v>
      </c>
      <c r="D392" s="78" t="s">
        <v>5193</v>
      </c>
      <c r="E392" s="258"/>
      <c r="F392" s="35">
        <v>230</v>
      </c>
      <c r="G392" s="35">
        <v>156</v>
      </c>
      <c r="H392" s="206">
        <f t="shared" si="107"/>
        <v>386</v>
      </c>
      <c r="I392" s="315"/>
      <c r="J392" s="315"/>
      <c r="K392" s="321"/>
    </row>
    <row r="393" spans="1:11" s="17" customFormat="1" ht="26.45" customHeight="1">
      <c r="A393" s="315"/>
      <c r="B393" s="315"/>
      <c r="C393" s="18" t="s">
        <v>5223</v>
      </c>
      <c r="D393" s="78" t="s">
        <v>5194</v>
      </c>
      <c r="E393" s="258"/>
      <c r="F393" s="35">
        <v>311</v>
      </c>
      <c r="G393" s="35">
        <v>234</v>
      </c>
      <c r="H393" s="206">
        <f t="shared" si="107"/>
        <v>545</v>
      </c>
      <c r="I393" s="315"/>
      <c r="J393" s="315"/>
      <c r="K393" s="321"/>
    </row>
    <row r="394" spans="1:11" s="17" customFormat="1" ht="26.45" customHeight="1">
      <c r="A394" s="315"/>
      <c r="B394" s="315"/>
      <c r="C394" s="18" t="s">
        <v>5223</v>
      </c>
      <c r="D394" s="78" t="s">
        <v>5195</v>
      </c>
      <c r="E394" s="258"/>
      <c r="F394" s="35">
        <v>514</v>
      </c>
      <c r="G394" s="35">
        <v>403</v>
      </c>
      <c r="H394" s="206">
        <f t="shared" si="107"/>
        <v>917</v>
      </c>
      <c r="I394" s="315"/>
      <c r="J394" s="315"/>
      <c r="K394" s="321"/>
    </row>
    <row r="395" spans="1:11" s="17" customFormat="1" ht="26.45" customHeight="1">
      <c r="A395" s="316"/>
      <c r="B395" s="316"/>
      <c r="C395" s="18" t="s">
        <v>5223</v>
      </c>
      <c r="D395" s="78" t="s">
        <v>5196</v>
      </c>
      <c r="E395" s="258"/>
      <c r="F395" s="35">
        <v>195</v>
      </c>
      <c r="G395" s="35">
        <v>153</v>
      </c>
      <c r="H395" s="206">
        <f t="shared" si="107"/>
        <v>348</v>
      </c>
      <c r="I395" s="316"/>
      <c r="J395" s="316"/>
      <c r="K395" s="322"/>
    </row>
    <row r="396" spans="1:11" s="17" customFormat="1" ht="52.9" customHeight="1">
      <c r="A396" s="14"/>
      <c r="B396" s="208"/>
      <c r="C396" s="18"/>
      <c r="D396" s="78"/>
      <c r="E396" s="258" t="s">
        <v>5507</v>
      </c>
      <c r="F396" s="40">
        <f>SUM(F391:F395)</f>
        <v>1452</v>
      </c>
      <c r="G396" s="40">
        <f t="shared" ref="G396:K396" si="112">SUM(G391:G395)</f>
        <v>1061</v>
      </c>
      <c r="H396" s="40">
        <f t="shared" si="112"/>
        <v>2513</v>
      </c>
      <c r="I396" s="40">
        <f t="shared" si="112"/>
        <v>2</v>
      </c>
      <c r="J396" s="40">
        <f t="shared" si="112"/>
        <v>2</v>
      </c>
      <c r="K396" s="40">
        <f t="shared" si="112"/>
        <v>4</v>
      </c>
    </row>
    <row r="397" spans="1:11" s="17" customFormat="1" ht="26.45" customHeight="1">
      <c r="A397" s="314">
        <v>78</v>
      </c>
      <c r="B397" s="314"/>
      <c r="C397" s="18" t="s">
        <v>5223</v>
      </c>
      <c r="D397" s="78" t="s">
        <v>5197</v>
      </c>
      <c r="E397" s="258"/>
      <c r="F397" s="35">
        <v>166</v>
      </c>
      <c r="G397" s="35">
        <v>108</v>
      </c>
      <c r="H397" s="206">
        <f t="shared" si="107"/>
        <v>274</v>
      </c>
      <c r="I397" s="314">
        <v>2</v>
      </c>
      <c r="J397" s="314">
        <v>2</v>
      </c>
      <c r="K397" s="320">
        <f t="shared" ref="K397" si="113">SUM(I397:J401)</f>
        <v>4</v>
      </c>
    </row>
    <row r="398" spans="1:11" s="17" customFormat="1" ht="26.45" customHeight="1">
      <c r="A398" s="315"/>
      <c r="B398" s="315"/>
      <c r="C398" s="18" t="s">
        <v>5223</v>
      </c>
      <c r="D398" s="78" t="s">
        <v>5198</v>
      </c>
      <c r="E398" s="258"/>
      <c r="F398" s="35">
        <v>210</v>
      </c>
      <c r="G398" s="35">
        <v>142</v>
      </c>
      <c r="H398" s="206">
        <f t="shared" si="107"/>
        <v>352</v>
      </c>
      <c r="I398" s="315"/>
      <c r="J398" s="315"/>
      <c r="K398" s="321"/>
    </row>
    <row r="399" spans="1:11" s="17" customFormat="1" ht="26.45" customHeight="1">
      <c r="A399" s="315"/>
      <c r="B399" s="315"/>
      <c r="C399" s="18" t="s">
        <v>5223</v>
      </c>
      <c r="D399" s="78" t="s">
        <v>5199</v>
      </c>
      <c r="E399" s="258"/>
      <c r="F399" s="35">
        <v>112</v>
      </c>
      <c r="G399" s="35">
        <v>73</v>
      </c>
      <c r="H399" s="206">
        <f t="shared" si="107"/>
        <v>185</v>
      </c>
      <c r="I399" s="315"/>
      <c r="J399" s="315"/>
      <c r="K399" s="321"/>
    </row>
    <row r="400" spans="1:11" s="17" customFormat="1" ht="26.45" customHeight="1">
      <c r="A400" s="315"/>
      <c r="B400" s="315"/>
      <c r="C400" s="18" t="s">
        <v>5223</v>
      </c>
      <c r="D400" s="78" t="s">
        <v>5200</v>
      </c>
      <c r="E400" s="258"/>
      <c r="F400" s="35">
        <v>94</v>
      </c>
      <c r="G400" s="35">
        <v>53</v>
      </c>
      <c r="H400" s="206">
        <f t="shared" si="107"/>
        <v>147</v>
      </c>
      <c r="I400" s="315"/>
      <c r="J400" s="315"/>
      <c r="K400" s="321"/>
    </row>
    <row r="401" spans="1:11" s="17" customFormat="1" ht="26.45" customHeight="1">
      <c r="A401" s="316"/>
      <c r="B401" s="316"/>
      <c r="C401" s="18" t="s">
        <v>5223</v>
      </c>
      <c r="D401" s="78" t="s">
        <v>5201</v>
      </c>
      <c r="E401" s="258"/>
      <c r="F401" s="35">
        <v>185</v>
      </c>
      <c r="G401" s="35">
        <v>119</v>
      </c>
      <c r="H401" s="206">
        <f t="shared" si="107"/>
        <v>304</v>
      </c>
      <c r="I401" s="316"/>
      <c r="J401" s="316"/>
      <c r="K401" s="322"/>
    </row>
    <row r="402" spans="1:11" s="17" customFormat="1" ht="26.45" customHeight="1">
      <c r="A402" s="14"/>
      <c r="B402" s="208"/>
      <c r="C402" s="18"/>
      <c r="D402" s="78"/>
      <c r="E402" s="258" t="s">
        <v>5507</v>
      </c>
      <c r="F402" s="40">
        <f>SUM(F397:F401)</f>
        <v>767</v>
      </c>
      <c r="G402" s="40">
        <f t="shared" ref="G402:K402" si="114">SUM(G397:G401)</f>
        <v>495</v>
      </c>
      <c r="H402" s="40">
        <f t="shared" si="114"/>
        <v>1262</v>
      </c>
      <c r="I402" s="40">
        <f t="shared" si="114"/>
        <v>2</v>
      </c>
      <c r="J402" s="40">
        <f t="shared" si="114"/>
        <v>2</v>
      </c>
      <c r="K402" s="40">
        <f t="shared" si="114"/>
        <v>4</v>
      </c>
    </row>
    <row r="403" spans="1:11" s="17" customFormat="1" ht="26.45" customHeight="1">
      <c r="A403" s="314">
        <v>79</v>
      </c>
      <c r="B403" s="314"/>
      <c r="C403" s="18" t="s">
        <v>5223</v>
      </c>
      <c r="D403" s="78" t="s">
        <v>5202</v>
      </c>
      <c r="E403" s="258"/>
      <c r="F403" s="35">
        <v>195</v>
      </c>
      <c r="G403" s="35">
        <v>129</v>
      </c>
      <c r="H403" s="206">
        <f t="shared" si="107"/>
        <v>324</v>
      </c>
      <c r="I403" s="314">
        <v>2</v>
      </c>
      <c r="J403" s="314">
        <v>2</v>
      </c>
      <c r="K403" s="320">
        <f t="shared" ref="K403" si="115">SUM(I403:J407)</f>
        <v>4</v>
      </c>
    </row>
    <row r="404" spans="1:11" s="17" customFormat="1" ht="26.45" customHeight="1">
      <c r="A404" s="315"/>
      <c r="B404" s="315"/>
      <c r="C404" s="18" t="s">
        <v>5223</v>
      </c>
      <c r="D404" s="78" t="s">
        <v>5203</v>
      </c>
      <c r="E404" s="258"/>
      <c r="F404" s="35">
        <v>128</v>
      </c>
      <c r="G404" s="35">
        <v>101</v>
      </c>
      <c r="H404" s="206">
        <f t="shared" si="107"/>
        <v>229</v>
      </c>
      <c r="I404" s="315"/>
      <c r="J404" s="315"/>
      <c r="K404" s="321"/>
    </row>
    <row r="405" spans="1:11" s="17" customFormat="1" ht="26.45" customHeight="1">
      <c r="A405" s="315"/>
      <c r="B405" s="315"/>
      <c r="C405" s="18" t="s">
        <v>5223</v>
      </c>
      <c r="D405" s="78" t="s">
        <v>5204</v>
      </c>
      <c r="E405" s="258"/>
      <c r="F405" s="35">
        <v>153</v>
      </c>
      <c r="G405" s="35">
        <v>111</v>
      </c>
      <c r="H405" s="206">
        <f t="shared" si="107"/>
        <v>264</v>
      </c>
      <c r="I405" s="315"/>
      <c r="J405" s="315"/>
      <c r="K405" s="321"/>
    </row>
    <row r="406" spans="1:11" s="17" customFormat="1" ht="26.45" customHeight="1">
      <c r="A406" s="315"/>
      <c r="B406" s="315"/>
      <c r="C406" s="18" t="s">
        <v>5223</v>
      </c>
      <c r="D406" s="78" t="s">
        <v>5205</v>
      </c>
      <c r="E406" s="258"/>
      <c r="F406" s="35">
        <v>176</v>
      </c>
      <c r="G406" s="35">
        <v>111</v>
      </c>
      <c r="H406" s="206">
        <f t="shared" si="107"/>
        <v>287</v>
      </c>
      <c r="I406" s="315"/>
      <c r="J406" s="315"/>
      <c r="K406" s="321"/>
    </row>
    <row r="407" spans="1:11" s="17" customFormat="1" ht="26.45" customHeight="1">
      <c r="A407" s="316"/>
      <c r="B407" s="316"/>
      <c r="C407" s="18" t="s">
        <v>5223</v>
      </c>
      <c r="D407" s="78" t="s">
        <v>5206</v>
      </c>
      <c r="E407" s="258"/>
      <c r="F407" s="35">
        <v>51</v>
      </c>
      <c r="G407" s="35">
        <v>25</v>
      </c>
      <c r="H407" s="206">
        <f t="shared" si="107"/>
        <v>76</v>
      </c>
      <c r="I407" s="316"/>
      <c r="J407" s="316"/>
      <c r="K407" s="322"/>
    </row>
    <row r="408" spans="1:11" s="17" customFormat="1" ht="26.45" customHeight="1">
      <c r="A408" s="14"/>
      <c r="B408" s="208"/>
      <c r="C408" s="18"/>
      <c r="D408" s="78"/>
      <c r="E408" s="258" t="s">
        <v>5507</v>
      </c>
      <c r="F408" s="40">
        <f>SUM(F403:F407)</f>
        <v>703</v>
      </c>
      <c r="G408" s="40">
        <f t="shared" ref="G408:K408" si="116">SUM(G403:G407)</f>
        <v>477</v>
      </c>
      <c r="H408" s="40">
        <f t="shared" si="116"/>
        <v>1180</v>
      </c>
      <c r="I408" s="40">
        <f t="shared" si="116"/>
        <v>2</v>
      </c>
      <c r="J408" s="40">
        <f t="shared" si="116"/>
        <v>2</v>
      </c>
      <c r="K408" s="40">
        <f t="shared" si="116"/>
        <v>4</v>
      </c>
    </row>
    <row r="409" spans="1:11" s="17" customFormat="1" ht="26.45" customHeight="1">
      <c r="A409" s="314">
        <v>80</v>
      </c>
      <c r="B409" s="314"/>
      <c r="C409" s="18" t="s">
        <v>5224</v>
      </c>
      <c r="D409" s="78" t="s">
        <v>5207</v>
      </c>
      <c r="E409" s="258"/>
      <c r="F409" s="35">
        <v>134</v>
      </c>
      <c r="G409" s="35">
        <v>93</v>
      </c>
      <c r="H409" s="206">
        <f t="shared" si="107"/>
        <v>227</v>
      </c>
      <c r="I409" s="314">
        <v>2</v>
      </c>
      <c r="J409" s="314">
        <v>2</v>
      </c>
      <c r="K409" s="320">
        <f t="shared" ref="K409" si="117">SUM(I409:J413)</f>
        <v>4</v>
      </c>
    </row>
    <row r="410" spans="1:11" s="17" customFormat="1" ht="26.45" customHeight="1">
      <c r="A410" s="315"/>
      <c r="B410" s="315"/>
      <c r="C410" s="18" t="s">
        <v>5224</v>
      </c>
      <c r="D410" s="78" t="s">
        <v>5208</v>
      </c>
      <c r="E410" s="258"/>
      <c r="F410" s="35">
        <v>55</v>
      </c>
      <c r="G410" s="35">
        <v>43</v>
      </c>
      <c r="H410" s="206">
        <f t="shared" si="107"/>
        <v>98</v>
      </c>
      <c r="I410" s="315"/>
      <c r="J410" s="315"/>
      <c r="K410" s="321"/>
    </row>
    <row r="411" spans="1:11" s="17" customFormat="1" ht="26.45" customHeight="1">
      <c r="A411" s="315"/>
      <c r="B411" s="315"/>
      <c r="C411" s="18" t="s">
        <v>5224</v>
      </c>
      <c r="D411" s="78" t="s">
        <v>5209</v>
      </c>
      <c r="E411" s="258"/>
      <c r="F411" s="35">
        <v>135</v>
      </c>
      <c r="G411" s="35">
        <v>101</v>
      </c>
      <c r="H411" s="206">
        <f t="shared" si="107"/>
        <v>236</v>
      </c>
      <c r="I411" s="315"/>
      <c r="J411" s="315"/>
      <c r="K411" s="321"/>
    </row>
    <row r="412" spans="1:11" s="17" customFormat="1" ht="26.45" customHeight="1">
      <c r="A412" s="315"/>
      <c r="B412" s="315"/>
      <c r="C412" s="18" t="s">
        <v>5224</v>
      </c>
      <c r="D412" s="78" t="s">
        <v>5210</v>
      </c>
      <c r="E412" s="258"/>
      <c r="F412" s="35">
        <v>72</v>
      </c>
      <c r="G412" s="35">
        <v>37</v>
      </c>
      <c r="H412" s="206">
        <f t="shared" si="107"/>
        <v>109</v>
      </c>
      <c r="I412" s="315"/>
      <c r="J412" s="315"/>
      <c r="K412" s="321"/>
    </row>
    <row r="413" spans="1:11" s="17" customFormat="1" ht="26.45" customHeight="1">
      <c r="A413" s="316"/>
      <c r="B413" s="316"/>
      <c r="C413" s="18" t="s">
        <v>5224</v>
      </c>
      <c r="D413" s="78" t="s">
        <v>5211</v>
      </c>
      <c r="E413" s="258"/>
      <c r="F413" s="35">
        <v>419</v>
      </c>
      <c r="G413" s="35">
        <v>288</v>
      </c>
      <c r="H413" s="206">
        <f t="shared" si="107"/>
        <v>707</v>
      </c>
      <c r="I413" s="316"/>
      <c r="J413" s="316"/>
      <c r="K413" s="322"/>
    </row>
    <row r="414" spans="1:11" s="17" customFormat="1" ht="26.45" customHeight="1">
      <c r="A414" s="14"/>
      <c r="B414" s="208"/>
      <c r="C414" s="18"/>
      <c r="D414" s="78"/>
      <c r="E414" s="258" t="s">
        <v>5507</v>
      </c>
      <c r="F414" s="40">
        <f>SUM(F409:F413)</f>
        <v>815</v>
      </c>
      <c r="G414" s="40">
        <f t="shared" ref="G414:K414" si="118">SUM(G409:G413)</f>
        <v>562</v>
      </c>
      <c r="H414" s="40">
        <f t="shared" si="118"/>
        <v>1377</v>
      </c>
      <c r="I414" s="40">
        <f t="shared" si="118"/>
        <v>2</v>
      </c>
      <c r="J414" s="40">
        <f t="shared" si="118"/>
        <v>2</v>
      </c>
      <c r="K414" s="40">
        <f t="shared" si="118"/>
        <v>4</v>
      </c>
    </row>
    <row r="415" spans="1:11" s="17" customFormat="1" ht="24" customHeight="1">
      <c r="A415" s="314">
        <v>81</v>
      </c>
      <c r="B415" s="324" t="s">
        <v>5547</v>
      </c>
      <c r="C415" s="10" t="s">
        <v>960</v>
      </c>
      <c r="D415" s="68" t="s">
        <v>959</v>
      </c>
      <c r="E415" s="258"/>
      <c r="F415" s="35">
        <v>202</v>
      </c>
      <c r="G415" s="35">
        <v>180</v>
      </c>
      <c r="H415" s="206">
        <f t="shared" si="107"/>
        <v>382</v>
      </c>
      <c r="I415" s="314">
        <v>2</v>
      </c>
      <c r="J415" s="314">
        <v>2</v>
      </c>
      <c r="K415" s="320">
        <f>SUM(I415:J415)</f>
        <v>4</v>
      </c>
    </row>
    <row r="416" spans="1:11" s="17" customFormat="1" ht="24" customHeight="1">
      <c r="A416" s="315"/>
      <c r="B416" s="325"/>
      <c r="C416" s="10" t="s">
        <v>960</v>
      </c>
      <c r="D416" s="68" t="s">
        <v>961</v>
      </c>
      <c r="E416" s="258"/>
      <c r="F416" s="35">
        <v>69</v>
      </c>
      <c r="G416" s="35">
        <v>69</v>
      </c>
      <c r="H416" s="206">
        <f t="shared" si="107"/>
        <v>138</v>
      </c>
      <c r="I416" s="315"/>
      <c r="J416" s="315"/>
      <c r="K416" s="321"/>
    </row>
    <row r="417" spans="1:11" s="17" customFormat="1" ht="24" customHeight="1">
      <c r="A417" s="315"/>
      <c r="B417" s="325"/>
      <c r="C417" s="10" t="s">
        <v>963</v>
      </c>
      <c r="D417" s="68" t="s">
        <v>962</v>
      </c>
      <c r="E417" s="258"/>
      <c r="F417" s="35">
        <v>189</v>
      </c>
      <c r="G417" s="35">
        <v>151</v>
      </c>
      <c r="H417" s="206">
        <f t="shared" si="107"/>
        <v>340</v>
      </c>
      <c r="I417" s="315"/>
      <c r="J417" s="315"/>
      <c r="K417" s="321"/>
    </row>
    <row r="418" spans="1:11" s="17" customFormat="1" ht="24" customHeight="1">
      <c r="A418" s="315"/>
      <c r="B418" s="325"/>
      <c r="C418" s="10" t="s">
        <v>963</v>
      </c>
      <c r="D418" s="68" t="s">
        <v>964</v>
      </c>
      <c r="E418" s="258"/>
      <c r="F418" s="35">
        <v>157</v>
      </c>
      <c r="G418" s="35">
        <v>144</v>
      </c>
      <c r="H418" s="206">
        <f t="shared" si="107"/>
        <v>301</v>
      </c>
      <c r="I418" s="315"/>
      <c r="J418" s="315"/>
      <c r="K418" s="321"/>
    </row>
    <row r="419" spans="1:11" s="17" customFormat="1" ht="24" customHeight="1">
      <c r="A419" s="316"/>
      <c r="B419" s="326"/>
      <c r="C419" s="10" t="s">
        <v>963</v>
      </c>
      <c r="D419" s="68" t="s">
        <v>965</v>
      </c>
      <c r="E419" s="258"/>
      <c r="F419" s="35">
        <v>193</v>
      </c>
      <c r="G419" s="35">
        <v>151</v>
      </c>
      <c r="H419" s="206">
        <f t="shared" si="107"/>
        <v>344</v>
      </c>
      <c r="I419" s="316"/>
      <c r="J419" s="316"/>
      <c r="K419" s="322"/>
    </row>
    <row r="420" spans="1:11" s="17" customFormat="1" ht="24" customHeight="1">
      <c r="A420" s="14"/>
      <c r="B420" s="208"/>
      <c r="C420" s="10"/>
      <c r="D420" s="68"/>
      <c r="E420" s="258" t="s">
        <v>5507</v>
      </c>
      <c r="F420" s="40">
        <f>SUM(F415:F419)</f>
        <v>810</v>
      </c>
      <c r="G420" s="40">
        <f t="shared" ref="G420:K420" si="119">SUM(G415:G419)</f>
        <v>695</v>
      </c>
      <c r="H420" s="40">
        <f t="shared" si="119"/>
        <v>1505</v>
      </c>
      <c r="I420" s="40">
        <f t="shared" si="119"/>
        <v>2</v>
      </c>
      <c r="J420" s="40">
        <f t="shared" si="119"/>
        <v>2</v>
      </c>
      <c r="K420" s="40">
        <f t="shared" si="119"/>
        <v>4</v>
      </c>
    </row>
    <row r="421" spans="1:11" s="17" customFormat="1" ht="28.9" customHeight="1">
      <c r="A421" s="308">
        <v>82</v>
      </c>
      <c r="B421" s="310" t="s">
        <v>5547</v>
      </c>
      <c r="C421" s="10" t="s">
        <v>963</v>
      </c>
      <c r="D421" s="68" t="s">
        <v>966</v>
      </c>
      <c r="E421" s="258"/>
      <c r="F421" s="35">
        <v>175</v>
      </c>
      <c r="G421" s="35">
        <v>144</v>
      </c>
      <c r="H421" s="206">
        <f t="shared" si="107"/>
        <v>319</v>
      </c>
      <c r="I421" s="308">
        <v>2</v>
      </c>
      <c r="J421" s="308">
        <v>2</v>
      </c>
      <c r="K421" s="309">
        <f t="shared" ref="K421" si="120">SUM(I421:J425)</f>
        <v>4</v>
      </c>
    </row>
    <row r="422" spans="1:11" s="17" customFormat="1" ht="28.9" customHeight="1">
      <c r="A422" s="308"/>
      <c r="B422" s="310"/>
      <c r="C422" s="10" t="s">
        <v>963</v>
      </c>
      <c r="D422" s="68" t="s">
        <v>967</v>
      </c>
      <c r="E422" s="258"/>
      <c r="F422" s="35">
        <v>210</v>
      </c>
      <c r="G422" s="35">
        <v>177</v>
      </c>
      <c r="H422" s="206">
        <f t="shared" ref="H422:H502" si="121">SUM(F422:G422)</f>
        <v>387</v>
      </c>
      <c r="I422" s="308"/>
      <c r="J422" s="308"/>
      <c r="K422" s="309"/>
    </row>
    <row r="423" spans="1:11" s="17" customFormat="1" ht="28.9" customHeight="1">
      <c r="A423" s="308"/>
      <c r="B423" s="310"/>
      <c r="C423" s="10" t="s">
        <v>963</v>
      </c>
      <c r="D423" s="68" t="s">
        <v>968</v>
      </c>
      <c r="E423" s="258"/>
      <c r="F423" s="35">
        <v>79</v>
      </c>
      <c r="G423" s="35">
        <v>66</v>
      </c>
      <c r="H423" s="206">
        <f t="shared" si="121"/>
        <v>145</v>
      </c>
      <c r="I423" s="308"/>
      <c r="J423" s="308"/>
      <c r="K423" s="309"/>
    </row>
    <row r="424" spans="1:11" s="17" customFormat="1" ht="28.9" customHeight="1">
      <c r="A424" s="308"/>
      <c r="B424" s="310"/>
      <c r="C424" s="10" t="s">
        <v>970</v>
      </c>
      <c r="D424" s="68" t="s">
        <v>969</v>
      </c>
      <c r="E424" s="258"/>
      <c r="F424" s="35">
        <v>217</v>
      </c>
      <c r="G424" s="35">
        <v>216</v>
      </c>
      <c r="H424" s="206">
        <f t="shared" si="121"/>
        <v>433</v>
      </c>
      <c r="I424" s="308"/>
      <c r="J424" s="308"/>
      <c r="K424" s="309"/>
    </row>
    <row r="425" spans="1:11" s="17" customFormat="1" ht="28.9" customHeight="1">
      <c r="A425" s="308"/>
      <c r="B425" s="310"/>
      <c r="C425" s="10" t="s">
        <v>970</v>
      </c>
      <c r="D425" s="68" t="s">
        <v>971</v>
      </c>
      <c r="E425" s="258"/>
      <c r="F425" s="35">
        <v>126</v>
      </c>
      <c r="G425" s="35">
        <v>94</v>
      </c>
      <c r="H425" s="206">
        <f t="shared" si="121"/>
        <v>220</v>
      </c>
      <c r="I425" s="308"/>
      <c r="J425" s="308"/>
      <c r="K425" s="309"/>
    </row>
    <row r="426" spans="1:11" s="17" customFormat="1" ht="37.15" customHeight="1">
      <c r="A426" s="14"/>
      <c r="B426" s="208"/>
      <c r="C426" s="10"/>
      <c r="D426" s="68"/>
      <c r="E426" s="258" t="s">
        <v>5507</v>
      </c>
      <c r="F426" s="40">
        <f>SUM(F421:F425)</f>
        <v>807</v>
      </c>
      <c r="G426" s="40">
        <f t="shared" ref="G426:K426" si="122">SUM(G421:G425)</f>
        <v>697</v>
      </c>
      <c r="H426" s="40">
        <f t="shared" si="122"/>
        <v>1504</v>
      </c>
      <c r="I426" s="40">
        <f t="shared" si="122"/>
        <v>2</v>
      </c>
      <c r="J426" s="40">
        <f t="shared" si="122"/>
        <v>2</v>
      </c>
      <c r="K426" s="40">
        <f t="shared" si="122"/>
        <v>4</v>
      </c>
    </row>
    <row r="427" spans="1:11" s="17" customFormat="1" ht="23.45" customHeight="1">
      <c r="A427" s="308">
        <v>83</v>
      </c>
      <c r="B427" s="310" t="s">
        <v>5547</v>
      </c>
      <c r="C427" s="10" t="s">
        <v>960</v>
      </c>
      <c r="D427" s="68" t="s">
        <v>972</v>
      </c>
      <c r="E427" s="258"/>
      <c r="F427" s="35">
        <v>188</v>
      </c>
      <c r="G427" s="35">
        <v>155</v>
      </c>
      <c r="H427" s="206">
        <f t="shared" si="121"/>
        <v>343</v>
      </c>
      <c r="I427" s="308">
        <v>2</v>
      </c>
      <c r="J427" s="308">
        <v>2</v>
      </c>
      <c r="K427" s="309">
        <f t="shared" ref="K427" si="123">SUM(I427:J431)</f>
        <v>4</v>
      </c>
    </row>
    <row r="428" spans="1:11" s="17" customFormat="1" ht="23.45" customHeight="1">
      <c r="A428" s="308"/>
      <c r="B428" s="310"/>
      <c r="C428" s="10" t="s">
        <v>970</v>
      </c>
      <c r="D428" s="68" t="s">
        <v>973</v>
      </c>
      <c r="E428" s="258"/>
      <c r="F428" s="35">
        <v>128</v>
      </c>
      <c r="G428" s="35">
        <v>116</v>
      </c>
      <c r="H428" s="206">
        <f t="shared" si="121"/>
        <v>244</v>
      </c>
      <c r="I428" s="308"/>
      <c r="J428" s="308"/>
      <c r="K428" s="309"/>
    </row>
    <row r="429" spans="1:11" s="17" customFormat="1" ht="23.45" customHeight="1">
      <c r="A429" s="308"/>
      <c r="B429" s="310"/>
      <c r="C429" s="10" t="s">
        <v>970</v>
      </c>
      <c r="D429" s="68" t="s">
        <v>974</v>
      </c>
      <c r="E429" s="258"/>
      <c r="F429" s="35">
        <v>113</v>
      </c>
      <c r="G429" s="35">
        <v>115</v>
      </c>
      <c r="H429" s="206">
        <f t="shared" si="121"/>
        <v>228</v>
      </c>
      <c r="I429" s="308"/>
      <c r="J429" s="308"/>
      <c r="K429" s="309"/>
    </row>
    <row r="430" spans="1:11" s="17" customFormat="1" ht="23.45" customHeight="1">
      <c r="A430" s="308"/>
      <c r="B430" s="310"/>
      <c r="C430" s="10" t="s">
        <v>976</v>
      </c>
      <c r="D430" s="68" t="s">
        <v>975</v>
      </c>
      <c r="E430" s="258"/>
      <c r="F430" s="35">
        <v>269</v>
      </c>
      <c r="G430" s="35">
        <v>185</v>
      </c>
      <c r="H430" s="206">
        <f t="shared" si="121"/>
        <v>454</v>
      </c>
      <c r="I430" s="308"/>
      <c r="J430" s="308"/>
      <c r="K430" s="309"/>
    </row>
    <row r="431" spans="1:11" s="17" customFormat="1" ht="23.45" customHeight="1">
      <c r="A431" s="308"/>
      <c r="B431" s="310"/>
      <c r="C431" s="10" t="s">
        <v>976</v>
      </c>
      <c r="D431" s="68" t="s">
        <v>977</v>
      </c>
      <c r="E431" s="258"/>
      <c r="F431" s="35">
        <v>134</v>
      </c>
      <c r="G431" s="35">
        <v>79</v>
      </c>
      <c r="H431" s="206">
        <f t="shared" si="121"/>
        <v>213</v>
      </c>
      <c r="I431" s="308"/>
      <c r="J431" s="308"/>
      <c r="K431" s="309"/>
    </row>
    <row r="432" spans="1:11" s="17" customFormat="1" ht="23.45" customHeight="1">
      <c r="A432" s="14"/>
      <c r="B432" s="208"/>
      <c r="C432" s="10"/>
      <c r="D432" s="68"/>
      <c r="E432" s="258" t="s">
        <v>5507</v>
      </c>
      <c r="F432" s="40">
        <f>SUM(F427:F431)</f>
        <v>832</v>
      </c>
      <c r="G432" s="40">
        <f t="shared" ref="G432:K432" si="124">SUM(G427:G431)</f>
        <v>650</v>
      </c>
      <c r="H432" s="40">
        <f t="shared" si="124"/>
        <v>1482</v>
      </c>
      <c r="I432" s="40">
        <f t="shared" si="124"/>
        <v>2</v>
      </c>
      <c r="J432" s="40">
        <f t="shared" si="124"/>
        <v>2</v>
      </c>
      <c r="K432" s="40">
        <f t="shared" si="124"/>
        <v>4</v>
      </c>
    </row>
    <row r="433" spans="1:11" s="17" customFormat="1" ht="23.45" customHeight="1">
      <c r="A433" s="308">
        <v>84</v>
      </c>
      <c r="B433" s="310"/>
      <c r="C433" s="10" t="s">
        <v>960</v>
      </c>
      <c r="D433" s="68" t="s">
        <v>978</v>
      </c>
      <c r="E433" s="258"/>
      <c r="F433" s="35">
        <v>121</v>
      </c>
      <c r="G433" s="35">
        <v>129</v>
      </c>
      <c r="H433" s="206">
        <f t="shared" si="121"/>
        <v>250</v>
      </c>
      <c r="I433" s="308">
        <v>2</v>
      </c>
      <c r="J433" s="308">
        <v>2</v>
      </c>
      <c r="K433" s="309">
        <f t="shared" ref="K433" si="125">SUM(I433:J437)</f>
        <v>4</v>
      </c>
    </row>
    <row r="434" spans="1:11" s="17" customFormat="1" ht="23.45" customHeight="1">
      <c r="A434" s="308"/>
      <c r="B434" s="310"/>
      <c r="C434" s="10" t="s">
        <v>960</v>
      </c>
      <c r="D434" s="68" t="s">
        <v>979</v>
      </c>
      <c r="E434" s="258"/>
      <c r="F434" s="35">
        <v>979</v>
      </c>
      <c r="G434" s="35">
        <v>958</v>
      </c>
      <c r="H434" s="206">
        <f t="shared" si="121"/>
        <v>1937</v>
      </c>
      <c r="I434" s="308"/>
      <c r="J434" s="308"/>
      <c r="K434" s="309"/>
    </row>
    <row r="435" spans="1:11" s="17" customFormat="1" ht="23.45" customHeight="1">
      <c r="A435" s="308"/>
      <c r="B435" s="310"/>
      <c r="C435" s="10" t="s">
        <v>960</v>
      </c>
      <c r="D435" s="68" t="s">
        <v>980</v>
      </c>
      <c r="E435" s="258"/>
      <c r="F435" s="35">
        <v>234</v>
      </c>
      <c r="G435" s="35">
        <v>214</v>
      </c>
      <c r="H435" s="206">
        <f t="shared" si="121"/>
        <v>448</v>
      </c>
      <c r="I435" s="308"/>
      <c r="J435" s="308"/>
      <c r="K435" s="309"/>
    </row>
    <row r="436" spans="1:11" s="17" customFormat="1" ht="23.45" customHeight="1">
      <c r="A436" s="308"/>
      <c r="B436" s="310"/>
      <c r="C436" s="10" t="s">
        <v>960</v>
      </c>
      <c r="D436" s="68" t="s">
        <v>981</v>
      </c>
      <c r="E436" s="258"/>
      <c r="F436" s="35">
        <v>76</v>
      </c>
      <c r="G436" s="35">
        <v>67</v>
      </c>
      <c r="H436" s="206">
        <f t="shared" si="121"/>
        <v>143</v>
      </c>
      <c r="I436" s="308"/>
      <c r="J436" s="308"/>
      <c r="K436" s="309"/>
    </row>
    <row r="437" spans="1:11" s="17" customFormat="1" ht="23.45" customHeight="1">
      <c r="A437" s="308"/>
      <c r="B437" s="310"/>
      <c r="C437" s="10" t="s">
        <v>960</v>
      </c>
      <c r="D437" s="68" t="s">
        <v>982</v>
      </c>
      <c r="E437" s="258"/>
      <c r="F437" s="35">
        <v>120</v>
      </c>
      <c r="G437" s="35">
        <v>106</v>
      </c>
      <c r="H437" s="206">
        <f t="shared" si="121"/>
        <v>226</v>
      </c>
      <c r="I437" s="308"/>
      <c r="J437" s="308"/>
      <c r="K437" s="309"/>
    </row>
    <row r="438" spans="1:11" s="17" customFormat="1" ht="40.15" customHeight="1">
      <c r="A438" s="14"/>
      <c r="B438" s="208"/>
      <c r="C438" s="10"/>
      <c r="D438" s="68"/>
      <c r="E438" s="258" t="s">
        <v>5507</v>
      </c>
      <c r="F438" s="40">
        <f>SUM(F433:F437)</f>
        <v>1530</v>
      </c>
      <c r="G438" s="40">
        <f t="shared" ref="G438:K438" si="126">SUM(G433:G437)</f>
        <v>1474</v>
      </c>
      <c r="H438" s="40">
        <f t="shared" si="126"/>
        <v>3004</v>
      </c>
      <c r="I438" s="40">
        <f t="shared" si="126"/>
        <v>2</v>
      </c>
      <c r="J438" s="40">
        <f t="shared" si="126"/>
        <v>2</v>
      </c>
      <c r="K438" s="40">
        <f t="shared" si="126"/>
        <v>4</v>
      </c>
    </row>
    <row r="439" spans="1:11" s="17" customFormat="1" ht="23.45" customHeight="1">
      <c r="A439" s="308">
        <v>85</v>
      </c>
      <c r="B439" s="310"/>
      <c r="C439" s="10" t="s">
        <v>984</v>
      </c>
      <c r="D439" s="68" t="s">
        <v>983</v>
      </c>
      <c r="E439" s="258"/>
      <c r="F439" s="35">
        <v>406</v>
      </c>
      <c r="G439" s="35">
        <v>370</v>
      </c>
      <c r="H439" s="206">
        <f t="shared" si="121"/>
        <v>776</v>
      </c>
      <c r="I439" s="308">
        <v>2</v>
      </c>
      <c r="J439" s="308">
        <v>2</v>
      </c>
      <c r="K439" s="309">
        <f t="shared" ref="K439" si="127">SUM(I439:J440)</f>
        <v>4</v>
      </c>
    </row>
    <row r="440" spans="1:11" s="17" customFormat="1" ht="23.45" customHeight="1">
      <c r="A440" s="308"/>
      <c r="B440" s="310"/>
      <c r="C440" s="10" t="s">
        <v>984</v>
      </c>
      <c r="D440" s="68" t="s">
        <v>985</v>
      </c>
      <c r="E440" s="258"/>
      <c r="F440" s="35">
        <v>396</v>
      </c>
      <c r="G440" s="35">
        <v>331</v>
      </c>
      <c r="H440" s="206">
        <f t="shared" si="121"/>
        <v>727</v>
      </c>
      <c r="I440" s="308"/>
      <c r="J440" s="308"/>
      <c r="K440" s="309"/>
    </row>
    <row r="441" spans="1:11" s="17" customFormat="1" ht="23.45" customHeight="1">
      <c r="A441" s="14"/>
      <c r="B441" s="208"/>
      <c r="C441" s="10"/>
      <c r="D441" s="68"/>
      <c r="E441" s="258" t="s">
        <v>5507</v>
      </c>
      <c r="F441" s="40">
        <f>SUM(F439:F440)</f>
        <v>802</v>
      </c>
      <c r="G441" s="40">
        <f t="shared" ref="G441:K441" si="128">SUM(G439:G440)</f>
        <v>701</v>
      </c>
      <c r="H441" s="40">
        <f t="shared" si="128"/>
        <v>1503</v>
      </c>
      <c r="I441" s="40">
        <f t="shared" si="128"/>
        <v>2</v>
      </c>
      <c r="J441" s="40">
        <f t="shared" si="128"/>
        <v>2</v>
      </c>
      <c r="K441" s="40">
        <f t="shared" si="128"/>
        <v>4</v>
      </c>
    </row>
    <row r="442" spans="1:11" s="17" customFormat="1" ht="23.45" customHeight="1">
      <c r="A442" s="308">
        <v>86</v>
      </c>
      <c r="B442" s="310"/>
      <c r="C442" s="10" t="s">
        <v>984</v>
      </c>
      <c r="D442" s="68" t="s">
        <v>986</v>
      </c>
      <c r="E442" s="258"/>
      <c r="F442" s="35">
        <v>545</v>
      </c>
      <c r="G442" s="35">
        <v>298</v>
      </c>
      <c r="H442" s="206">
        <f t="shared" si="121"/>
        <v>843</v>
      </c>
      <c r="I442" s="308">
        <v>2</v>
      </c>
      <c r="J442" s="308">
        <v>2</v>
      </c>
      <c r="K442" s="309">
        <f t="shared" ref="K442" si="129">SUM(I442:J445)</f>
        <v>4</v>
      </c>
    </row>
    <row r="443" spans="1:11" s="17" customFormat="1" ht="23.45" customHeight="1">
      <c r="A443" s="308"/>
      <c r="B443" s="310"/>
      <c r="C443" s="10" t="s">
        <v>988</v>
      </c>
      <c r="D443" s="68" t="s">
        <v>987</v>
      </c>
      <c r="E443" s="258"/>
      <c r="F443" s="35">
        <v>133</v>
      </c>
      <c r="G443" s="35">
        <v>131</v>
      </c>
      <c r="H443" s="206">
        <f t="shared" si="121"/>
        <v>264</v>
      </c>
      <c r="I443" s="308"/>
      <c r="J443" s="308"/>
      <c r="K443" s="309"/>
    </row>
    <row r="444" spans="1:11" s="17" customFormat="1" ht="23.45" customHeight="1">
      <c r="A444" s="308"/>
      <c r="B444" s="310"/>
      <c r="C444" s="10" t="s">
        <v>990</v>
      </c>
      <c r="D444" s="68" t="s">
        <v>989</v>
      </c>
      <c r="E444" s="258"/>
      <c r="F444" s="35">
        <v>102</v>
      </c>
      <c r="G444" s="35">
        <v>88</v>
      </c>
      <c r="H444" s="206">
        <f t="shared" si="121"/>
        <v>190</v>
      </c>
      <c r="I444" s="308"/>
      <c r="J444" s="308"/>
      <c r="K444" s="309"/>
    </row>
    <row r="445" spans="1:11" s="17" customFormat="1" ht="23.45" customHeight="1">
      <c r="A445" s="308"/>
      <c r="B445" s="310"/>
      <c r="C445" s="10" t="s">
        <v>990</v>
      </c>
      <c r="D445" s="68" t="s">
        <v>991</v>
      </c>
      <c r="E445" s="258"/>
      <c r="F445" s="35">
        <v>58</v>
      </c>
      <c r="G445" s="35">
        <v>60</v>
      </c>
      <c r="H445" s="206">
        <f t="shared" si="121"/>
        <v>118</v>
      </c>
      <c r="I445" s="308"/>
      <c r="J445" s="308"/>
      <c r="K445" s="309"/>
    </row>
    <row r="446" spans="1:11" s="17" customFormat="1" ht="23.45" customHeight="1">
      <c r="A446" s="14"/>
      <c r="B446" s="208"/>
      <c r="C446" s="10"/>
      <c r="D446" s="68"/>
      <c r="E446" s="258" t="s">
        <v>5507</v>
      </c>
      <c r="F446" s="40">
        <f>SUM(F442:F445)</f>
        <v>838</v>
      </c>
      <c r="G446" s="40">
        <f t="shared" ref="G446:K446" si="130">SUM(G442:G445)</f>
        <v>577</v>
      </c>
      <c r="H446" s="40">
        <f t="shared" si="130"/>
        <v>1415</v>
      </c>
      <c r="I446" s="40">
        <f t="shared" si="130"/>
        <v>2</v>
      </c>
      <c r="J446" s="40">
        <f t="shared" si="130"/>
        <v>2</v>
      </c>
      <c r="K446" s="40">
        <f t="shared" si="130"/>
        <v>4</v>
      </c>
    </row>
    <row r="447" spans="1:11" s="17" customFormat="1" ht="24" customHeight="1">
      <c r="A447" s="308">
        <v>87</v>
      </c>
      <c r="B447" s="310" t="s">
        <v>5931</v>
      </c>
      <c r="C447" s="10" t="s">
        <v>993</v>
      </c>
      <c r="D447" s="68" t="s">
        <v>992</v>
      </c>
      <c r="E447" s="258"/>
      <c r="F447" s="35">
        <v>362</v>
      </c>
      <c r="G447" s="35">
        <v>336</v>
      </c>
      <c r="H447" s="206">
        <f t="shared" si="121"/>
        <v>698</v>
      </c>
      <c r="I447" s="308">
        <v>2</v>
      </c>
      <c r="J447" s="308">
        <v>2</v>
      </c>
      <c r="K447" s="309">
        <f t="shared" ref="K447" si="131">SUM(I447:J451)</f>
        <v>4</v>
      </c>
    </row>
    <row r="448" spans="1:11" s="17" customFormat="1" ht="24" customHeight="1">
      <c r="A448" s="308"/>
      <c r="B448" s="310"/>
      <c r="C448" s="10" t="s">
        <v>993</v>
      </c>
      <c r="D448" s="68" t="s">
        <v>994</v>
      </c>
      <c r="E448" s="258"/>
      <c r="F448" s="35">
        <v>172</v>
      </c>
      <c r="G448" s="35">
        <v>162</v>
      </c>
      <c r="H448" s="206">
        <f t="shared" si="121"/>
        <v>334</v>
      </c>
      <c r="I448" s="308"/>
      <c r="J448" s="308"/>
      <c r="K448" s="309"/>
    </row>
    <row r="449" spans="1:11" s="17" customFormat="1" ht="24" customHeight="1">
      <c r="A449" s="308"/>
      <c r="B449" s="310"/>
      <c r="C449" s="10" t="s">
        <v>993</v>
      </c>
      <c r="D449" s="68" t="s">
        <v>995</v>
      </c>
      <c r="E449" s="258"/>
      <c r="F449" s="35">
        <v>343</v>
      </c>
      <c r="G449" s="35">
        <v>341</v>
      </c>
      <c r="H449" s="206">
        <f t="shared" si="121"/>
        <v>684</v>
      </c>
      <c r="I449" s="308"/>
      <c r="J449" s="308"/>
      <c r="K449" s="309"/>
    </row>
    <row r="450" spans="1:11" s="17" customFormat="1" ht="24" customHeight="1">
      <c r="A450" s="308"/>
      <c r="B450" s="310"/>
      <c r="C450" s="10" t="s">
        <v>993</v>
      </c>
      <c r="D450" s="68" t="s">
        <v>996</v>
      </c>
      <c r="E450" s="258"/>
      <c r="F450" s="35">
        <v>193</v>
      </c>
      <c r="G450" s="35">
        <v>176</v>
      </c>
      <c r="H450" s="206">
        <f t="shared" si="121"/>
        <v>369</v>
      </c>
      <c r="I450" s="308"/>
      <c r="J450" s="308"/>
      <c r="K450" s="309"/>
    </row>
    <row r="451" spans="1:11" s="17" customFormat="1" ht="24" customHeight="1">
      <c r="A451" s="308"/>
      <c r="B451" s="310"/>
      <c r="C451" s="10" t="s">
        <v>993</v>
      </c>
      <c r="D451" s="68" t="s">
        <v>997</v>
      </c>
      <c r="E451" s="258"/>
      <c r="F451" s="35">
        <v>299</v>
      </c>
      <c r="G451" s="35">
        <v>289</v>
      </c>
      <c r="H451" s="206">
        <f t="shared" si="121"/>
        <v>588</v>
      </c>
      <c r="I451" s="308"/>
      <c r="J451" s="308"/>
      <c r="K451" s="309"/>
    </row>
    <row r="452" spans="1:11" s="17" customFormat="1" ht="24" customHeight="1">
      <c r="A452" s="14"/>
      <c r="B452" s="208"/>
      <c r="C452" s="10"/>
      <c r="D452" s="68"/>
      <c r="E452" s="258" t="s">
        <v>5507</v>
      </c>
      <c r="F452" s="40">
        <f>SUM(F447:F451)</f>
        <v>1369</v>
      </c>
      <c r="G452" s="40">
        <f t="shared" ref="G452:K452" si="132">SUM(G447:G451)</f>
        <v>1304</v>
      </c>
      <c r="H452" s="40">
        <f t="shared" si="132"/>
        <v>2673</v>
      </c>
      <c r="I452" s="40">
        <f t="shared" si="132"/>
        <v>2</v>
      </c>
      <c r="J452" s="40">
        <f t="shared" si="132"/>
        <v>2</v>
      </c>
      <c r="K452" s="40">
        <f t="shared" si="132"/>
        <v>4</v>
      </c>
    </row>
    <row r="453" spans="1:11" s="17" customFormat="1" ht="24" customHeight="1">
      <c r="A453" s="308">
        <v>88</v>
      </c>
      <c r="B453" s="310" t="s">
        <v>5549</v>
      </c>
      <c r="C453" s="10" t="s">
        <v>999</v>
      </c>
      <c r="D453" s="68" t="s">
        <v>998</v>
      </c>
      <c r="E453" s="258"/>
      <c r="F453" s="35">
        <v>178</v>
      </c>
      <c r="G453" s="35">
        <v>166</v>
      </c>
      <c r="H453" s="206">
        <f t="shared" si="121"/>
        <v>344</v>
      </c>
      <c r="I453" s="308">
        <v>2</v>
      </c>
      <c r="J453" s="308">
        <v>2</v>
      </c>
      <c r="K453" s="309">
        <f>SUM(I453:J453)</f>
        <v>4</v>
      </c>
    </row>
    <row r="454" spans="1:11" s="17" customFormat="1" ht="24" customHeight="1">
      <c r="A454" s="308"/>
      <c r="B454" s="310"/>
      <c r="C454" s="10" t="s">
        <v>999</v>
      </c>
      <c r="D454" s="68" t="s">
        <v>1000</v>
      </c>
      <c r="E454" s="258"/>
      <c r="F454" s="35">
        <v>287</v>
      </c>
      <c r="G454" s="35">
        <v>242</v>
      </c>
      <c r="H454" s="206">
        <f t="shared" si="121"/>
        <v>529</v>
      </c>
      <c r="I454" s="308"/>
      <c r="J454" s="308"/>
      <c r="K454" s="309"/>
    </row>
    <row r="455" spans="1:11" s="17" customFormat="1" ht="24" customHeight="1">
      <c r="A455" s="308"/>
      <c r="B455" s="310"/>
      <c r="C455" s="10" t="s">
        <v>999</v>
      </c>
      <c r="D455" s="68" t="s">
        <v>1001</v>
      </c>
      <c r="E455" s="258"/>
      <c r="F455" s="35">
        <v>209</v>
      </c>
      <c r="G455" s="35">
        <v>192</v>
      </c>
      <c r="H455" s="206">
        <f t="shared" si="121"/>
        <v>401</v>
      </c>
      <c r="I455" s="308"/>
      <c r="J455" s="308"/>
      <c r="K455" s="309"/>
    </row>
    <row r="456" spans="1:11" s="17" customFormat="1" ht="15" customHeight="1">
      <c r="A456" s="10"/>
      <c r="B456" s="10"/>
      <c r="C456" s="10"/>
      <c r="D456" s="68"/>
      <c r="E456" s="258" t="s">
        <v>5507</v>
      </c>
      <c r="F456" s="40">
        <f>SUM(F453:F455)</f>
        <v>674</v>
      </c>
      <c r="G456" s="40">
        <f t="shared" ref="G456:K456" si="133">SUM(G453:G455)</f>
        <v>600</v>
      </c>
      <c r="H456" s="40">
        <f t="shared" si="133"/>
        <v>1274</v>
      </c>
      <c r="I456" s="40">
        <f t="shared" si="133"/>
        <v>2</v>
      </c>
      <c r="J456" s="40">
        <f t="shared" si="133"/>
        <v>2</v>
      </c>
      <c r="K456" s="40">
        <f t="shared" si="133"/>
        <v>4</v>
      </c>
    </row>
    <row r="457" spans="1:11" s="17" customFormat="1" ht="24" customHeight="1">
      <c r="A457" s="308">
        <v>89</v>
      </c>
      <c r="B457" s="310" t="s">
        <v>5931</v>
      </c>
      <c r="C457" s="10" t="s">
        <v>999</v>
      </c>
      <c r="D457" s="68" t="s">
        <v>1002</v>
      </c>
      <c r="E457" s="258"/>
      <c r="F457" s="35">
        <v>535</v>
      </c>
      <c r="G457" s="35">
        <v>473</v>
      </c>
      <c r="H457" s="206">
        <f t="shared" si="121"/>
        <v>1008</v>
      </c>
      <c r="I457" s="308">
        <v>2</v>
      </c>
      <c r="J457" s="308">
        <v>2</v>
      </c>
      <c r="K457" s="309">
        <f t="shared" ref="K457" si="134">SUM(I457:J458)</f>
        <v>4</v>
      </c>
    </row>
    <row r="458" spans="1:11" s="17" customFormat="1" ht="24" customHeight="1">
      <c r="A458" s="308"/>
      <c r="B458" s="310"/>
      <c r="C458" s="10" t="s">
        <v>999</v>
      </c>
      <c r="D458" s="68" t="s">
        <v>1003</v>
      </c>
      <c r="E458" s="258"/>
      <c r="F458" s="35">
        <v>264</v>
      </c>
      <c r="G458" s="35">
        <v>254</v>
      </c>
      <c r="H458" s="206">
        <f t="shared" si="121"/>
        <v>518</v>
      </c>
      <c r="I458" s="308"/>
      <c r="J458" s="308"/>
      <c r="K458" s="309"/>
    </row>
    <row r="459" spans="1:11" s="17" customFormat="1" ht="16.899999999999999" customHeight="1">
      <c r="A459" s="14"/>
      <c r="B459" s="208"/>
      <c r="C459" s="10"/>
      <c r="D459" s="68"/>
      <c r="E459" s="258" t="s">
        <v>5507</v>
      </c>
      <c r="F459" s="40">
        <f>SUM(F457:F458)</f>
        <v>799</v>
      </c>
      <c r="G459" s="40">
        <f t="shared" ref="G459:K459" si="135">SUM(G457:G458)</f>
        <v>727</v>
      </c>
      <c r="H459" s="40">
        <f t="shared" si="135"/>
        <v>1526</v>
      </c>
      <c r="I459" s="40">
        <f t="shared" si="135"/>
        <v>2</v>
      </c>
      <c r="J459" s="40">
        <f t="shared" si="135"/>
        <v>2</v>
      </c>
      <c r="K459" s="40">
        <f t="shared" si="135"/>
        <v>4</v>
      </c>
    </row>
    <row r="460" spans="1:11" s="17" customFormat="1" ht="24" customHeight="1">
      <c r="A460" s="308">
        <v>90</v>
      </c>
      <c r="B460" s="310" t="s">
        <v>5931</v>
      </c>
      <c r="C460" s="10" t="s">
        <v>999</v>
      </c>
      <c r="D460" s="68" t="s">
        <v>1004</v>
      </c>
      <c r="E460" s="258"/>
      <c r="F460" s="35">
        <v>242</v>
      </c>
      <c r="G460" s="35">
        <v>262</v>
      </c>
      <c r="H460" s="206">
        <f t="shared" si="121"/>
        <v>504</v>
      </c>
      <c r="I460" s="308">
        <v>2</v>
      </c>
      <c r="J460" s="308">
        <v>2</v>
      </c>
      <c r="K460" s="309">
        <f t="shared" ref="K460" si="136">SUM(I460:J464)</f>
        <v>4</v>
      </c>
    </row>
    <row r="461" spans="1:11" s="17" customFormat="1" ht="24" customHeight="1">
      <c r="A461" s="308"/>
      <c r="B461" s="310"/>
      <c r="C461" s="10" t="s">
        <v>999</v>
      </c>
      <c r="D461" s="68" t="s">
        <v>1005</v>
      </c>
      <c r="E461" s="258"/>
      <c r="F461" s="35">
        <v>269</v>
      </c>
      <c r="G461" s="35">
        <v>293</v>
      </c>
      <c r="H461" s="206">
        <f t="shared" si="121"/>
        <v>562</v>
      </c>
      <c r="I461" s="308"/>
      <c r="J461" s="308"/>
      <c r="K461" s="309"/>
    </row>
    <row r="462" spans="1:11" s="17" customFormat="1" ht="24" customHeight="1">
      <c r="A462" s="308"/>
      <c r="B462" s="310"/>
      <c r="C462" s="10" t="s">
        <v>999</v>
      </c>
      <c r="D462" s="68" t="s">
        <v>1006</v>
      </c>
      <c r="E462" s="258"/>
      <c r="F462" s="35">
        <v>350</v>
      </c>
      <c r="G462" s="35">
        <v>275</v>
      </c>
      <c r="H462" s="206">
        <f t="shared" si="121"/>
        <v>625</v>
      </c>
      <c r="I462" s="308"/>
      <c r="J462" s="308"/>
      <c r="K462" s="309"/>
    </row>
    <row r="463" spans="1:11" s="17" customFormat="1" ht="24" customHeight="1">
      <c r="A463" s="308"/>
      <c r="B463" s="310"/>
      <c r="C463" s="10" t="s">
        <v>1008</v>
      </c>
      <c r="D463" s="68" t="s">
        <v>1007</v>
      </c>
      <c r="E463" s="258"/>
      <c r="F463" s="35">
        <v>46</v>
      </c>
      <c r="G463" s="35">
        <v>43</v>
      </c>
      <c r="H463" s="206">
        <f t="shared" si="121"/>
        <v>89</v>
      </c>
      <c r="I463" s="308"/>
      <c r="J463" s="308"/>
      <c r="K463" s="309"/>
    </row>
    <row r="464" spans="1:11" s="17" customFormat="1" ht="24" customHeight="1">
      <c r="A464" s="308"/>
      <c r="B464" s="310"/>
      <c r="C464" s="10" t="s">
        <v>1008</v>
      </c>
      <c r="D464" s="68" t="s">
        <v>1009</v>
      </c>
      <c r="E464" s="258"/>
      <c r="F464" s="35">
        <v>135</v>
      </c>
      <c r="G464" s="35">
        <v>151</v>
      </c>
      <c r="H464" s="206">
        <f t="shared" si="121"/>
        <v>286</v>
      </c>
      <c r="I464" s="308"/>
      <c r="J464" s="308"/>
      <c r="K464" s="309"/>
    </row>
    <row r="465" spans="1:11" s="17" customFormat="1" ht="24" customHeight="1">
      <c r="A465" s="14"/>
      <c r="B465" s="208"/>
      <c r="C465" s="10"/>
      <c r="D465" s="68"/>
      <c r="E465" s="258" t="s">
        <v>5507</v>
      </c>
      <c r="F465" s="40">
        <f>SUM(F460:F464)</f>
        <v>1042</v>
      </c>
      <c r="G465" s="40">
        <f t="shared" ref="G465:K465" si="137">SUM(G460:G464)</f>
        <v>1024</v>
      </c>
      <c r="H465" s="40">
        <f t="shared" si="137"/>
        <v>2066</v>
      </c>
      <c r="I465" s="40">
        <f t="shared" si="137"/>
        <v>2</v>
      </c>
      <c r="J465" s="40">
        <f t="shared" si="137"/>
        <v>2</v>
      </c>
      <c r="K465" s="40">
        <f t="shared" si="137"/>
        <v>4</v>
      </c>
    </row>
    <row r="466" spans="1:11" s="17" customFormat="1" ht="24" customHeight="1">
      <c r="A466" s="308">
        <v>91</v>
      </c>
      <c r="B466" s="310" t="s">
        <v>5931</v>
      </c>
      <c r="C466" s="10" t="s">
        <v>993</v>
      </c>
      <c r="D466" s="68" t="s">
        <v>1010</v>
      </c>
      <c r="E466" s="258"/>
      <c r="F466" s="35">
        <v>370</v>
      </c>
      <c r="G466" s="35">
        <v>339</v>
      </c>
      <c r="H466" s="206">
        <f t="shared" si="121"/>
        <v>709</v>
      </c>
      <c r="I466" s="308">
        <v>2</v>
      </c>
      <c r="J466" s="308">
        <v>2</v>
      </c>
      <c r="K466" s="309">
        <f t="shared" ref="K466" si="138">SUM(I466:J467)</f>
        <v>4</v>
      </c>
    </row>
    <row r="467" spans="1:11" s="17" customFormat="1" ht="24" customHeight="1">
      <c r="A467" s="308"/>
      <c r="B467" s="310"/>
      <c r="C467" s="10" t="s">
        <v>999</v>
      </c>
      <c r="D467" s="68" t="s">
        <v>1011</v>
      </c>
      <c r="E467" s="258"/>
      <c r="F467" s="35">
        <v>308</v>
      </c>
      <c r="G467" s="35">
        <v>281</v>
      </c>
      <c r="H467" s="206">
        <f t="shared" si="121"/>
        <v>589</v>
      </c>
      <c r="I467" s="308"/>
      <c r="J467" s="308"/>
      <c r="K467" s="309"/>
    </row>
    <row r="468" spans="1:11" s="17" customFormat="1" ht="24" customHeight="1">
      <c r="A468" s="68"/>
      <c r="B468" s="132"/>
      <c r="C468" s="68"/>
      <c r="D468" s="68"/>
      <c r="E468" s="258" t="s">
        <v>5507</v>
      </c>
      <c r="F468" s="40">
        <f>SUM(F466:F467)</f>
        <v>678</v>
      </c>
      <c r="G468" s="40">
        <f t="shared" ref="G468:K468" si="139">SUM(G466:G467)</f>
        <v>620</v>
      </c>
      <c r="H468" s="40">
        <f t="shared" si="139"/>
        <v>1298</v>
      </c>
      <c r="I468" s="40">
        <f t="shared" si="139"/>
        <v>2</v>
      </c>
      <c r="J468" s="40">
        <f t="shared" si="139"/>
        <v>2</v>
      </c>
      <c r="K468" s="40">
        <f t="shared" si="139"/>
        <v>4</v>
      </c>
    </row>
    <row r="469" spans="1:11" s="17" customFormat="1" ht="24" customHeight="1">
      <c r="A469" s="308">
        <v>92</v>
      </c>
      <c r="B469" s="310" t="s">
        <v>5931</v>
      </c>
      <c r="C469" s="10" t="s">
        <v>999</v>
      </c>
      <c r="D469" s="68" t="s">
        <v>1012</v>
      </c>
      <c r="E469" s="258"/>
      <c r="F469" s="35">
        <v>306</v>
      </c>
      <c r="G469" s="35">
        <v>303</v>
      </c>
      <c r="H469" s="206">
        <f t="shared" si="121"/>
        <v>609</v>
      </c>
      <c r="I469" s="308">
        <v>2</v>
      </c>
      <c r="J469" s="308">
        <v>2</v>
      </c>
      <c r="K469" s="309">
        <f t="shared" ref="K469" si="140">SUM(I469:J471)</f>
        <v>4</v>
      </c>
    </row>
    <row r="470" spans="1:11" s="17" customFormat="1" ht="24" customHeight="1">
      <c r="A470" s="308"/>
      <c r="B470" s="310"/>
      <c r="C470" s="10" t="s">
        <v>999</v>
      </c>
      <c r="D470" s="68" t="s">
        <v>1013</v>
      </c>
      <c r="E470" s="258"/>
      <c r="F470" s="35">
        <v>287</v>
      </c>
      <c r="G470" s="35">
        <v>248</v>
      </c>
      <c r="H470" s="206">
        <f t="shared" si="121"/>
        <v>535</v>
      </c>
      <c r="I470" s="308"/>
      <c r="J470" s="308"/>
      <c r="K470" s="309"/>
    </row>
    <row r="471" spans="1:11" s="17" customFormat="1" ht="24" customHeight="1">
      <c r="A471" s="308"/>
      <c r="B471" s="310"/>
      <c r="C471" s="10" t="s">
        <v>999</v>
      </c>
      <c r="D471" s="68" t="s">
        <v>1014</v>
      </c>
      <c r="E471" s="258"/>
      <c r="F471" s="35">
        <v>269</v>
      </c>
      <c r="G471" s="35">
        <v>262</v>
      </c>
      <c r="H471" s="206">
        <f t="shared" si="121"/>
        <v>531</v>
      </c>
      <c r="I471" s="308"/>
      <c r="J471" s="308"/>
      <c r="K471" s="309"/>
    </row>
    <row r="472" spans="1:11" s="17" customFormat="1" ht="24" customHeight="1">
      <c r="A472" s="14"/>
      <c r="B472" s="208"/>
      <c r="C472" s="10"/>
      <c r="D472" s="68"/>
      <c r="E472" s="258" t="s">
        <v>5507</v>
      </c>
      <c r="F472" s="40">
        <f>SUM(F469:F471)</f>
        <v>862</v>
      </c>
      <c r="G472" s="40">
        <f t="shared" ref="G472:K472" si="141">SUM(G469:G471)</f>
        <v>813</v>
      </c>
      <c r="H472" s="40">
        <f t="shared" si="141"/>
        <v>1675</v>
      </c>
      <c r="I472" s="40">
        <f t="shared" si="141"/>
        <v>2</v>
      </c>
      <c r="J472" s="40">
        <f t="shared" si="141"/>
        <v>2</v>
      </c>
      <c r="K472" s="40">
        <f t="shared" si="141"/>
        <v>4</v>
      </c>
    </row>
    <row r="473" spans="1:11" s="17" customFormat="1" ht="24" customHeight="1">
      <c r="A473" s="308">
        <v>93</v>
      </c>
      <c r="B473" s="310" t="s">
        <v>5550</v>
      </c>
      <c r="C473" s="10" t="s">
        <v>970</v>
      </c>
      <c r="D473" s="68" t="s">
        <v>1015</v>
      </c>
      <c r="E473" s="258"/>
      <c r="F473" s="35">
        <v>768</v>
      </c>
      <c r="G473" s="35">
        <v>658</v>
      </c>
      <c r="H473" s="206">
        <f t="shared" si="121"/>
        <v>1426</v>
      </c>
      <c r="I473" s="308">
        <v>2</v>
      </c>
      <c r="J473" s="308">
        <v>2</v>
      </c>
      <c r="K473" s="309">
        <f t="shared" ref="K473" si="142">SUM(I473:J474)</f>
        <v>4</v>
      </c>
    </row>
    <row r="474" spans="1:11" s="17" customFormat="1" ht="24" customHeight="1">
      <c r="A474" s="308"/>
      <c r="B474" s="310"/>
      <c r="C474" s="10" t="s">
        <v>970</v>
      </c>
      <c r="D474" s="68" t="s">
        <v>1016</v>
      </c>
      <c r="E474" s="258"/>
      <c r="F474" s="35">
        <v>267</v>
      </c>
      <c r="G474" s="35">
        <v>235</v>
      </c>
      <c r="H474" s="206">
        <f t="shared" si="121"/>
        <v>502</v>
      </c>
      <c r="I474" s="308"/>
      <c r="J474" s="308"/>
      <c r="K474" s="309"/>
    </row>
    <row r="475" spans="1:11" s="17" customFormat="1" ht="24" customHeight="1">
      <c r="A475" s="14"/>
      <c r="B475" s="208"/>
      <c r="C475" s="10"/>
      <c r="D475" s="68"/>
      <c r="E475" s="258" t="s">
        <v>5507</v>
      </c>
      <c r="F475" s="40">
        <f>SUM(F473:F474)</f>
        <v>1035</v>
      </c>
      <c r="G475" s="40">
        <f t="shared" ref="G475:K475" si="143">SUM(G473:G474)</f>
        <v>893</v>
      </c>
      <c r="H475" s="40">
        <f t="shared" si="143"/>
        <v>1928</v>
      </c>
      <c r="I475" s="40">
        <f t="shared" si="143"/>
        <v>2</v>
      </c>
      <c r="J475" s="40">
        <f t="shared" si="143"/>
        <v>2</v>
      </c>
      <c r="K475" s="40">
        <f t="shared" si="143"/>
        <v>4</v>
      </c>
    </row>
    <row r="476" spans="1:11" s="17" customFormat="1" ht="24" customHeight="1">
      <c r="A476" s="308">
        <v>94</v>
      </c>
      <c r="B476" s="310" t="s">
        <v>5550</v>
      </c>
      <c r="C476" s="10" t="s">
        <v>970</v>
      </c>
      <c r="D476" s="68" t="s">
        <v>1017</v>
      </c>
      <c r="E476" s="258"/>
      <c r="F476" s="35">
        <v>157</v>
      </c>
      <c r="G476" s="35">
        <v>142</v>
      </c>
      <c r="H476" s="206">
        <f t="shared" si="121"/>
        <v>299</v>
      </c>
      <c r="I476" s="308">
        <v>2</v>
      </c>
      <c r="J476" s="308">
        <v>2</v>
      </c>
      <c r="K476" s="309">
        <f t="shared" ref="K476" si="144">SUM(I476:J478)</f>
        <v>4</v>
      </c>
    </row>
    <row r="477" spans="1:11" s="17" customFormat="1" ht="24" customHeight="1">
      <c r="A477" s="308"/>
      <c r="B477" s="310"/>
      <c r="C477" s="10" t="s">
        <v>970</v>
      </c>
      <c r="D477" s="68" t="s">
        <v>1018</v>
      </c>
      <c r="E477" s="258"/>
      <c r="F477" s="35">
        <v>476</v>
      </c>
      <c r="G477" s="35">
        <v>460</v>
      </c>
      <c r="H477" s="206">
        <f t="shared" si="121"/>
        <v>936</v>
      </c>
      <c r="I477" s="308"/>
      <c r="J477" s="308"/>
      <c r="K477" s="309"/>
    </row>
    <row r="478" spans="1:11" s="17" customFormat="1" ht="24" customHeight="1">
      <c r="A478" s="308"/>
      <c r="B478" s="310"/>
      <c r="C478" s="10" t="s">
        <v>1020</v>
      </c>
      <c r="D478" s="68" t="s">
        <v>1019</v>
      </c>
      <c r="E478" s="258"/>
      <c r="F478" s="35">
        <v>50</v>
      </c>
      <c r="G478" s="35">
        <v>36</v>
      </c>
      <c r="H478" s="206">
        <f t="shared" si="121"/>
        <v>86</v>
      </c>
      <c r="I478" s="308"/>
      <c r="J478" s="308"/>
      <c r="K478" s="309"/>
    </row>
    <row r="479" spans="1:11" s="17" customFormat="1" ht="24" customHeight="1">
      <c r="A479" s="14"/>
      <c r="B479" s="208"/>
      <c r="C479" s="10"/>
      <c r="D479" s="68"/>
      <c r="E479" s="258" t="s">
        <v>5507</v>
      </c>
      <c r="F479" s="40">
        <f>SUM(F476:F478)</f>
        <v>683</v>
      </c>
      <c r="G479" s="40">
        <f t="shared" ref="G479:K479" si="145">SUM(G476:G478)</f>
        <v>638</v>
      </c>
      <c r="H479" s="40">
        <f t="shared" si="145"/>
        <v>1321</v>
      </c>
      <c r="I479" s="40">
        <f t="shared" si="145"/>
        <v>2</v>
      </c>
      <c r="J479" s="40">
        <f t="shared" si="145"/>
        <v>2</v>
      </c>
      <c r="K479" s="40">
        <f t="shared" si="145"/>
        <v>4</v>
      </c>
    </row>
    <row r="480" spans="1:11" s="17" customFormat="1" ht="25.15" customHeight="1">
      <c r="A480" s="308">
        <v>95</v>
      </c>
      <c r="B480" s="310" t="s">
        <v>5930</v>
      </c>
      <c r="C480" s="10" t="s">
        <v>1022</v>
      </c>
      <c r="D480" s="68" t="s">
        <v>1021</v>
      </c>
      <c r="E480" s="258"/>
      <c r="F480" s="35">
        <v>277</v>
      </c>
      <c r="G480" s="35">
        <v>231</v>
      </c>
      <c r="H480" s="206">
        <f t="shared" si="121"/>
        <v>508</v>
      </c>
      <c r="I480" s="308">
        <v>2</v>
      </c>
      <c r="J480" s="308">
        <v>2</v>
      </c>
      <c r="K480" s="309">
        <f t="shared" ref="K480" si="146">SUM(I480:J481)</f>
        <v>4</v>
      </c>
    </row>
    <row r="481" spans="1:11" s="17" customFormat="1" ht="25.15" customHeight="1">
      <c r="A481" s="308"/>
      <c r="B481" s="310"/>
      <c r="C481" s="10" t="s">
        <v>1022</v>
      </c>
      <c r="D481" s="68" t="s">
        <v>1023</v>
      </c>
      <c r="E481" s="258"/>
      <c r="F481" s="35">
        <v>520</v>
      </c>
      <c r="G481" s="35">
        <v>526</v>
      </c>
      <c r="H481" s="206">
        <f t="shared" si="121"/>
        <v>1046</v>
      </c>
      <c r="I481" s="308"/>
      <c r="J481" s="308"/>
      <c r="K481" s="309"/>
    </row>
    <row r="482" spans="1:11" s="17" customFormat="1" ht="25.15" customHeight="1">
      <c r="A482" s="14"/>
      <c r="B482" s="208"/>
      <c r="C482" s="10"/>
      <c r="D482" s="68"/>
      <c r="E482" s="258" t="s">
        <v>5507</v>
      </c>
      <c r="F482" s="40">
        <f>SUM(F480:F481)</f>
        <v>797</v>
      </c>
      <c r="G482" s="40">
        <f t="shared" ref="G482:K482" si="147">SUM(G480:G481)</f>
        <v>757</v>
      </c>
      <c r="H482" s="40">
        <f t="shared" si="147"/>
        <v>1554</v>
      </c>
      <c r="I482" s="40">
        <f t="shared" si="147"/>
        <v>2</v>
      </c>
      <c r="J482" s="40">
        <f t="shared" si="147"/>
        <v>2</v>
      </c>
      <c r="K482" s="40">
        <f t="shared" si="147"/>
        <v>4</v>
      </c>
    </row>
    <row r="483" spans="1:11" s="17" customFormat="1" ht="25.15" customHeight="1">
      <c r="A483" s="308">
        <v>96</v>
      </c>
      <c r="B483" s="310" t="s">
        <v>5930</v>
      </c>
      <c r="C483" s="10" t="s">
        <v>1022</v>
      </c>
      <c r="D483" s="68" t="s">
        <v>1024</v>
      </c>
      <c r="E483" s="258"/>
      <c r="F483" s="35">
        <v>246</v>
      </c>
      <c r="G483" s="35">
        <v>218</v>
      </c>
      <c r="H483" s="206">
        <f t="shared" si="121"/>
        <v>464</v>
      </c>
      <c r="I483" s="308">
        <v>2</v>
      </c>
      <c r="J483" s="308">
        <v>2</v>
      </c>
      <c r="K483" s="309">
        <f t="shared" ref="K483" si="148">SUM(I483:J485)</f>
        <v>4</v>
      </c>
    </row>
    <row r="484" spans="1:11" s="17" customFormat="1" ht="25.15" customHeight="1">
      <c r="A484" s="308"/>
      <c r="B484" s="310"/>
      <c r="C484" s="10" t="s">
        <v>1022</v>
      </c>
      <c r="D484" s="68" t="s">
        <v>1025</v>
      </c>
      <c r="E484" s="258"/>
      <c r="F484" s="35">
        <v>231</v>
      </c>
      <c r="G484" s="35">
        <v>189</v>
      </c>
      <c r="H484" s="206">
        <f t="shared" si="121"/>
        <v>420</v>
      </c>
      <c r="I484" s="308"/>
      <c r="J484" s="308"/>
      <c r="K484" s="309"/>
    </row>
    <row r="485" spans="1:11" s="17" customFormat="1" ht="25.15" customHeight="1">
      <c r="A485" s="308"/>
      <c r="B485" s="310"/>
      <c r="C485" s="10" t="s">
        <v>1022</v>
      </c>
      <c r="D485" s="68" t="s">
        <v>1026</v>
      </c>
      <c r="E485" s="258"/>
      <c r="F485" s="35">
        <v>319</v>
      </c>
      <c r="G485" s="35">
        <v>294</v>
      </c>
      <c r="H485" s="206">
        <f t="shared" si="121"/>
        <v>613</v>
      </c>
      <c r="I485" s="308"/>
      <c r="J485" s="308"/>
      <c r="K485" s="309"/>
    </row>
    <row r="486" spans="1:11" s="17" customFormat="1" ht="25.15" customHeight="1">
      <c r="A486" s="14"/>
      <c r="B486" s="208"/>
      <c r="C486" s="10"/>
      <c r="D486" s="68"/>
      <c r="E486" s="258" t="s">
        <v>5507</v>
      </c>
      <c r="F486" s="40">
        <f>SUM(F483:F485)</f>
        <v>796</v>
      </c>
      <c r="G486" s="40">
        <f t="shared" ref="G486:K486" si="149">SUM(G483:G485)</f>
        <v>701</v>
      </c>
      <c r="H486" s="40">
        <f t="shared" si="149"/>
        <v>1497</v>
      </c>
      <c r="I486" s="40">
        <f t="shared" si="149"/>
        <v>2</v>
      </c>
      <c r="J486" s="40">
        <f t="shared" si="149"/>
        <v>2</v>
      </c>
      <c r="K486" s="40">
        <f t="shared" si="149"/>
        <v>4</v>
      </c>
    </row>
    <row r="487" spans="1:11" s="17" customFormat="1" ht="25.15" customHeight="1">
      <c r="A487" s="308">
        <v>97</v>
      </c>
      <c r="B487" s="310" t="s">
        <v>5551</v>
      </c>
      <c r="C487" s="10" t="s">
        <v>1028</v>
      </c>
      <c r="D487" s="68" t="s">
        <v>1027</v>
      </c>
      <c r="E487" s="258"/>
      <c r="F487" s="35">
        <v>309</v>
      </c>
      <c r="G487" s="35">
        <v>302</v>
      </c>
      <c r="H487" s="206">
        <f t="shared" si="121"/>
        <v>611</v>
      </c>
      <c r="I487" s="308">
        <v>2</v>
      </c>
      <c r="J487" s="308">
        <v>2</v>
      </c>
      <c r="K487" s="309">
        <f t="shared" ref="K487" si="150">SUM(I487:J491)</f>
        <v>4</v>
      </c>
    </row>
    <row r="488" spans="1:11" s="17" customFormat="1" ht="25.15" customHeight="1">
      <c r="A488" s="308"/>
      <c r="B488" s="310"/>
      <c r="C488" s="10" t="s">
        <v>1030</v>
      </c>
      <c r="D488" s="68" t="s">
        <v>1029</v>
      </c>
      <c r="E488" s="258"/>
      <c r="F488" s="35">
        <v>142</v>
      </c>
      <c r="G488" s="35">
        <v>103</v>
      </c>
      <c r="H488" s="206">
        <f t="shared" si="121"/>
        <v>245</v>
      </c>
      <c r="I488" s="308"/>
      <c r="J488" s="308"/>
      <c r="K488" s="309"/>
    </row>
    <row r="489" spans="1:11" s="17" customFormat="1" ht="25.15" customHeight="1">
      <c r="A489" s="308"/>
      <c r="B489" s="310"/>
      <c r="C489" s="10" t="s">
        <v>1032</v>
      </c>
      <c r="D489" s="68" t="s">
        <v>1031</v>
      </c>
      <c r="E489" s="258"/>
      <c r="F489" s="35">
        <v>314</v>
      </c>
      <c r="G489" s="35">
        <v>256</v>
      </c>
      <c r="H489" s="206">
        <f t="shared" si="121"/>
        <v>570</v>
      </c>
      <c r="I489" s="308"/>
      <c r="J489" s="308"/>
      <c r="K489" s="309"/>
    </row>
    <row r="490" spans="1:11" s="17" customFormat="1" ht="25.15" customHeight="1">
      <c r="A490" s="308"/>
      <c r="B490" s="310"/>
      <c r="C490" s="10" t="s">
        <v>1032</v>
      </c>
      <c r="D490" s="68" t="s">
        <v>1033</v>
      </c>
      <c r="E490" s="258"/>
      <c r="F490" s="35">
        <v>274</v>
      </c>
      <c r="G490" s="35">
        <v>271</v>
      </c>
      <c r="H490" s="206">
        <f t="shared" si="121"/>
        <v>545</v>
      </c>
      <c r="I490" s="308"/>
      <c r="J490" s="308"/>
      <c r="K490" s="309"/>
    </row>
    <row r="491" spans="1:11" s="17" customFormat="1" ht="25.15" customHeight="1">
      <c r="A491" s="308"/>
      <c r="B491" s="310"/>
      <c r="C491" s="10" t="s">
        <v>1035</v>
      </c>
      <c r="D491" s="68" t="s">
        <v>1034</v>
      </c>
      <c r="E491" s="258"/>
      <c r="F491" s="35">
        <v>343</v>
      </c>
      <c r="G491" s="35">
        <v>287</v>
      </c>
      <c r="H491" s="206">
        <f t="shared" si="121"/>
        <v>630</v>
      </c>
      <c r="I491" s="308"/>
      <c r="J491" s="308"/>
      <c r="K491" s="309"/>
    </row>
    <row r="492" spans="1:11" s="17" customFormat="1" ht="25.15" customHeight="1">
      <c r="A492" s="14"/>
      <c r="B492" s="208"/>
      <c r="C492" s="10"/>
      <c r="D492" s="68"/>
      <c r="E492" s="258" t="s">
        <v>5507</v>
      </c>
      <c r="F492" s="40">
        <f>SUM(F487:F491)</f>
        <v>1382</v>
      </c>
      <c r="G492" s="40">
        <f t="shared" ref="G492:K492" si="151">SUM(G487:G491)</f>
        <v>1219</v>
      </c>
      <c r="H492" s="40">
        <f t="shared" si="151"/>
        <v>2601</v>
      </c>
      <c r="I492" s="40">
        <f t="shared" si="151"/>
        <v>2</v>
      </c>
      <c r="J492" s="40">
        <f t="shared" si="151"/>
        <v>2</v>
      </c>
      <c r="K492" s="40">
        <f t="shared" si="151"/>
        <v>4</v>
      </c>
    </row>
    <row r="493" spans="1:11" s="17" customFormat="1" ht="25.15" customHeight="1">
      <c r="A493" s="308">
        <v>98</v>
      </c>
      <c r="B493" s="310" t="s">
        <v>5551</v>
      </c>
      <c r="C493" s="10" t="s">
        <v>1037</v>
      </c>
      <c r="D493" s="68" t="s">
        <v>1036</v>
      </c>
      <c r="E493" s="258"/>
      <c r="F493" s="35">
        <v>252</v>
      </c>
      <c r="G493" s="35">
        <v>227</v>
      </c>
      <c r="H493" s="206">
        <f t="shared" si="121"/>
        <v>479</v>
      </c>
      <c r="I493" s="308">
        <v>2</v>
      </c>
      <c r="J493" s="308">
        <v>2</v>
      </c>
      <c r="K493" s="309">
        <f t="shared" ref="K493" si="152">SUM(I493:J497)</f>
        <v>4</v>
      </c>
    </row>
    <row r="494" spans="1:11" s="17" customFormat="1" ht="25.15" customHeight="1">
      <c r="A494" s="308"/>
      <c r="B494" s="310"/>
      <c r="C494" s="10" t="s">
        <v>1039</v>
      </c>
      <c r="D494" s="68" t="s">
        <v>1038</v>
      </c>
      <c r="E494" s="258"/>
      <c r="F494" s="35">
        <v>286</v>
      </c>
      <c r="G494" s="35">
        <v>275</v>
      </c>
      <c r="H494" s="206">
        <f t="shared" si="121"/>
        <v>561</v>
      </c>
      <c r="I494" s="308"/>
      <c r="J494" s="308"/>
      <c r="K494" s="309"/>
    </row>
    <row r="495" spans="1:11" s="17" customFormat="1" ht="25.15" customHeight="1">
      <c r="A495" s="308"/>
      <c r="B495" s="310"/>
      <c r="C495" s="10" t="s">
        <v>1041</v>
      </c>
      <c r="D495" s="68" t="s">
        <v>1040</v>
      </c>
      <c r="E495" s="258"/>
      <c r="F495" s="35">
        <v>186</v>
      </c>
      <c r="G495" s="35">
        <v>191</v>
      </c>
      <c r="H495" s="206">
        <f t="shared" si="121"/>
        <v>377</v>
      </c>
      <c r="I495" s="308"/>
      <c r="J495" s="308"/>
      <c r="K495" s="309"/>
    </row>
    <row r="496" spans="1:11" s="17" customFormat="1" ht="25.15" customHeight="1">
      <c r="A496" s="308"/>
      <c r="B496" s="310"/>
      <c r="C496" s="10" t="s">
        <v>1043</v>
      </c>
      <c r="D496" s="68" t="s">
        <v>1042</v>
      </c>
      <c r="E496" s="258"/>
      <c r="F496" s="35">
        <v>177</v>
      </c>
      <c r="G496" s="35">
        <v>147</v>
      </c>
      <c r="H496" s="206">
        <f t="shared" si="121"/>
        <v>324</v>
      </c>
      <c r="I496" s="308"/>
      <c r="J496" s="308"/>
      <c r="K496" s="309"/>
    </row>
    <row r="497" spans="1:11" s="17" customFormat="1" ht="25.15" customHeight="1">
      <c r="A497" s="308"/>
      <c r="B497" s="310"/>
      <c r="C497" s="10" t="s">
        <v>1041</v>
      </c>
      <c r="D497" s="68" t="s">
        <v>1044</v>
      </c>
      <c r="E497" s="258"/>
      <c r="F497" s="35">
        <v>201</v>
      </c>
      <c r="G497" s="35">
        <v>194</v>
      </c>
      <c r="H497" s="206">
        <f t="shared" si="121"/>
        <v>395</v>
      </c>
      <c r="I497" s="308"/>
      <c r="J497" s="308"/>
      <c r="K497" s="309"/>
    </row>
    <row r="498" spans="1:11" s="17" customFormat="1" ht="25.15" customHeight="1">
      <c r="A498" s="14"/>
      <c r="B498" s="208"/>
      <c r="C498" s="10"/>
      <c r="D498" s="68"/>
      <c r="E498" s="258" t="s">
        <v>5507</v>
      </c>
      <c r="F498" s="40">
        <f>SUM(F493:F497)</f>
        <v>1102</v>
      </c>
      <c r="G498" s="40">
        <f t="shared" ref="G498:K498" si="153">SUM(G493:G497)</f>
        <v>1034</v>
      </c>
      <c r="H498" s="40">
        <f t="shared" si="153"/>
        <v>2136</v>
      </c>
      <c r="I498" s="40">
        <f t="shared" si="153"/>
        <v>2</v>
      </c>
      <c r="J498" s="40">
        <f t="shared" si="153"/>
        <v>2</v>
      </c>
      <c r="K498" s="40">
        <f t="shared" si="153"/>
        <v>4</v>
      </c>
    </row>
    <row r="499" spans="1:11" s="17" customFormat="1" ht="26.45" customHeight="1">
      <c r="A499" s="308">
        <v>99</v>
      </c>
      <c r="B499" s="310" t="s">
        <v>5544</v>
      </c>
      <c r="C499" s="10" t="s">
        <v>1046</v>
      </c>
      <c r="D499" s="68" t="s">
        <v>1045</v>
      </c>
      <c r="E499" s="258"/>
      <c r="F499" s="35">
        <v>163</v>
      </c>
      <c r="G499" s="35">
        <v>149</v>
      </c>
      <c r="H499" s="206">
        <f t="shared" si="121"/>
        <v>312</v>
      </c>
      <c r="I499" s="308">
        <v>2</v>
      </c>
      <c r="J499" s="308">
        <v>2</v>
      </c>
      <c r="K499" s="309">
        <f t="shared" ref="K499" si="154">SUM(I499:J504)</f>
        <v>4</v>
      </c>
    </row>
    <row r="500" spans="1:11" s="17" customFormat="1" ht="26.45" customHeight="1">
      <c r="A500" s="308"/>
      <c r="B500" s="310"/>
      <c r="C500" s="10" t="s">
        <v>1048</v>
      </c>
      <c r="D500" s="68" t="s">
        <v>1047</v>
      </c>
      <c r="E500" s="258"/>
      <c r="F500" s="35">
        <v>220</v>
      </c>
      <c r="G500" s="35">
        <v>186</v>
      </c>
      <c r="H500" s="206">
        <f t="shared" si="121"/>
        <v>406</v>
      </c>
      <c r="I500" s="308"/>
      <c r="J500" s="308"/>
      <c r="K500" s="309"/>
    </row>
    <row r="501" spans="1:11" s="17" customFormat="1" ht="26.45" customHeight="1">
      <c r="A501" s="308"/>
      <c r="B501" s="310"/>
      <c r="C501" s="10" t="s">
        <v>1050</v>
      </c>
      <c r="D501" s="68" t="s">
        <v>1049</v>
      </c>
      <c r="E501" s="258"/>
      <c r="F501" s="35">
        <v>161</v>
      </c>
      <c r="G501" s="35">
        <v>155</v>
      </c>
      <c r="H501" s="206">
        <f t="shared" si="121"/>
        <v>316</v>
      </c>
      <c r="I501" s="308"/>
      <c r="J501" s="308"/>
      <c r="K501" s="309"/>
    </row>
    <row r="502" spans="1:11" s="17" customFormat="1" ht="26.45" customHeight="1">
      <c r="A502" s="308"/>
      <c r="B502" s="310"/>
      <c r="C502" s="10" t="s">
        <v>1052</v>
      </c>
      <c r="D502" s="68" t="s">
        <v>1051</v>
      </c>
      <c r="E502" s="258"/>
      <c r="F502" s="35">
        <v>180</v>
      </c>
      <c r="G502" s="35">
        <v>180</v>
      </c>
      <c r="H502" s="206">
        <f t="shared" si="121"/>
        <v>360</v>
      </c>
      <c r="I502" s="308"/>
      <c r="J502" s="308"/>
      <c r="K502" s="309"/>
    </row>
    <row r="503" spans="1:11" s="17" customFormat="1" ht="26.45" customHeight="1">
      <c r="A503" s="308"/>
      <c r="B503" s="310"/>
      <c r="C503" s="10" t="s">
        <v>1054</v>
      </c>
      <c r="D503" s="68" t="s">
        <v>1053</v>
      </c>
      <c r="E503" s="258"/>
      <c r="F503" s="35">
        <v>317</v>
      </c>
      <c r="G503" s="35">
        <v>306</v>
      </c>
      <c r="H503" s="206">
        <f t="shared" ref="H503:H557" si="155">SUM(F503:G503)</f>
        <v>623</v>
      </c>
      <c r="I503" s="308"/>
      <c r="J503" s="308"/>
      <c r="K503" s="309"/>
    </row>
    <row r="504" spans="1:11" s="17" customFormat="1" ht="26.45" customHeight="1">
      <c r="A504" s="308"/>
      <c r="B504" s="310"/>
      <c r="C504" s="10" t="s">
        <v>1056</v>
      </c>
      <c r="D504" s="68" t="s">
        <v>1055</v>
      </c>
      <c r="E504" s="258"/>
      <c r="F504" s="35">
        <v>254</v>
      </c>
      <c r="G504" s="35">
        <v>258</v>
      </c>
      <c r="H504" s="206">
        <f t="shared" si="155"/>
        <v>512</v>
      </c>
      <c r="I504" s="308"/>
      <c r="J504" s="308"/>
      <c r="K504" s="309"/>
    </row>
    <row r="505" spans="1:11" s="17" customFormat="1" ht="26.45" customHeight="1">
      <c r="A505" s="14"/>
      <c r="B505" s="208"/>
      <c r="C505" s="10"/>
      <c r="D505" s="68"/>
      <c r="E505" s="258" t="s">
        <v>5507</v>
      </c>
      <c r="F505" s="40">
        <f>SUM(F499:F504)</f>
        <v>1295</v>
      </c>
      <c r="G505" s="40">
        <f t="shared" ref="G505:K505" si="156">SUM(G499:G504)</f>
        <v>1234</v>
      </c>
      <c r="H505" s="40">
        <f t="shared" si="156"/>
        <v>2529</v>
      </c>
      <c r="I505" s="40">
        <f t="shared" si="156"/>
        <v>2</v>
      </c>
      <c r="J505" s="40">
        <f t="shared" si="156"/>
        <v>2</v>
      </c>
      <c r="K505" s="40">
        <f t="shared" si="156"/>
        <v>4</v>
      </c>
    </row>
    <row r="506" spans="1:11" s="17" customFormat="1" ht="26.45" customHeight="1">
      <c r="A506" s="308">
        <v>100</v>
      </c>
      <c r="B506" s="310" t="s">
        <v>5544</v>
      </c>
      <c r="C506" s="10" t="s">
        <v>1058</v>
      </c>
      <c r="D506" s="68" t="s">
        <v>1057</v>
      </c>
      <c r="E506" s="258"/>
      <c r="F506" s="35">
        <v>294</v>
      </c>
      <c r="G506" s="35">
        <v>261</v>
      </c>
      <c r="H506" s="206">
        <f t="shared" si="155"/>
        <v>555</v>
      </c>
      <c r="I506" s="308">
        <v>2</v>
      </c>
      <c r="J506" s="308">
        <v>2</v>
      </c>
      <c r="K506" s="309">
        <f t="shared" ref="K506" si="157">SUM(I506:J508)</f>
        <v>4</v>
      </c>
    </row>
    <row r="507" spans="1:11" s="17" customFormat="1" ht="26.45" customHeight="1">
      <c r="A507" s="308"/>
      <c r="B507" s="310"/>
      <c r="C507" s="10" t="s">
        <v>1060</v>
      </c>
      <c r="D507" s="68" t="s">
        <v>1059</v>
      </c>
      <c r="E507" s="258"/>
      <c r="F507" s="35">
        <v>316</v>
      </c>
      <c r="G507" s="35">
        <v>299</v>
      </c>
      <c r="H507" s="206">
        <f t="shared" si="155"/>
        <v>615</v>
      </c>
      <c r="I507" s="308"/>
      <c r="J507" s="308"/>
      <c r="K507" s="309"/>
    </row>
    <row r="508" spans="1:11" s="17" customFormat="1" ht="26.45" customHeight="1">
      <c r="A508" s="308"/>
      <c r="B508" s="310"/>
      <c r="C508" s="10" t="s">
        <v>1062</v>
      </c>
      <c r="D508" s="68" t="s">
        <v>1061</v>
      </c>
      <c r="E508" s="258"/>
      <c r="F508" s="35">
        <v>256</v>
      </c>
      <c r="G508" s="35">
        <v>236</v>
      </c>
      <c r="H508" s="206">
        <f t="shared" si="155"/>
        <v>492</v>
      </c>
      <c r="I508" s="308"/>
      <c r="J508" s="308"/>
      <c r="K508" s="309"/>
    </row>
    <row r="509" spans="1:11" s="17" customFormat="1" ht="26.45" customHeight="1">
      <c r="A509" s="14"/>
      <c r="B509" s="208"/>
      <c r="C509" s="10"/>
      <c r="D509" s="68"/>
      <c r="E509" s="258" t="s">
        <v>5507</v>
      </c>
      <c r="F509" s="40">
        <f>SUM(F506:F508)</f>
        <v>866</v>
      </c>
      <c r="G509" s="40">
        <f t="shared" ref="G509:K509" si="158">SUM(G506:G508)</f>
        <v>796</v>
      </c>
      <c r="H509" s="40">
        <f t="shared" si="158"/>
        <v>1662</v>
      </c>
      <c r="I509" s="40">
        <f t="shared" si="158"/>
        <v>2</v>
      </c>
      <c r="J509" s="40">
        <f t="shared" si="158"/>
        <v>2</v>
      </c>
      <c r="K509" s="40">
        <f t="shared" si="158"/>
        <v>4</v>
      </c>
    </row>
    <row r="510" spans="1:11" s="17" customFormat="1" ht="26.45" customHeight="1">
      <c r="A510" s="308">
        <v>101</v>
      </c>
      <c r="B510" s="310" t="s">
        <v>5544</v>
      </c>
      <c r="C510" s="10" t="s">
        <v>1064</v>
      </c>
      <c r="D510" s="68" t="s">
        <v>1063</v>
      </c>
      <c r="E510" s="258"/>
      <c r="F510" s="35">
        <v>697</v>
      </c>
      <c r="G510" s="35">
        <v>730</v>
      </c>
      <c r="H510" s="206">
        <f t="shared" si="155"/>
        <v>1427</v>
      </c>
      <c r="I510" s="308">
        <v>2</v>
      </c>
      <c r="J510" s="308">
        <v>2</v>
      </c>
      <c r="K510" s="309">
        <f t="shared" ref="K510" si="159">SUM(I510:J512)</f>
        <v>4</v>
      </c>
    </row>
    <row r="511" spans="1:11" s="17" customFormat="1" ht="26.45" customHeight="1">
      <c r="A511" s="308"/>
      <c r="B511" s="310"/>
      <c r="C511" s="11" t="s">
        <v>1066</v>
      </c>
      <c r="D511" s="68" t="s">
        <v>1065</v>
      </c>
      <c r="E511" s="258"/>
      <c r="F511" s="35">
        <v>220</v>
      </c>
      <c r="G511" s="35">
        <v>201</v>
      </c>
      <c r="H511" s="206">
        <f t="shared" si="155"/>
        <v>421</v>
      </c>
      <c r="I511" s="308"/>
      <c r="J511" s="308"/>
      <c r="K511" s="309"/>
    </row>
    <row r="512" spans="1:11" s="17" customFormat="1" ht="26.45" customHeight="1">
      <c r="A512" s="308"/>
      <c r="B512" s="310"/>
      <c r="C512" s="10" t="s">
        <v>1068</v>
      </c>
      <c r="D512" s="68" t="s">
        <v>1067</v>
      </c>
      <c r="E512" s="258"/>
      <c r="F512" s="35">
        <v>141</v>
      </c>
      <c r="G512" s="35">
        <v>131</v>
      </c>
      <c r="H512" s="206">
        <f t="shared" si="155"/>
        <v>272</v>
      </c>
      <c r="I512" s="308"/>
      <c r="J512" s="308"/>
      <c r="K512" s="309"/>
    </row>
    <row r="513" spans="1:11" s="17" customFormat="1" ht="26.45" customHeight="1">
      <c r="A513" s="14"/>
      <c r="B513" s="208"/>
      <c r="C513" s="10"/>
      <c r="D513" s="68"/>
      <c r="E513" s="258" t="s">
        <v>5507</v>
      </c>
      <c r="F513" s="40">
        <f>SUM(F510:F512)</f>
        <v>1058</v>
      </c>
      <c r="G513" s="40">
        <f t="shared" ref="G513:K513" si="160">SUM(G510:G512)</f>
        <v>1062</v>
      </c>
      <c r="H513" s="40">
        <f t="shared" si="160"/>
        <v>2120</v>
      </c>
      <c r="I513" s="40">
        <f t="shared" si="160"/>
        <v>2</v>
      </c>
      <c r="J513" s="40">
        <f t="shared" si="160"/>
        <v>2</v>
      </c>
      <c r="K513" s="40">
        <f t="shared" si="160"/>
        <v>4</v>
      </c>
    </row>
    <row r="514" spans="1:11" s="17" customFormat="1" ht="26.45" customHeight="1">
      <c r="A514" s="308">
        <v>102</v>
      </c>
      <c r="B514" s="310" t="s">
        <v>5552</v>
      </c>
      <c r="C514" s="10" t="s">
        <v>1070</v>
      </c>
      <c r="D514" s="68" t="s">
        <v>1069</v>
      </c>
      <c r="E514" s="258"/>
      <c r="F514" s="35">
        <v>527</v>
      </c>
      <c r="G514" s="35">
        <v>326</v>
      </c>
      <c r="H514" s="206">
        <f t="shared" si="155"/>
        <v>853</v>
      </c>
      <c r="I514" s="308">
        <v>2</v>
      </c>
      <c r="J514" s="308">
        <v>2</v>
      </c>
      <c r="K514" s="309">
        <f t="shared" ref="K514" si="161">SUM(I514:J515)</f>
        <v>4</v>
      </c>
    </row>
    <row r="515" spans="1:11" s="17" customFormat="1" ht="26.45" customHeight="1">
      <c r="A515" s="308"/>
      <c r="B515" s="310"/>
      <c r="C515" s="10" t="s">
        <v>1072</v>
      </c>
      <c r="D515" s="68" t="s">
        <v>1071</v>
      </c>
      <c r="E515" s="258"/>
      <c r="F515" s="35">
        <v>283</v>
      </c>
      <c r="G515" s="35">
        <v>165</v>
      </c>
      <c r="H515" s="206">
        <f t="shared" si="155"/>
        <v>448</v>
      </c>
      <c r="I515" s="308"/>
      <c r="J515" s="308"/>
      <c r="K515" s="309"/>
    </row>
    <row r="516" spans="1:11" s="17" customFormat="1" ht="26.45" customHeight="1">
      <c r="A516" s="14"/>
      <c r="B516" s="208"/>
      <c r="C516" s="10"/>
      <c r="D516" s="68"/>
      <c r="E516" s="258" t="s">
        <v>5507</v>
      </c>
      <c r="F516" s="40">
        <f>SUM(F514:F515)</f>
        <v>810</v>
      </c>
      <c r="G516" s="40">
        <f t="shared" ref="G516:K516" si="162">SUM(G514:G515)</f>
        <v>491</v>
      </c>
      <c r="H516" s="40">
        <f t="shared" si="162"/>
        <v>1301</v>
      </c>
      <c r="I516" s="40">
        <f t="shared" si="162"/>
        <v>2</v>
      </c>
      <c r="J516" s="40">
        <f t="shared" si="162"/>
        <v>2</v>
      </c>
      <c r="K516" s="40">
        <f t="shared" si="162"/>
        <v>4</v>
      </c>
    </row>
    <row r="517" spans="1:11" s="17" customFormat="1" ht="26.45" customHeight="1">
      <c r="A517" s="308">
        <v>103</v>
      </c>
      <c r="B517" s="310" t="s">
        <v>5552</v>
      </c>
      <c r="C517" s="10" t="s">
        <v>1074</v>
      </c>
      <c r="D517" s="68" t="s">
        <v>1073</v>
      </c>
      <c r="E517" s="258"/>
      <c r="F517" s="35">
        <v>648</v>
      </c>
      <c r="G517" s="35">
        <v>445</v>
      </c>
      <c r="H517" s="206">
        <f t="shared" si="155"/>
        <v>1093</v>
      </c>
      <c r="I517" s="308">
        <v>2</v>
      </c>
      <c r="J517" s="308">
        <v>2</v>
      </c>
      <c r="K517" s="309">
        <f t="shared" ref="K517" si="163">SUM(I517:J520)</f>
        <v>4</v>
      </c>
    </row>
    <row r="518" spans="1:11" s="17" customFormat="1" ht="26.45" customHeight="1">
      <c r="A518" s="308"/>
      <c r="B518" s="310"/>
      <c r="C518" s="10" t="s">
        <v>1074</v>
      </c>
      <c r="D518" s="68" t="s">
        <v>1075</v>
      </c>
      <c r="E518" s="258"/>
      <c r="F518" s="35">
        <v>278</v>
      </c>
      <c r="G518" s="35">
        <v>170</v>
      </c>
      <c r="H518" s="206">
        <f t="shared" si="155"/>
        <v>448</v>
      </c>
      <c r="I518" s="308"/>
      <c r="J518" s="308"/>
      <c r="K518" s="309"/>
    </row>
    <row r="519" spans="1:11" s="17" customFormat="1" ht="26.45" customHeight="1">
      <c r="A519" s="308"/>
      <c r="B519" s="310"/>
      <c r="C519" s="10" t="s">
        <v>1074</v>
      </c>
      <c r="D519" s="68" t="s">
        <v>1076</v>
      </c>
      <c r="E519" s="258"/>
      <c r="F519" s="35">
        <v>259</v>
      </c>
      <c r="G519" s="35">
        <v>186</v>
      </c>
      <c r="H519" s="206">
        <f t="shared" si="155"/>
        <v>445</v>
      </c>
      <c r="I519" s="308"/>
      <c r="J519" s="308"/>
      <c r="K519" s="309"/>
    </row>
    <row r="520" spans="1:11" s="17" customFormat="1" ht="26.45" customHeight="1">
      <c r="A520" s="308"/>
      <c r="B520" s="310"/>
      <c r="C520" s="10" t="s">
        <v>1074</v>
      </c>
      <c r="D520" s="68" t="s">
        <v>1077</v>
      </c>
      <c r="E520" s="258"/>
      <c r="F520" s="35">
        <v>103</v>
      </c>
      <c r="G520" s="35">
        <v>69</v>
      </c>
      <c r="H520" s="206">
        <f t="shared" si="155"/>
        <v>172</v>
      </c>
      <c r="I520" s="308"/>
      <c r="J520" s="308"/>
      <c r="K520" s="309"/>
    </row>
    <row r="521" spans="1:11" s="17" customFormat="1" ht="26.45" customHeight="1">
      <c r="A521" s="14"/>
      <c r="B521" s="208"/>
      <c r="C521" s="10"/>
      <c r="D521" s="68"/>
      <c r="E521" s="258" t="s">
        <v>5507</v>
      </c>
      <c r="F521" s="40">
        <f>SUM(F517:F520)</f>
        <v>1288</v>
      </c>
      <c r="G521" s="40">
        <f t="shared" ref="G521:K521" si="164">SUM(G517:G520)</f>
        <v>870</v>
      </c>
      <c r="H521" s="40">
        <f t="shared" si="164"/>
        <v>2158</v>
      </c>
      <c r="I521" s="40">
        <f t="shared" si="164"/>
        <v>2</v>
      </c>
      <c r="J521" s="40">
        <f t="shared" si="164"/>
        <v>2</v>
      </c>
      <c r="K521" s="40">
        <f t="shared" si="164"/>
        <v>4</v>
      </c>
    </row>
    <row r="522" spans="1:11" s="17" customFormat="1" ht="26.45" customHeight="1">
      <c r="A522" s="308">
        <v>104</v>
      </c>
      <c r="B522" s="310" t="s">
        <v>5552</v>
      </c>
      <c r="C522" s="10" t="s">
        <v>1079</v>
      </c>
      <c r="D522" s="68" t="s">
        <v>1078</v>
      </c>
      <c r="E522" s="258"/>
      <c r="F522" s="35">
        <v>222</v>
      </c>
      <c r="G522" s="35">
        <v>222</v>
      </c>
      <c r="H522" s="206">
        <f t="shared" si="155"/>
        <v>444</v>
      </c>
      <c r="I522" s="308">
        <v>2</v>
      </c>
      <c r="J522" s="308">
        <v>2</v>
      </c>
      <c r="K522" s="309">
        <f t="shared" ref="K522" si="165">SUM(I522:J526)</f>
        <v>4</v>
      </c>
    </row>
    <row r="523" spans="1:11" s="17" customFormat="1" ht="26.45" customHeight="1">
      <c r="A523" s="308"/>
      <c r="B523" s="310"/>
      <c r="C523" s="10" t="s">
        <v>1079</v>
      </c>
      <c r="D523" s="68" t="s">
        <v>1080</v>
      </c>
      <c r="E523" s="258"/>
      <c r="F523" s="35">
        <v>130</v>
      </c>
      <c r="G523" s="35">
        <v>150</v>
      </c>
      <c r="H523" s="206">
        <f t="shared" si="155"/>
        <v>280</v>
      </c>
      <c r="I523" s="308"/>
      <c r="J523" s="308"/>
      <c r="K523" s="309"/>
    </row>
    <row r="524" spans="1:11" s="17" customFormat="1" ht="26.45" customHeight="1">
      <c r="A524" s="308"/>
      <c r="B524" s="310"/>
      <c r="C524" s="10" t="s">
        <v>1082</v>
      </c>
      <c r="D524" s="68" t="s">
        <v>1081</v>
      </c>
      <c r="E524" s="258"/>
      <c r="F524" s="35">
        <v>350</v>
      </c>
      <c r="G524" s="35">
        <v>333</v>
      </c>
      <c r="H524" s="206">
        <f t="shared" si="155"/>
        <v>683</v>
      </c>
      <c r="I524" s="308"/>
      <c r="J524" s="308"/>
      <c r="K524" s="309"/>
    </row>
    <row r="525" spans="1:11" s="17" customFormat="1" ht="26.45" customHeight="1">
      <c r="A525" s="308"/>
      <c r="B525" s="310"/>
      <c r="C525" s="10" t="s">
        <v>1084</v>
      </c>
      <c r="D525" s="68" t="s">
        <v>1083</v>
      </c>
      <c r="E525" s="258"/>
      <c r="F525" s="51">
        <v>0</v>
      </c>
      <c r="G525" s="51">
        <v>0</v>
      </c>
      <c r="H525" s="206">
        <f t="shared" si="155"/>
        <v>0</v>
      </c>
      <c r="I525" s="308"/>
      <c r="J525" s="308"/>
      <c r="K525" s="309"/>
    </row>
    <row r="526" spans="1:11" s="17" customFormat="1" ht="26.45" customHeight="1">
      <c r="A526" s="308"/>
      <c r="B526" s="310"/>
      <c r="C526" s="10" t="s">
        <v>1084</v>
      </c>
      <c r="D526" s="68" t="s">
        <v>1085</v>
      </c>
      <c r="E526" s="258"/>
      <c r="F526" s="35">
        <v>1</v>
      </c>
      <c r="G526" s="35">
        <v>0</v>
      </c>
      <c r="H526" s="206">
        <f t="shared" si="155"/>
        <v>1</v>
      </c>
      <c r="I526" s="308"/>
      <c r="J526" s="308"/>
      <c r="K526" s="309"/>
    </row>
    <row r="527" spans="1:11" s="17" customFormat="1" ht="22.15" customHeight="1">
      <c r="A527" s="14"/>
      <c r="B527" s="208"/>
      <c r="C527" s="10"/>
      <c r="D527" s="68"/>
      <c r="E527" s="258" t="s">
        <v>5507</v>
      </c>
      <c r="F527" s="40">
        <f>SUM(F522:F526)</f>
        <v>703</v>
      </c>
      <c r="G527" s="40">
        <f t="shared" ref="G527:K527" si="166">SUM(G522:G526)</f>
        <v>705</v>
      </c>
      <c r="H527" s="40">
        <f t="shared" si="166"/>
        <v>1408</v>
      </c>
      <c r="I527" s="40">
        <f t="shared" si="166"/>
        <v>2</v>
      </c>
      <c r="J527" s="40">
        <f t="shared" si="166"/>
        <v>2</v>
      </c>
      <c r="K527" s="40">
        <f t="shared" si="166"/>
        <v>4</v>
      </c>
    </row>
    <row r="528" spans="1:11" s="17" customFormat="1" ht="26.45" customHeight="1">
      <c r="A528" s="308">
        <v>105</v>
      </c>
      <c r="B528" s="310" t="s">
        <v>5553</v>
      </c>
      <c r="C528" s="10" t="s">
        <v>1087</v>
      </c>
      <c r="D528" s="68" t="s">
        <v>1086</v>
      </c>
      <c r="E528" s="258"/>
      <c r="F528" s="35">
        <v>627</v>
      </c>
      <c r="G528" s="35">
        <v>620</v>
      </c>
      <c r="H528" s="206">
        <f t="shared" si="155"/>
        <v>1247</v>
      </c>
      <c r="I528" s="308">
        <v>2</v>
      </c>
      <c r="J528" s="308">
        <v>2</v>
      </c>
      <c r="K528" s="309">
        <f t="shared" ref="K528" si="167">SUM(I528:J529)</f>
        <v>4</v>
      </c>
    </row>
    <row r="529" spans="1:11" s="17" customFormat="1" ht="26.45" customHeight="1">
      <c r="A529" s="308"/>
      <c r="B529" s="310"/>
      <c r="C529" s="10" t="s">
        <v>1089</v>
      </c>
      <c r="D529" s="68" t="s">
        <v>1088</v>
      </c>
      <c r="E529" s="258"/>
      <c r="F529" s="35">
        <v>563</v>
      </c>
      <c r="G529" s="35">
        <v>539</v>
      </c>
      <c r="H529" s="206">
        <f t="shared" si="155"/>
        <v>1102</v>
      </c>
      <c r="I529" s="308"/>
      <c r="J529" s="308"/>
      <c r="K529" s="309"/>
    </row>
    <row r="530" spans="1:11" s="17" customFormat="1" ht="21" customHeight="1">
      <c r="A530" s="14"/>
      <c r="B530" s="208"/>
      <c r="C530" s="10"/>
      <c r="D530" s="68"/>
      <c r="E530" s="258" t="s">
        <v>5507</v>
      </c>
      <c r="F530" s="40">
        <f>SUM(F528:F529)</f>
        <v>1190</v>
      </c>
      <c r="G530" s="40">
        <f t="shared" ref="G530:K530" si="168">SUM(G528:G529)</f>
        <v>1159</v>
      </c>
      <c r="H530" s="40">
        <f t="shared" si="168"/>
        <v>2349</v>
      </c>
      <c r="I530" s="40">
        <f t="shared" si="168"/>
        <v>2</v>
      </c>
      <c r="J530" s="40">
        <f t="shared" si="168"/>
        <v>2</v>
      </c>
      <c r="K530" s="40">
        <f t="shared" si="168"/>
        <v>4</v>
      </c>
    </row>
    <row r="531" spans="1:11" s="17" customFormat="1" ht="26.45" customHeight="1">
      <c r="A531" s="308">
        <v>106</v>
      </c>
      <c r="B531" s="310" t="s">
        <v>5553</v>
      </c>
      <c r="C531" s="10" t="s">
        <v>1091</v>
      </c>
      <c r="D531" s="68" t="s">
        <v>1090</v>
      </c>
      <c r="E531" s="258"/>
      <c r="F531" s="35">
        <v>380</v>
      </c>
      <c r="G531" s="35">
        <v>348</v>
      </c>
      <c r="H531" s="206">
        <f t="shared" si="155"/>
        <v>728</v>
      </c>
      <c r="I531" s="308">
        <v>2</v>
      </c>
      <c r="J531" s="308">
        <v>2</v>
      </c>
      <c r="K531" s="309">
        <f t="shared" ref="K531" si="169">SUM(I531:J534)</f>
        <v>4</v>
      </c>
    </row>
    <row r="532" spans="1:11" s="17" customFormat="1" ht="26.45" customHeight="1">
      <c r="A532" s="308"/>
      <c r="B532" s="310"/>
      <c r="C532" s="10" t="s">
        <v>1093</v>
      </c>
      <c r="D532" s="68" t="s">
        <v>1092</v>
      </c>
      <c r="E532" s="258"/>
      <c r="F532" s="35">
        <v>353</v>
      </c>
      <c r="G532" s="35">
        <v>308</v>
      </c>
      <c r="H532" s="206">
        <f t="shared" si="155"/>
        <v>661</v>
      </c>
      <c r="I532" s="308"/>
      <c r="J532" s="308"/>
      <c r="K532" s="309"/>
    </row>
    <row r="533" spans="1:11" s="17" customFormat="1" ht="26.45" customHeight="1">
      <c r="A533" s="308"/>
      <c r="B533" s="310"/>
      <c r="C533" s="10" t="s">
        <v>1095</v>
      </c>
      <c r="D533" s="68" t="s">
        <v>1094</v>
      </c>
      <c r="E533" s="258"/>
      <c r="F533" s="35">
        <v>283</v>
      </c>
      <c r="G533" s="35">
        <v>277</v>
      </c>
      <c r="H533" s="206">
        <f t="shared" si="155"/>
        <v>560</v>
      </c>
      <c r="I533" s="308"/>
      <c r="J533" s="308"/>
      <c r="K533" s="309"/>
    </row>
    <row r="534" spans="1:11" s="17" customFormat="1" ht="26.45" customHeight="1">
      <c r="A534" s="308"/>
      <c r="B534" s="310"/>
      <c r="C534" s="10" t="s">
        <v>1097</v>
      </c>
      <c r="D534" s="68" t="s">
        <v>1096</v>
      </c>
      <c r="E534" s="258"/>
      <c r="F534" s="35">
        <v>250</v>
      </c>
      <c r="G534" s="35">
        <v>147</v>
      </c>
      <c r="H534" s="206">
        <f t="shared" si="155"/>
        <v>397</v>
      </c>
      <c r="I534" s="308"/>
      <c r="J534" s="308"/>
      <c r="K534" s="309"/>
    </row>
    <row r="535" spans="1:11" s="17" customFormat="1" ht="22.9" customHeight="1">
      <c r="A535" s="14"/>
      <c r="B535" s="208"/>
      <c r="C535" s="10"/>
      <c r="D535" s="68"/>
      <c r="E535" s="258" t="s">
        <v>5507</v>
      </c>
      <c r="F535" s="40">
        <f>SUM(F531:F534)</f>
        <v>1266</v>
      </c>
      <c r="G535" s="40">
        <f t="shared" ref="G535:K535" si="170">SUM(G531:G534)</f>
        <v>1080</v>
      </c>
      <c r="H535" s="40">
        <f t="shared" si="170"/>
        <v>2346</v>
      </c>
      <c r="I535" s="40">
        <f t="shared" si="170"/>
        <v>2</v>
      </c>
      <c r="J535" s="40">
        <f t="shared" si="170"/>
        <v>2</v>
      </c>
      <c r="K535" s="40">
        <f t="shared" si="170"/>
        <v>4</v>
      </c>
    </row>
    <row r="536" spans="1:11" s="17" customFormat="1" ht="26.45" customHeight="1">
      <c r="A536" s="308">
        <v>107</v>
      </c>
      <c r="B536" s="310" t="s">
        <v>5554</v>
      </c>
      <c r="C536" s="10" t="s">
        <v>1099</v>
      </c>
      <c r="D536" s="68" t="s">
        <v>1098</v>
      </c>
      <c r="E536" s="258"/>
      <c r="F536" s="35">
        <v>138</v>
      </c>
      <c r="G536" s="35">
        <v>96</v>
      </c>
      <c r="H536" s="206">
        <f t="shared" si="155"/>
        <v>234</v>
      </c>
      <c r="I536" s="308">
        <v>2</v>
      </c>
      <c r="J536" s="308">
        <v>2</v>
      </c>
      <c r="K536" s="309">
        <f t="shared" ref="K536" si="171">SUM(I536:J538)</f>
        <v>4</v>
      </c>
    </row>
    <row r="537" spans="1:11" s="17" customFormat="1" ht="26.45" customHeight="1">
      <c r="A537" s="308"/>
      <c r="B537" s="310"/>
      <c r="C537" s="10" t="s">
        <v>1101</v>
      </c>
      <c r="D537" s="68" t="s">
        <v>1100</v>
      </c>
      <c r="E537" s="258"/>
      <c r="F537" s="35">
        <v>340</v>
      </c>
      <c r="G537" s="35">
        <v>333</v>
      </c>
      <c r="H537" s="206">
        <f t="shared" si="155"/>
        <v>673</v>
      </c>
      <c r="I537" s="308"/>
      <c r="J537" s="308"/>
      <c r="K537" s="309"/>
    </row>
    <row r="538" spans="1:11" s="17" customFormat="1" ht="26.45" customHeight="1">
      <c r="A538" s="308"/>
      <c r="B538" s="310"/>
      <c r="C538" s="10" t="s">
        <v>1103</v>
      </c>
      <c r="D538" s="68" t="s">
        <v>1102</v>
      </c>
      <c r="E538" s="258"/>
      <c r="F538" s="35">
        <v>371</v>
      </c>
      <c r="G538" s="35">
        <v>330</v>
      </c>
      <c r="H538" s="206">
        <f t="shared" si="155"/>
        <v>701</v>
      </c>
      <c r="I538" s="308"/>
      <c r="J538" s="308"/>
      <c r="K538" s="309"/>
    </row>
    <row r="539" spans="1:11" s="17" customFormat="1" ht="26.45" customHeight="1">
      <c r="A539" s="14"/>
      <c r="B539" s="208"/>
      <c r="C539" s="10"/>
      <c r="D539" s="68"/>
      <c r="E539" s="258" t="s">
        <v>5507</v>
      </c>
      <c r="F539" s="40">
        <f>SUM(F536:F538)</f>
        <v>849</v>
      </c>
      <c r="G539" s="40">
        <f>SUM(G536:G538)</f>
        <v>759</v>
      </c>
      <c r="H539" s="40">
        <f>SUM(H536:H538)</f>
        <v>1608</v>
      </c>
      <c r="I539" s="40">
        <f t="shared" ref="I539:K539" si="172">SUM(I536:I538)</f>
        <v>2</v>
      </c>
      <c r="J539" s="40">
        <f t="shared" si="172"/>
        <v>2</v>
      </c>
      <c r="K539" s="40">
        <f t="shared" si="172"/>
        <v>4</v>
      </c>
    </row>
    <row r="540" spans="1:11" s="17" customFormat="1" ht="26.45" customHeight="1">
      <c r="A540" s="308">
        <v>108</v>
      </c>
      <c r="B540" s="310" t="s">
        <v>5554</v>
      </c>
      <c r="C540" s="10" t="s">
        <v>1105</v>
      </c>
      <c r="D540" s="68" t="s">
        <v>1104</v>
      </c>
      <c r="E540" s="258"/>
      <c r="F540" s="35">
        <v>234</v>
      </c>
      <c r="G540" s="35">
        <v>231</v>
      </c>
      <c r="H540" s="206">
        <f t="shared" si="155"/>
        <v>465</v>
      </c>
      <c r="I540" s="308">
        <v>2</v>
      </c>
      <c r="J540" s="308">
        <v>2</v>
      </c>
      <c r="K540" s="309">
        <f t="shared" ref="K540" si="173">SUM(I540:J542)</f>
        <v>4</v>
      </c>
    </row>
    <row r="541" spans="1:11" s="17" customFormat="1" ht="26.45" customHeight="1">
      <c r="A541" s="308"/>
      <c r="B541" s="310"/>
      <c r="C541" s="10" t="s">
        <v>1107</v>
      </c>
      <c r="D541" s="68" t="s">
        <v>1106</v>
      </c>
      <c r="E541" s="258"/>
      <c r="F541" s="35">
        <v>421</v>
      </c>
      <c r="G541" s="35">
        <v>370</v>
      </c>
      <c r="H541" s="206">
        <f t="shared" si="155"/>
        <v>791</v>
      </c>
      <c r="I541" s="308"/>
      <c r="J541" s="308"/>
      <c r="K541" s="309"/>
    </row>
    <row r="542" spans="1:11" s="17" customFormat="1" ht="26.45" customHeight="1">
      <c r="A542" s="308"/>
      <c r="B542" s="310"/>
      <c r="C542" s="10" t="s">
        <v>1109</v>
      </c>
      <c r="D542" s="68" t="s">
        <v>1108</v>
      </c>
      <c r="E542" s="258"/>
      <c r="F542" s="35">
        <v>223</v>
      </c>
      <c r="G542" s="35">
        <v>181</v>
      </c>
      <c r="H542" s="206">
        <f t="shared" si="155"/>
        <v>404</v>
      </c>
      <c r="I542" s="308"/>
      <c r="J542" s="308"/>
      <c r="K542" s="309"/>
    </row>
    <row r="543" spans="1:11" s="17" customFormat="1" ht="26.45" customHeight="1">
      <c r="A543" s="14"/>
      <c r="B543" s="208"/>
      <c r="C543" s="10"/>
      <c r="D543" s="68"/>
      <c r="E543" s="258" t="s">
        <v>5507</v>
      </c>
      <c r="F543" s="40">
        <f>SUM(F540:F542)</f>
        <v>878</v>
      </c>
      <c r="G543" s="40">
        <f t="shared" ref="G543:K543" si="174">SUM(G540:G542)</f>
        <v>782</v>
      </c>
      <c r="H543" s="40">
        <f t="shared" si="174"/>
        <v>1660</v>
      </c>
      <c r="I543" s="40">
        <f t="shared" si="174"/>
        <v>2</v>
      </c>
      <c r="J543" s="40">
        <f t="shared" si="174"/>
        <v>2</v>
      </c>
      <c r="K543" s="40">
        <f t="shared" si="174"/>
        <v>4</v>
      </c>
    </row>
    <row r="544" spans="1:11" s="17" customFormat="1" ht="26.45" customHeight="1">
      <c r="A544" s="308">
        <v>109</v>
      </c>
      <c r="B544" s="310" t="s">
        <v>5554</v>
      </c>
      <c r="C544" s="10" t="s">
        <v>1111</v>
      </c>
      <c r="D544" s="68" t="s">
        <v>1110</v>
      </c>
      <c r="E544" s="258"/>
      <c r="F544" s="35">
        <v>350</v>
      </c>
      <c r="G544" s="35">
        <v>318</v>
      </c>
      <c r="H544" s="206">
        <f t="shared" si="155"/>
        <v>668</v>
      </c>
      <c r="I544" s="308">
        <v>2</v>
      </c>
      <c r="J544" s="308">
        <v>2</v>
      </c>
      <c r="K544" s="309">
        <f t="shared" ref="K544" si="175">SUM(I544:J547)</f>
        <v>4</v>
      </c>
    </row>
    <row r="545" spans="1:11" s="17" customFormat="1" ht="26.45" customHeight="1">
      <c r="A545" s="308"/>
      <c r="B545" s="310"/>
      <c r="C545" s="10" t="s">
        <v>1113</v>
      </c>
      <c r="D545" s="68" t="s">
        <v>1112</v>
      </c>
      <c r="E545" s="258"/>
      <c r="F545" s="35">
        <v>346</v>
      </c>
      <c r="G545" s="35">
        <v>307</v>
      </c>
      <c r="H545" s="206">
        <f t="shared" si="155"/>
        <v>653</v>
      </c>
      <c r="I545" s="308"/>
      <c r="J545" s="308"/>
      <c r="K545" s="309"/>
    </row>
    <row r="546" spans="1:11" s="17" customFormat="1" ht="26.45" customHeight="1">
      <c r="A546" s="308"/>
      <c r="B546" s="310"/>
      <c r="C546" s="10" t="s">
        <v>1115</v>
      </c>
      <c r="D546" s="68" t="s">
        <v>1114</v>
      </c>
      <c r="E546" s="258"/>
      <c r="F546" s="35">
        <v>238</v>
      </c>
      <c r="G546" s="35">
        <v>183</v>
      </c>
      <c r="H546" s="206">
        <f t="shared" si="155"/>
        <v>421</v>
      </c>
      <c r="I546" s="308"/>
      <c r="J546" s="308"/>
      <c r="K546" s="309"/>
    </row>
    <row r="547" spans="1:11" s="17" customFormat="1" ht="26.45" customHeight="1">
      <c r="A547" s="308"/>
      <c r="B547" s="310"/>
      <c r="C547" s="10" t="s">
        <v>1117</v>
      </c>
      <c r="D547" s="68" t="s">
        <v>1116</v>
      </c>
      <c r="E547" s="258"/>
      <c r="F547" s="35">
        <v>183</v>
      </c>
      <c r="G547" s="35">
        <v>174</v>
      </c>
      <c r="H547" s="206">
        <f t="shared" si="155"/>
        <v>357</v>
      </c>
      <c r="I547" s="308"/>
      <c r="J547" s="308"/>
      <c r="K547" s="309"/>
    </row>
    <row r="548" spans="1:11" s="17" customFormat="1" ht="26.45" customHeight="1">
      <c r="A548" s="14"/>
      <c r="B548" s="208"/>
      <c r="C548" s="10"/>
      <c r="D548" s="68"/>
      <c r="E548" s="258" t="s">
        <v>5507</v>
      </c>
      <c r="F548" s="40">
        <f>SUM(F544:F547)</f>
        <v>1117</v>
      </c>
      <c r="G548" s="40">
        <f t="shared" ref="G548:K548" si="176">SUM(G544:G547)</f>
        <v>982</v>
      </c>
      <c r="H548" s="40">
        <f t="shared" si="176"/>
        <v>2099</v>
      </c>
      <c r="I548" s="40">
        <f t="shared" si="176"/>
        <v>2</v>
      </c>
      <c r="J548" s="40">
        <f t="shared" si="176"/>
        <v>2</v>
      </c>
      <c r="K548" s="40">
        <f t="shared" si="176"/>
        <v>4</v>
      </c>
    </row>
    <row r="549" spans="1:11" s="17" customFormat="1" ht="26.45" customHeight="1">
      <c r="A549" s="308">
        <v>110</v>
      </c>
      <c r="B549" s="310" t="s">
        <v>5554</v>
      </c>
      <c r="C549" s="10" t="s">
        <v>1119</v>
      </c>
      <c r="D549" s="68" t="s">
        <v>1118</v>
      </c>
      <c r="E549" s="258"/>
      <c r="F549" s="35">
        <v>277</v>
      </c>
      <c r="G549" s="35">
        <v>240</v>
      </c>
      <c r="H549" s="206">
        <f t="shared" si="155"/>
        <v>517</v>
      </c>
      <c r="I549" s="308">
        <v>2</v>
      </c>
      <c r="J549" s="308">
        <v>2</v>
      </c>
      <c r="K549" s="309">
        <f t="shared" ref="K549" si="177">SUM(I549:J551)</f>
        <v>4</v>
      </c>
    </row>
    <row r="550" spans="1:11" s="17" customFormat="1" ht="26.45" customHeight="1">
      <c r="A550" s="308"/>
      <c r="B550" s="310"/>
      <c r="C550" s="10" t="s">
        <v>1121</v>
      </c>
      <c r="D550" s="68" t="s">
        <v>1120</v>
      </c>
      <c r="E550" s="258"/>
      <c r="F550" s="35">
        <v>298</v>
      </c>
      <c r="G550" s="35">
        <v>301</v>
      </c>
      <c r="H550" s="206">
        <f t="shared" si="155"/>
        <v>599</v>
      </c>
      <c r="I550" s="308"/>
      <c r="J550" s="308"/>
      <c r="K550" s="309"/>
    </row>
    <row r="551" spans="1:11" s="17" customFormat="1" ht="26.45" customHeight="1">
      <c r="A551" s="308"/>
      <c r="B551" s="310"/>
      <c r="C551" s="10" t="s">
        <v>1123</v>
      </c>
      <c r="D551" s="68" t="s">
        <v>1122</v>
      </c>
      <c r="E551" s="258"/>
      <c r="F551" s="35">
        <v>143</v>
      </c>
      <c r="G551" s="35">
        <v>123</v>
      </c>
      <c r="H551" s="206">
        <f t="shared" si="155"/>
        <v>266</v>
      </c>
      <c r="I551" s="308"/>
      <c r="J551" s="308"/>
      <c r="K551" s="309"/>
    </row>
    <row r="552" spans="1:11" s="17" customFormat="1" ht="45" customHeight="1">
      <c r="A552" s="14"/>
      <c r="B552" s="208"/>
      <c r="C552" s="10"/>
      <c r="D552" s="68"/>
      <c r="E552" s="258" t="s">
        <v>5507</v>
      </c>
      <c r="F552" s="40">
        <f>SUM(F549:F551)</f>
        <v>718</v>
      </c>
      <c r="G552" s="40">
        <f t="shared" ref="G552:K552" si="178">SUM(G549:G551)</f>
        <v>664</v>
      </c>
      <c r="H552" s="40">
        <f t="shared" si="178"/>
        <v>1382</v>
      </c>
      <c r="I552" s="40">
        <f t="shared" si="178"/>
        <v>2</v>
      </c>
      <c r="J552" s="40">
        <f t="shared" si="178"/>
        <v>2</v>
      </c>
      <c r="K552" s="40">
        <f t="shared" si="178"/>
        <v>4</v>
      </c>
    </row>
    <row r="553" spans="1:11" s="17" customFormat="1" ht="26.45" customHeight="1">
      <c r="A553" s="308">
        <v>111</v>
      </c>
      <c r="B553" s="310" t="s">
        <v>5541</v>
      </c>
      <c r="C553" s="10" t="s">
        <v>1125</v>
      </c>
      <c r="D553" s="68" t="s">
        <v>1124</v>
      </c>
      <c r="E553" s="258"/>
      <c r="F553" s="35">
        <v>331</v>
      </c>
      <c r="G553" s="35">
        <v>309</v>
      </c>
      <c r="H553" s="206">
        <f t="shared" si="155"/>
        <v>640</v>
      </c>
      <c r="I553" s="308">
        <v>2</v>
      </c>
      <c r="J553" s="308">
        <v>2</v>
      </c>
      <c r="K553" s="309">
        <f t="shared" ref="K553" si="179">SUM(I553:J554)</f>
        <v>4</v>
      </c>
    </row>
    <row r="554" spans="1:11" s="17" customFormat="1" ht="26.45" customHeight="1">
      <c r="A554" s="308"/>
      <c r="B554" s="310"/>
      <c r="C554" s="10" t="s">
        <v>1127</v>
      </c>
      <c r="D554" s="68" t="s">
        <v>1126</v>
      </c>
      <c r="E554" s="258"/>
      <c r="F554" s="35">
        <v>266</v>
      </c>
      <c r="G554" s="35">
        <v>203</v>
      </c>
      <c r="H554" s="206">
        <f t="shared" si="155"/>
        <v>469</v>
      </c>
      <c r="I554" s="308"/>
      <c r="J554" s="308"/>
      <c r="K554" s="309"/>
    </row>
    <row r="555" spans="1:11" s="17" customFormat="1" ht="26.45" customHeight="1">
      <c r="A555" s="14"/>
      <c r="B555" s="208"/>
      <c r="C555" s="10"/>
      <c r="D555" s="68"/>
      <c r="E555" s="258" t="s">
        <v>5507</v>
      </c>
      <c r="F555" s="40">
        <f>SUM(F553:F554)</f>
        <v>597</v>
      </c>
      <c r="G555" s="40">
        <f t="shared" ref="G555:K555" si="180">SUM(G553:G554)</f>
        <v>512</v>
      </c>
      <c r="H555" s="40">
        <f t="shared" si="180"/>
        <v>1109</v>
      </c>
      <c r="I555" s="40">
        <f t="shared" si="180"/>
        <v>2</v>
      </c>
      <c r="J555" s="40">
        <f t="shared" si="180"/>
        <v>2</v>
      </c>
      <c r="K555" s="40">
        <f t="shared" si="180"/>
        <v>4</v>
      </c>
    </row>
    <row r="556" spans="1:11" s="17" customFormat="1" ht="26.45" customHeight="1">
      <c r="A556" s="308">
        <v>112</v>
      </c>
      <c r="B556" s="310" t="s">
        <v>5541</v>
      </c>
      <c r="C556" s="10" t="s">
        <v>1129</v>
      </c>
      <c r="D556" s="68" t="s">
        <v>1128</v>
      </c>
      <c r="E556" s="258"/>
      <c r="F556" s="35">
        <v>418</v>
      </c>
      <c r="G556" s="35">
        <v>301</v>
      </c>
      <c r="H556" s="206">
        <f t="shared" si="155"/>
        <v>719</v>
      </c>
      <c r="I556" s="308">
        <v>2</v>
      </c>
      <c r="J556" s="308">
        <v>2</v>
      </c>
      <c r="K556" s="309">
        <f t="shared" ref="K556" si="181">SUM(I556:J557)</f>
        <v>4</v>
      </c>
    </row>
    <row r="557" spans="1:11" s="17" customFormat="1" ht="26.45" customHeight="1">
      <c r="A557" s="308"/>
      <c r="B557" s="310"/>
      <c r="C557" s="10" t="s">
        <v>1131</v>
      </c>
      <c r="D557" s="68" t="s">
        <v>1130</v>
      </c>
      <c r="E557" s="258"/>
      <c r="F557" s="35">
        <v>592</v>
      </c>
      <c r="G557" s="35">
        <v>397</v>
      </c>
      <c r="H557" s="206">
        <f t="shared" si="155"/>
        <v>989</v>
      </c>
      <c r="I557" s="308"/>
      <c r="J557" s="308"/>
      <c r="K557" s="309"/>
    </row>
    <row r="558" spans="1:11" s="17" customFormat="1" ht="26.45" customHeight="1">
      <c r="A558" s="207"/>
      <c r="B558" s="208"/>
      <c r="C558" s="259"/>
      <c r="D558" s="68"/>
      <c r="E558" s="258" t="s">
        <v>5507</v>
      </c>
      <c r="F558" s="40">
        <f>SUM(F556:F557)</f>
        <v>1010</v>
      </c>
      <c r="G558" s="40">
        <f t="shared" ref="G558:K558" si="182">SUM(G556:G557)</f>
        <v>698</v>
      </c>
      <c r="H558" s="40">
        <f t="shared" si="182"/>
        <v>1708</v>
      </c>
      <c r="I558" s="40">
        <f t="shared" si="182"/>
        <v>2</v>
      </c>
      <c r="J558" s="40">
        <f t="shared" si="182"/>
        <v>2</v>
      </c>
      <c r="K558" s="40">
        <f t="shared" si="182"/>
        <v>4</v>
      </c>
    </row>
    <row r="559" spans="1:11" s="17" customFormat="1" ht="21" customHeight="1">
      <c r="A559" s="311">
        <v>113</v>
      </c>
      <c r="B559" s="311"/>
      <c r="C559" s="4" t="s">
        <v>5982</v>
      </c>
      <c r="D559" s="197">
        <v>423050101</v>
      </c>
      <c r="E559" s="206"/>
      <c r="F559" s="207">
        <v>120</v>
      </c>
      <c r="G559" s="207">
        <v>66</v>
      </c>
      <c r="H559" s="206">
        <f>SUM(F559:G559)</f>
        <v>186</v>
      </c>
      <c r="I559" s="311">
        <v>2</v>
      </c>
      <c r="J559" s="311">
        <v>2</v>
      </c>
      <c r="K559" s="317">
        <f>SUM(I559:J559)</f>
        <v>4</v>
      </c>
    </row>
    <row r="560" spans="1:11" s="17" customFormat="1" ht="21" customHeight="1">
      <c r="A560" s="312"/>
      <c r="B560" s="312"/>
      <c r="C560" s="4" t="s">
        <v>5982</v>
      </c>
      <c r="D560" s="197">
        <v>423050102</v>
      </c>
      <c r="E560" s="206"/>
      <c r="F560" s="207">
        <v>202</v>
      </c>
      <c r="G560" s="207">
        <v>79</v>
      </c>
      <c r="H560" s="206">
        <f t="shared" ref="H560:H637" si="183">SUM(F560:G560)</f>
        <v>281</v>
      </c>
      <c r="I560" s="312"/>
      <c r="J560" s="312"/>
      <c r="K560" s="318"/>
    </row>
    <row r="561" spans="1:11" s="17" customFormat="1" ht="21" customHeight="1">
      <c r="A561" s="313"/>
      <c r="B561" s="313"/>
      <c r="C561" s="4" t="s">
        <v>5982</v>
      </c>
      <c r="D561" s="197">
        <v>423050103</v>
      </c>
      <c r="E561" s="206"/>
      <c r="F561" s="206">
        <v>716</v>
      </c>
      <c r="G561" s="206">
        <v>356</v>
      </c>
      <c r="H561" s="206">
        <f t="shared" si="183"/>
        <v>1072</v>
      </c>
      <c r="I561" s="313"/>
      <c r="J561" s="313"/>
      <c r="K561" s="319"/>
    </row>
    <row r="562" spans="1:11" s="17" customFormat="1" ht="21" customHeight="1">
      <c r="A562" s="208"/>
      <c r="B562" s="208"/>
      <c r="C562" s="208"/>
      <c r="D562" s="197"/>
      <c r="E562" s="206" t="s">
        <v>5507</v>
      </c>
      <c r="F562" s="206">
        <f>SUM(F559:F561)</f>
        <v>1038</v>
      </c>
      <c r="G562" s="206">
        <f t="shared" ref="G562:K562" si="184">SUM(G559:G561)</f>
        <v>501</v>
      </c>
      <c r="H562" s="206">
        <f t="shared" si="184"/>
        <v>1539</v>
      </c>
      <c r="I562" s="206">
        <f t="shared" si="184"/>
        <v>2</v>
      </c>
      <c r="J562" s="206">
        <f t="shared" si="184"/>
        <v>2</v>
      </c>
      <c r="K562" s="206">
        <f t="shared" si="184"/>
        <v>4</v>
      </c>
    </row>
    <row r="563" spans="1:11" s="17" customFormat="1" ht="30" customHeight="1">
      <c r="A563" s="208">
        <v>114</v>
      </c>
      <c r="B563" s="208"/>
      <c r="C563" s="4" t="s">
        <v>5983</v>
      </c>
      <c r="D563" s="197">
        <v>423050104</v>
      </c>
      <c r="E563" s="206"/>
      <c r="F563" s="207">
        <v>1005</v>
      </c>
      <c r="G563" s="207">
        <v>357</v>
      </c>
      <c r="H563" s="206">
        <f t="shared" si="183"/>
        <v>1362</v>
      </c>
      <c r="I563" s="210">
        <v>2</v>
      </c>
      <c r="J563" s="210">
        <v>2</v>
      </c>
      <c r="K563" s="209">
        <f>SUM(I563:J563)</f>
        <v>4</v>
      </c>
    </row>
    <row r="564" spans="1:11" s="17" customFormat="1" ht="21" customHeight="1">
      <c r="A564" s="208"/>
      <c r="B564" s="208"/>
      <c r="C564" s="208"/>
      <c r="D564" s="197"/>
      <c r="E564" s="206" t="s">
        <v>5507</v>
      </c>
      <c r="F564" s="206">
        <f>SUM(F563)</f>
        <v>1005</v>
      </c>
      <c r="G564" s="206">
        <f t="shared" ref="G564:K564" si="185">SUM(G563)</f>
        <v>357</v>
      </c>
      <c r="H564" s="206">
        <f t="shared" si="185"/>
        <v>1362</v>
      </c>
      <c r="I564" s="206">
        <f t="shared" si="185"/>
        <v>2</v>
      </c>
      <c r="J564" s="206">
        <f t="shared" si="185"/>
        <v>2</v>
      </c>
      <c r="K564" s="206">
        <f t="shared" si="185"/>
        <v>4</v>
      </c>
    </row>
    <row r="565" spans="1:11" s="17" customFormat="1" ht="21" customHeight="1">
      <c r="A565" s="311">
        <v>115</v>
      </c>
      <c r="B565" s="311"/>
      <c r="C565" s="4" t="s">
        <v>5984</v>
      </c>
      <c r="D565" s="197">
        <v>423050201</v>
      </c>
      <c r="E565" s="206"/>
      <c r="F565" s="207">
        <v>271</v>
      </c>
      <c r="G565" s="207">
        <v>154</v>
      </c>
      <c r="H565" s="206">
        <f t="shared" si="183"/>
        <v>425</v>
      </c>
      <c r="I565" s="311">
        <v>2</v>
      </c>
      <c r="J565" s="311">
        <v>2</v>
      </c>
      <c r="K565" s="317">
        <f>SUM(I565:J565)</f>
        <v>4</v>
      </c>
    </row>
    <row r="566" spans="1:11" s="17" customFormat="1" ht="21" customHeight="1">
      <c r="A566" s="312"/>
      <c r="B566" s="312"/>
      <c r="C566" s="4" t="s">
        <v>5985</v>
      </c>
      <c r="D566" s="197">
        <v>423050202</v>
      </c>
      <c r="E566" s="206"/>
      <c r="F566" s="207">
        <v>388</v>
      </c>
      <c r="G566" s="207">
        <v>274</v>
      </c>
      <c r="H566" s="206">
        <f t="shared" si="183"/>
        <v>662</v>
      </c>
      <c r="I566" s="312"/>
      <c r="J566" s="312"/>
      <c r="K566" s="318"/>
    </row>
    <row r="567" spans="1:11" s="17" customFormat="1" ht="21" customHeight="1">
      <c r="A567" s="312"/>
      <c r="B567" s="312"/>
      <c r="C567" s="4" t="s">
        <v>5986</v>
      </c>
      <c r="D567" s="197">
        <v>423050203</v>
      </c>
      <c r="E567" s="206"/>
      <c r="F567" s="207">
        <v>94</v>
      </c>
      <c r="G567" s="207">
        <v>80</v>
      </c>
      <c r="H567" s="206">
        <f t="shared" si="183"/>
        <v>174</v>
      </c>
      <c r="I567" s="312"/>
      <c r="J567" s="312"/>
      <c r="K567" s="318"/>
    </row>
    <row r="568" spans="1:11" s="17" customFormat="1" ht="21" customHeight="1">
      <c r="A568" s="313"/>
      <c r="B568" s="313"/>
      <c r="C568" s="4" t="s">
        <v>5987</v>
      </c>
      <c r="D568" s="197">
        <v>423050204</v>
      </c>
      <c r="E568" s="206"/>
      <c r="F568" s="207">
        <v>98</v>
      </c>
      <c r="G568" s="207">
        <v>64</v>
      </c>
      <c r="H568" s="206">
        <f t="shared" si="183"/>
        <v>162</v>
      </c>
      <c r="I568" s="313"/>
      <c r="J568" s="313"/>
      <c r="K568" s="319"/>
    </row>
    <row r="569" spans="1:11" s="17" customFormat="1" ht="21" customHeight="1">
      <c r="A569" s="208"/>
      <c r="B569" s="208"/>
      <c r="C569" s="208"/>
      <c r="D569" s="197"/>
      <c r="E569" s="206" t="s">
        <v>5507</v>
      </c>
      <c r="F569" s="206">
        <f>SUM(F565:F568)</f>
        <v>851</v>
      </c>
      <c r="G569" s="206">
        <f t="shared" ref="G569:K569" si="186">SUM(G565:G568)</f>
        <v>572</v>
      </c>
      <c r="H569" s="206">
        <f t="shared" si="186"/>
        <v>1423</v>
      </c>
      <c r="I569" s="206">
        <f t="shared" si="186"/>
        <v>2</v>
      </c>
      <c r="J569" s="206">
        <f t="shared" si="186"/>
        <v>2</v>
      </c>
      <c r="K569" s="206">
        <f t="shared" si="186"/>
        <v>4</v>
      </c>
    </row>
    <row r="570" spans="1:11" s="17" customFormat="1" ht="21" customHeight="1">
      <c r="A570" s="311">
        <v>116</v>
      </c>
      <c r="B570" s="311"/>
      <c r="C570" s="4" t="s">
        <v>5988</v>
      </c>
      <c r="D570" s="197">
        <v>423050301</v>
      </c>
      <c r="E570" s="206"/>
      <c r="F570" s="207">
        <v>377</v>
      </c>
      <c r="G570" s="207">
        <v>285</v>
      </c>
      <c r="H570" s="206">
        <f t="shared" si="183"/>
        <v>662</v>
      </c>
      <c r="I570" s="311">
        <v>2</v>
      </c>
      <c r="J570" s="311">
        <v>2</v>
      </c>
      <c r="K570" s="317">
        <f t="shared" ref="K570" si="187">SUM(I570:J575)</f>
        <v>4</v>
      </c>
    </row>
    <row r="571" spans="1:11" s="17" customFormat="1" ht="21" customHeight="1">
      <c r="A571" s="312"/>
      <c r="B571" s="312"/>
      <c r="C571" s="4" t="s">
        <v>5989</v>
      </c>
      <c r="D571" s="197">
        <v>423050302</v>
      </c>
      <c r="E571" s="206"/>
      <c r="F571" s="207">
        <v>78</v>
      </c>
      <c r="G571" s="207">
        <v>54</v>
      </c>
      <c r="H571" s="206">
        <f t="shared" si="183"/>
        <v>132</v>
      </c>
      <c r="I571" s="312"/>
      <c r="J571" s="312"/>
      <c r="K571" s="318"/>
    </row>
    <row r="572" spans="1:11" s="17" customFormat="1" ht="21" customHeight="1">
      <c r="A572" s="312"/>
      <c r="B572" s="312"/>
      <c r="C572" s="4" t="s">
        <v>5990</v>
      </c>
      <c r="D572" s="197">
        <v>423050303</v>
      </c>
      <c r="E572" s="206"/>
      <c r="F572" s="207">
        <v>6</v>
      </c>
      <c r="G572" s="207">
        <v>7</v>
      </c>
      <c r="H572" s="206">
        <f t="shared" si="183"/>
        <v>13</v>
      </c>
      <c r="I572" s="312"/>
      <c r="J572" s="312"/>
      <c r="K572" s="318"/>
    </row>
    <row r="573" spans="1:11" s="17" customFormat="1" ht="21" customHeight="1">
      <c r="A573" s="312"/>
      <c r="B573" s="312"/>
      <c r="C573" s="4" t="s">
        <v>5991</v>
      </c>
      <c r="D573" s="197">
        <v>423050304</v>
      </c>
      <c r="E573" s="206"/>
      <c r="F573" s="207">
        <v>7</v>
      </c>
      <c r="G573" s="207">
        <v>5</v>
      </c>
      <c r="H573" s="206">
        <f t="shared" si="183"/>
        <v>12</v>
      </c>
      <c r="I573" s="312"/>
      <c r="J573" s="312"/>
      <c r="K573" s="318"/>
    </row>
    <row r="574" spans="1:11" s="17" customFormat="1" ht="21" customHeight="1">
      <c r="A574" s="312"/>
      <c r="B574" s="312"/>
      <c r="C574" s="4" t="s">
        <v>5992</v>
      </c>
      <c r="D574" s="197">
        <v>423050305</v>
      </c>
      <c r="E574" s="206"/>
      <c r="F574" s="207">
        <v>255</v>
      </c>
      <c r="G574" s="207">
        <v>200</v>
      </c>
      <c r="H574" s="206">
        <f t="shared" si="183"/>
        <v>455</v>
      </c>
      <c r="I574" s="312"/>
      <c r="J574" s="312"/>
      <c r="K574" s="318"/>
    </row>
    <row r="575" spans="1:11" s="17" customFormat="1" ht="21" customHeight="1">
      <c r="A575" s="313"/>
      <c r="B575" s="313"/>
      <c r="C575" s="4" t="s">
        <v>5992</v>
      </c>
      <c r="D575" s="197">
        <v>423050306</v>
      </c>
      <c r="E575" s="206"/>
      <c r="F575" s="207">
        <v>166</v>
      </c>
      <c r="G575" s="207">
        <v>139</v>
      </c>
      <c r="H575" s="206">
        <f t="shared" si="183"/>
        <v>305</v>
      </c>
      <c r="I575" s="313"/>
      <c r="J575" s="313"/>
      <c r="K575" s="319"/>
    </row>
    <row r="576" spans="1:11" s="17" customFormat="1" ht="21" customHeight="1">
      <c r="A576" s="208"/>
      <c r="B576" s="208"/>
      <c r="C576" s="208"/>
      <c r="D576" s="197"/>
      <c r="E576" s="206" t="s">
        <v>5507</v>
      </c>
      <c r="F576" s="206">
        <f>SUM(F570:F575)</f>
        <v>889</v>
      </c>
      <c r="G576" s="206">
        <f t="shared" ref="G576:K576" si="188">SUM(G570:G575)</f>
        <v>690</v>
      </c>
      <c r="H576" s="206">
        <f t="shared" si="188"/>
        <v>1579</v>
      </c>
      <c r="I576" s="206">
        <f t="shared" si="188"/>
        <v>2</v>
      </c>
      <c r="J576" s="206">
        <f t="shared" si="188"/>
        <v>2</v>
      </c>
      <c r="K576" s="206">
        <f t="shared" si="188"/>
        <v>4</v>
      </c>
    </row>
    <row r="577" spans="1:11" s="17" customFormat="1" ht="21" customHeight="1">
      <c r="A577" s="311">
        <v>117</v>
      </c>
      <c r="B577" s="311"/>
      <c r="C577" s="4" t="s">
        <v>5993</v>
      </c>
      <c r="D577" s="197">
        <v>423050401</v>
      </c>
      <c r="E577" s="206"/>
      <c r="F577" s="207">
        <v>107</v>
      </c>
      <c r="G577" s="207">
        <v>37</v>
      </c>
      <c r="H577" s="206">
        <f t="shared" si="183"/>
        <v>144</v>
      </c>
      <c r="I577" s="311">
        <v>2</v>
      </c>
      <c r="J577" s="311">
        <v>2</v>
      </c>
      <c r="K577" s="317">
        <f t="shared" ref="K577" si="189">SUM(I577:J582)</f>
        <v>4</v>
      </c>
    </row>
    <row r="578" spans="1:11" s="17" customFormat="1" ht="21" customHeight="1">
      <c r="A578" s="312"/>
      <c r="B578" s="312"/>
      <c r="C578" s="4" t="s">
        <v>5993</v>
      </c>
      <c r="D578" s="197">
        <v>423050402</v>
      </c>
      <c r="E578" s="206"/>
      <c r="F578" s="207">
        <v>102</v>
      </c>
      <c r="G578" s="207">
        <v>40</v>
      </c>
      <c r="H578" s="206">
        <f t="shared" si="183"/>
        <v>142</v>
      </c>
      <c r="I578" s="312"/>
      <c r="J578" s="312"/>
      <c r="K578" s="318"/>
    </row>
    <row r="579" spans="1:11" s="17" customFormat="1" ht="21" customHeight="1">
      <c r="A579" s="312"/>
      <c r="B579" s="312"/>
      <c r="C579" s="4" t="s">
        <v>5994</v>
      </c>
      <c r="D579" s="197">
        <v>423050403</v>
      </c>
      <c r="E579" s="206"/>
      <c r="F579" s="207">
        <v>213</v>
      </c>
      <c r="G579" s="207">
        <v>93</v>
      </c>
      <c r="H579" s="206">
        <f t="shared" si="183"/>
        <v>306</v>
      </c>
      <c r="I579" s="312"/>
      <c r="J579" s="312"/>
      <c r="K579" s="318"/>
    </row>
    <row r="580" spans="1:11" s="17" customFormat="1" ht="21" customHeight="1">
      <c r="A580" s="312"/>
      <c r="B580" s="312"/>
      <c r="C580" s="4" t="s">
        <v>5995</v>
      </c>
      <c r="D580" s="197">
        <v>423050404</v>
      </c>
      <c r="E580" s="206"/>
      <c r="F580" s="207">
        <v>96</v>
      </c>
      <c r="G580" s="207">
        <v>43</v>
      </c>
      <c r="H580" s="206">
        <f t="shared" si="183"/>
        <v>139</v>
      </c>
      <c r="I580" s="312"/>
      <c r="J580" s="312"/>
      <c r="K580" s="318"/>
    </row>
    <row r="581" spans="1:11" s="17" customFormat="1" ht="21" customHeight="1">
      <c r="A581" s="312"/>
      <c r="B581" s="312"/>
      <c r="C581" s="4" t="s">
        <v>5996</v>
      </c>
      <c r="D581" s="197">
        <v>423050405</v>
      </c>
      <c r="E581" s="206"/>
      <c r="F581" s="207">
        <v>43</v>
      </c>
      <c r="G581" s="207">
        <v>20</v>
      </c>
      <c r="H581" s="206">
        <f t="shared" si="183"/>
        <v>63</v>
      </c>
      <c r="I581" s="312"/>
      <c r="J581" s="312"/>
      <c r="K581" s="318"/>
    </row>
    <row r="582" spans="1:11" s="17" customFormat="1" ht="21" customHeight="1">
      <c r="A582" s="313"/>
      <c r="B582" s="313"/>
      <c r="C582" s="4" t="s">
        <v>5994</v>
      </c>
      <c r="D582" s="197">
        <v>423050406</v>
      </c>
      <c r="E582" s="206"/>
      <c r="F582" s="207">
        <v>229</v>
      </c>
      <c r="G582" s="207">
        <v>84</v>
      </c>
      <c r="H582" s="206">
        <f t="shared" si="183"/>
        <v>313</v>
      </c>
      <c r="I582" s="313"/>
      <c r="J582" s="313"/>
      <c r="K582" s="319"/>
    </row>
    <row r="583" spans="1:11" s="17" customFormat="1" ht="21" customHeight="1">
      <c r="A583" s="208"/>
      <c r="B583" s="208"/>
      <c r="C583" s="208"/>
      <c r="D583" s="197"/>
      <c r="E583" s="206" t="s">
        <v>5507</v>
      </c>
      <c r="F583" s="206">
        <f>SUM(F577:F582)</f>
        <v>790</v>
      </c>
      <c r="G583" s="206">
        <f t="shared" ref="G583:K583" si="190">SUM(G577:G582)</f>
        <v>317</v>
      </c>
      <c r="H583" s="206">
        <f t="shared" si="190"/>
        <v>1107</v>
      </c>
      <c r="I583" s="206">
        <f t="shared" si="190"/>
        <v>2</v>
      </c>
      <c r="J583" s="206">
        <f t="shared" si="190"/>
        <v>2</v>
      </c>
      <c r="K583" s="206">
        <f t="shared" si="190"/>
        <v>4</v>
      </c>
    </row>
    <row r="584" spans="1:11" s="17" customFormat="1" ht="21" customHeight="1">
      <c r="A584" s="311">
        <v>118</v>
      </c>
      <c r="B584" s="311"/>
      <c r="C584" s="4" t="s">
        <v>5997</v>
      </c>
      <c r="D584" s="197">
        <v>423050501</v>
      </c>
      <c r="E584" s="206"/>
      <c r="F584" s="207">
        <v>132</v>
      </c>
      <c r="G584" s="207">
        <v>124</v>
      </c>
      <c r="H584" s="206">
        <f t="shared" si="183"/>
        <v>256</v>
      </c>
      <c r="I584" s="311">
        <v>2</v>
      </c>
      <c r="J584" s="311">
        <v>2</v>
      </c>
      <c r="K584" s="317">
        <f t="shared" ref="K584" si="191">SUM(I584:J590)</f>
        <v>4</v>
      </c>
    </row>
    <row r="585" spans="1:11" s="17" customFormat="1" ht="21" customHeight="1">
      <c r="A585" s="312"/>
      <c r="B585" s="312"/>
      <c r="C585" s="4" t="s">
        <v>5997</v>
      </c>
      <c r="D585" s="197">
        <v>423050502</v>
      </c>
      <c r="E585" s="206"/>
      <c r="F585" s="207">
        <v>199</v>
      </c>
      <c r="G585" s="207">
        <v>113</v>
      </c>
      <c r="H585" s="206">
        <f t="shared" si="183"/>
        <v>312</v>
      </c>
      <c r="I585" s="312"/>
      <c r="J585" s="312"/>
      <c r="K585" s="318"/>
    </row>
    <row r="586" spans="1:11" s="17" customFormat="1" ht="21" customHeight="1">
      <c r="A586" s="312"/>
      <c r="B586" s="312"/>
      <c r="C586" s="4" t="s">
        <v>5997</v>
      </c>
      <c r="D586" s="197">
        <v>423050503</v>
      </c>
      <c r="E586" s="206"/>
      <c r="F586" s="207">
        <v>74</v>
      </c>
      <c r="G586" s="207">
        <v>53</v>
      </c>
      <c r="H586" s="206">
        <f t="shared" si="183"/>
        <v>127</v>
      </c>
      <c r="I586" s="312"/>
      <c r="J586" s="312"/>
      <c r="K586" s="318"/>
    </row>
    <row r="587" spans="1:11" s="17" customFormat="1" ht="21" customHeight="1">
      <c r="A587" s="312"/>
      <c r="B587" s="312"/>
      <c r="C587" s="4" t="s">
        <v>5997</v>
      </c>
      <c r="D587" s="197">
        <v>423050504</v>
      </c>
      <c r="E587" s="206"/>
      <c r="F587" s="207">
        <v>268</v>
      </c>
      <c r="G587" s="207">
        <v>110</v>
      </c>
      <c r="H587" s="206">
        <f t="shared" si="183"/>
        <v>378</v>
      </c>
      <c r="I587" s="312"/>
      <c r="J587" s="312"/>
      <c r="K587" s="318"/>
    </row>
    <row r="588" spans="1:11" s="17" customFormat="1" ht="21" customHeight="1">
      <c r="A588" s="312"/>
      <c r="B588" s="312"/>
      <c r="C588" s="4" t="s">
        <v>5998</v>
      </c>
      <c r="D588" s="197">
        <v>423050505</v>
      </c>
      <c r="E588" s="206"/>
      <c r="F588" s="207">
        <v>151</v>
      </c>
      <c r="G588" s="207">
        <v>110</v>
      </c>
      <c r="H588" s="206">
        <f t="shared" si="183"/>
        <v>261</v>
      </c>
      <c r="I588" s="312"/>
      <c r="J588" s="312"/>
      <c r="K588" s="318"/>
    </row>
    <row r="589" spans="1:11" s="17" customFormat="1" ht="21" customHeight="1">
      <c r="A589" s="312"/>
      <c r="B589" s="312"/>
      <c r="C589" s="4" t="s">
        <v>5998</v>
      </c>
      <c r="D589" s="197">
        <v>423050506</v>
      </c>
      <c r="E589" s="206"/>
      <c r="F589" s="207">
        <v>153</v>
      </c>
      <c r="G589" s="207">
        <v>95</v>
      </c>
      <c r="H589" s="206">
        <f t="shared" si="183"/>
        <v>248</v>
      </c>
      <c r="I589" s="312"/>
      <c r="J589" s="312"/>
      <c r="K589" s="318"/>
    </row>
    <row r="590" spans="1:11" s="17" customFormat="1" ht="21" customHeight="1">
      <c r="A590" s="313"/>
      <c r="B590" s="313"/>
      <c r="C590" s="4" t="s">
        <v>5998</v>
      </c>
      <c r="D590" s="197">
        <v>423050507</v>
      </c>
      <c r="E590" s="206"/>
      <c r="F590" s="207">
        <v>176</v>
      </c>
      <c r="G590" s="207">
        <v>79</v>
      </c>
      <c r="H590" s="206">
        <f t="shared" si="183"/>
        <v>255</v>
      </c>
      <c r="I590" s="313"/>
      <c r="J590" s="313"/>
      <c r="K590" s="319"/>
    </row>
    <row r="591" spans="1:11" s="17" customFormat="1" ht="21" customHeight="1">
      <c r="A591" s="208"/>
      <c r="B591" s="208"/>
      <c r="C591" s="208"/>
      <c r="D591" s="197"/>
      <c r="E591" s="206" t="s">
        <v>5507</v>
      </c>
      <c r="F591" s="206">
        <f>SUM(F584:F590)</f>
        <v>1153</v>
      </c>
      <c r="G591" s="206">
        <f t="shared" ref="G591:K591" si="192">SUM(G584:G590)</f>
        <v>684</v>
      </c>
      <c r="H591" s="206">
        <f t="shared" si="192"/>
        <v>1837</v>
      </c>
      <c r="I591" s="206">
        <f t="shared" si="192"/>
        <v>2</v>
      </c>
      <c r="J591" s="206">
        <f t="shared" si="192"/>
        <v>2</v>
      </c>
      <c r="K591" s="206">
        <f t="shared" si="192"/>
        <v>4</v>
      </c>
    </row>
    <row r="592" spans="1:11" s="17" customFormat="1" ht="21" customHeight="1">
      <c r="A592" s="311">
        <v>119</v>
      </c>
      <c r="B592" s="311"/>
      <c r="C592" s="4" t="s">
        <v>5999</v>
      </c>
      <c r="D592" s="197">
        <v>423050601</v>
      </c>
      <c r="E592" s="206"/>
      <c r="F592" s="207">
        <v>324</v>
      </c>
      <c r="G592" s="207">
        <v>168</v>
      </c>
      <c r="H592" s="206">
        <f t="shared" si="183"/>
        <v>492</v>
      </c>
      <c r="I592" s="311">
        <v>2</v>
      </c>
      <c r="J592" s="311">
        <v>2</v>
      </c>
      <c r="K592" s="317">
        <f t="shared" ref="K592" si="193">SUM(I592:J595)</f>
        <v>4</v>
      </c>
    </row>
    <row r="593" spans="1:11" s="17" customFormat="1" ht="21" customHeight="1">
      <c r="A593" s="312"/>
      <c r="B593" s="312"/>
      <c r="C593" s="4" t="s">
        <v>5999</v>
      </c>
      <c r="D593" s="197">
        <v>423050602</v>
      </c>
      <c r="E593" s="206"/>
      <c r="F593" s="207">
        <v>160</v>
      </c>
      <c r="G593" s="207">
        <v>91</v>
      </c>
      <c r="H593" s="206">
        <f t="shared" si="183"/>
        <v>251</v>
      </c>
      <c r="I593" s="312"/>
      <c r="J593" s="312"/>
      <c r="K593" s="318"/>
    </row>
    <row r="594" spans="1:11" s="17" customFormat="1" ht="21" customHeight="1">
      <c r="A594" s="312"/>
      <c r="B594" s="312"/>
      <c r="C594" s="4" t="s">
        <v>5999</v>
      </c>
      <c r="D594" s="197">
        <v>423050603</v>
      </c>
      <c r="E594" s="206"/>
      <c r="F594" s="207">
        <v>168</v>
      </c>
      <c r="G594" s="207">
        <v>93</v>
      </c>
      <c r="H594" s="206">
        <f t="shared" si="183"/>
        <v>261</v>
      </c>
      <c r="I594" s="312"/>
      <c r="J594" s="312"/>
      <c r="K594" s="318"/>
    </row>
    <row r="595" spans="1:11" s="17" customFormat="1" ht="21" customHeight="1">
      <c r="A595" s="313"/>
      <c r="B595" s="313"/>
      <c r="C595" s="4" t="s">
        <v>6000</v>
      </c>
      <c r="D595" s="197">
        <v>423050604</v>
      </c>
      <c r="E595" s="206"/>
      <c r="F595" s="207">
        <v>139</v>
      </c>
      <c r="G595" s="207">
        <v>95</v>
      </c>
      <c r="H595" s="206">
        <f t="shared" si="183"/>
        <v>234</v>
      </c>
      <c r="I595" s="313"/>
      <c r="J595" s="313"/>
      <c r="K595" s="319"/>
    </row>
    <row r="596" spans="1:11" s="17" customFormat="1" ht="21" customHeight="1">
      <c r="A596" s="208"/>
      <c r="B596" s="208"/>
      <c r="C596" s="208"/>
      <c r="D596" s="197"/>
      <c r="E596" s="206" t="s">
        <v>5507</v>
      </c>
      <c r="F596" s="206">
        <f>SUM(F592:F595)</f>
        <v>791</v>
      </c>
      <c r="G596" s="206">
        <f t="shared" ref="G596:K596" si="194">SUM(G592:G595)</f>
        <v>447</v>
      </c>
      <c r="H596" s="206">
        <f t="shared" si="194"/>
        <v>1238</v>
      </c>
      <c r="I596" s="206">
        <f t="shared" si="194"/>
        <v>2</v>
      </c>
      <c r="J596" s="206">
        <f t="shared" si="194"/>
        <v>2</v>
      </c>
      <c r="K596" s="206">
        <f t="shared" si="194"/>
        <v>4</v>
      </c>
    </row>
    <row r="597" spans="1:11" s="17" customFormat="1" ht="21" customHeight="1">
      <c r="A597" s="311">
        <v>120</v>
      </c>
      <c r="B597" s="311"/>
      <c r="C597" s="4" t="s">
        <v>6001</v>
      </c>
      <c r="D597" s="197">
        <v>423060101</v>
      </c>
      <c r="E597" s="206"/>
      <c r="F597" s="207">
        <v>234</v>
      </c>
      <c r="G597" s="207">
        <v>139</v>
      </c>
      <c r="H597" s="206">
        <f t="shared" si="183"/>
        <v>373</v>
      </c>
      <c r="I597" s="311">
        <v>2</v>
      </c>
      <c r="J597" s="311">
        <v>2</v>
      </c>
      <c r="K597" s="317">
        <f t="shared" ref="K597" si="195">SUM(I597:J602)</f>
        <v>4</v>
      </c>
    </row>
    <row r="598" spans="1:11" s="17" customFormat="1" ht="21" customHeight="1">
      <c r="A598" s="312"/>
      <c r="B598" s="312"/>
      <c r="C598" s="4" t="s">
        <v>6001</v>
      </c>
      <c r="D598" s="197">
        <v>423060102</v>
      </c>
      <c r="E598" s="206"/>
      <c r="F598" s="207">
        <v>624</v>
      </c>
      <c r="G598" s="207">
        <v>369</v>
      </c>
      <c r="H598" s="206">
        <f t="shared" si="183"/>
        <v>993</v>
      </c>
      <c r="I598" s="312"/>
      <c r="J598" s="312"/>
      <c r="K598" s="318"/>
    </row>
    <row r="599" spans="1:11" s="17" customFormat="1" ht="21" customHeight="1">
      <c r="A599" s="312"/>
      <c r="B599" s="312"/>
      <c r="C599" s="4" t="s">
        <v>6001</v>
      </c>
      <c r="D599" s="197">
        <v>423060103</v>
      </c>
      <c r="E599" s="206"/>
      <c r="F599" s="207">
        <v>46</v>
      </c>
      <c r="G599" s="207">
        <v>28</v>
      </c>
      <c r="H599" s="206">
        <f t="shared" si="183"/>
        <v>74</v>
      </c>
      <c r="I599" s="312"/>
      <c r="J599" s="312"/>
      <c r="K599" s="318"/>
    </row>
    <row r="600" spans="1:11" s="17" customFormat="1" ht="21" customHeight="1">
      <c r="A600" s="312"/>
      <c r="B600" s="312"/>
      <c r="C600" s="4" t="s">
        <v>6001</v>
      </c>
      <c r="D600" s="197">
        <v>423060104</v>
      </c>
      <c r="E600" s="206"/>
      <c r="F600" s="207">
        <v>86</v>
      </c>
      <c r="G600" s="207">
        <v>50</v>
      </c>
      <c r="H600" s="206">
        <f t="shared" si="183"/>
        <v>136</v>
      </c>
      <c r="I600" s="312"/>
      <c r="J600" s="312"/>
      <c r="K600" s="318"/>
    </row>
    <row r="601" spans="1:11" s="17" customFormat="1" ht="21" customHeight="1">
      <c r="A601" s="312"/>
      <c r="B601" s="312"/>
      <c r="C601" s="4" t="s">
        <v>6001</v>
      </c>
      <c r="D601" s="197">
        <v>423060105</v>
      </c>
      <c r="E601" s="206"/>
      <c r="F601" s="207">
        <v>165</v>
      </c>
      <c r="G601" s="207">
        <v>96</v>
      </c>
      <c r="H601" s="206">
        <f t="shared" si="183"/>
        <v>261</v>
      </c>
      <c r="I601" s="312"/>
      <c r="J601" s="312"/>
      <c r="K601" s="318"/>
    </row>
    <row r="602" spans="1:11" s="17" customFormat="1" ht="21" customHeight="1">
      <c r="A602" s="313"/>
      <c r="B602" s="313"/>
      <c r="C602" s="4" t="s">
        <v>6001</v>
      </c>
      <c r="D602" s="197">
        <v>423060106</v>
      </c>
      <c r="E602" s="206"/>
      <c r="F602" s="207">
        <v>300</v>
      </c>
      <c r="G602" s="207">
        <v>160</v>
      </c>
      <c r="H602" s="206">
        <f t="shared" si="183"/>
        <v>460</v>
      </c>
      <c r="I602" s="313"/>
      <c r="J602" s="313"/>
      <c r="K602" s="319"/>
    </row>
    <row r="603" spans="1:11" s="17" customFormat="1" ht="21" customHeight="1">
      <c r="A603" s="208"/>
      <c r="B603" s="208"/>
      <c r="C603" s="208"/>
      <c r="D603" s="197"/>
      <c r="E603" s="206"/>
      <c r="F603" s="206">
        <f>SUM(F597:F602)</f>
        <v>1455</v>
      </c>
      <c r="G603" s="206">
        <f t="shared" ref="G603:K603" si="196">SUM(G597:G602)</f>
        <v>842</v>
      </c>
      <c r="H603" s="206">
        <f t="shared" si="196"/>
        <v>2297</v>
      </c>
      <c r="I603" s="206">
        <f t="shared" si="196"/>
        <v>2</v>
      </c>
      <c r="J603" s="206">
        <f t="shared" si="196"/>
        <v>2</v>
      </c>
      <c r="K603" s="206">
        <f t="shared" si="196"/>
        <v>4</v>
      </c>
    </row>
    <row r="604" spans="1:11" s="17" customFormat="1" ht="21" customHeight="1">
      <c r="A604" s="311">
        <v>121</v>
      </c>
      <c r="B604" s="311"/>
      <c r="C604" s="4" t="s">
        <v>6001</v>
      </c>
      <c r="D604" s="197">
        <v>423060201</v>
      </c>
      <c r="E604" s="206"/>
      <c r="F604" s="207">
        <v>106</v>
      </c>
      <c r="G604" s="207">
        <v>59</v>
      </c>
      <c r="H604" s="206">
        <f t="shared" si="183"/>
        <v>165</v>
      </c>
      <c r="I604" s="311">
        <v>2</v>
      </c>
      <c r="J604" s="311">
        <v>2</v>
      </c>
      <c r="K604" s="317">
        <f t="shared" ref="K604" si="197">SUM(I604:J609)</f>
        <v>4</v>
      </c>
    </row>
    <row r="605" spans="1:11" s="17" customFormat="1" ht="21" customHeight="1">
      <c r="A605" s="312"/>
      <c r="B605" s="312"/>
      <c r="C605" s="4" t="s">
        <v>6001</v>
      </c>
      <c r="D605" s="197">
        <v>423060202</v>
      </c>
      <c r="E605" s="206"/>
      <c r="F605" s="207">
        <v>115</v>
      </c>
      <c r="G605" s="207">
        <v>50</v>
      </c>
      <c r="H605" s="206">
        <f t="shared" si="183"/>
        <v>165</v>
      </c>
      <c r="I605" s="312"/>
      <c r="J605" s="312"/>
      <c r="K605" s="318"/>
    </row>
    <row r="606" spans="1:11" s="17" customFormat="1" ht="21" customHeight="1">
      <c r="A606" s="312"/>
      <c r="B606" s="312"/>
      <c r="C606" s="4" t="s">
        <v>6001</v>
      </c>
      <c r="D606" s="197">
        <v>423060203</v>
      </c>
      <c r="E606" s="206"/>
      <c r="F606" s="207">
        <v>160</v>
      </c>
      <c r="G606" s="207">
        <v>79</v>
      </c>
      <c r="H606" s="206">
        <f t="shared" si="183"/>
        <v>239</v>
      </c>
      <c r="I606" s="312"/>
      <c r="J606" s="312"/>
      <c r="K606" s="318"/>
    </row>
    <row r="607" spans="1:11" s="17" customFormat="1" ht="21" customHeight="1">
      <c r="A607" s="312"/>
      <c r="B607" s="312"/>
      <c r="C607" s="4" t="s">
        <v>6001</v>
      </c>
      <c r="D607" s="197">
        <v>423060204</v>
      </c>
      <c r="E607" s="206"/>
      <c r="F607" s="207">
        <v>56</v>
      </c>
      <c r="G607" s="207">
        <v>38</v>
      </c>
      <c r="H607" s="206">
        <f t="shared" si="183"/>
        <v>94</v>
      </c>
      <c r="I607" s="312"/>
      <c r="J607" s="312"/>
      <c r="K607" s="318"/>
    </row>
    <row r="608" spans="1:11" s="17" customFormat="1" ht="21" customHeight="1">
      <c r="A608" s="312"/>
      <c r="B608" s="312"/>
      <c r="C608" s="4" t="s">
        <v>6001</v>
      </c>
      <c r="D608" s="197">
        <v>423060205</v>
      </c>
      <c r="E608" s="206"/>
      <c r="F608" s="207">
        <v>67</v>
      </c>
      <c r="G608" s="207">
        <v>33</v>
      </c>
      <c r="H608" s="206">
        <f t="shared" si="183"/>
        <v>100</v>
      </c>
      <c r="I608" s="312"/>
      <c r="J608" s="312"/>
      <c r="K608" s="318"/>
    </row>
    <row r="609" spans="1:11" s="17" customFormat="1" ht="21" customHeight="1">
      <c r="A609" s="313"/>
      <c r="B609" s="313"/>
      <c r="C609" s="4" t="s">
        <v>6001</v>
      </c>
      <c r="D609" s="197">
        <v>423060206</v>
      </c>
      <c r="E609" s="206"/>
      <c r="F609" s="207">
        <v>167</v>
      </c>
      <c r="G609" s="207">
        <v>116</v>
      </c>
      <c r="H609" s="206">
        <f t="shared" si="183"/>
        <v>283</v>
      </c>
      <c r="I609" s="313"/>
      <c r="J609" s="313"/>
      <c r="K609" s="319"/>
    </row>
    <row r="610" spans="1:11" s="17" customFormat="1" ht="21" customHeight="1">
      <c r="A610" s="208"/>
      <c r="B610" s="208"/>
      <c r="C610" s="208"/>
      <c r="D610" s="197"/>
      <c r="E610" s="206"/>
      <c r="F610" s="206">
        <f>SUM(F604:F609)</f>
        <v>671</v>
      </c>
      <c r="G610" s="206">
        <f t="shared" ref="G610:K610" si="198">SUM(G604:G609)</f>
        <v>375</v>
      </c>
      <c r="H610" s="206">
        <f t="shared" si="198"/>
        <v>1046</v>
      </c>
      <c r="I610" s="206">
        <f t="shared" si="198"/>
        <v>2</v>
      </c>
      <c r="J610" s="206">
        <f t="shared" si="198"/>
        <v>2</v>
      </c>
      <c r="K610" s="206">
        <f t="shared" si="198"/>
        <v>4</v>
      </c>
    </row>
    <row r="611" spans="1:11" s="17" customFormat="1" ht="21" customHeight="1">
      <c r="A611" s="311">
        <v>122</v>
      </c>
      <c r="B611" s="311"/>
      <c r="C611" s="4" t="s">
        <v>6001</v>
      </c>
      <c r="D611" s="197">
        <v>423060301</v>
      </c>
      <c r="E611" s="206"/>
      <c r="F611" s="207">
        <v>196</v>
      </c>
      <c r="G611" s="207">
        <v>79</v>
      </c>
      <c r="H611" s="206">
        <f t="shared" si="183"/>
        <v>275</v>
      </c>
      <c r="I611" s="311">
        <v>2</v>
      </c>
      <c r="J611" s="311">
        <v>2</v>
      </c>
      <c r="K611" s="317">
        <f t="shared" ref="K611" si="199">SUM(I611:J616)</f>
        <v>4</v>
      </c>
    </row>
    <row r="612" spans="1:11" s="17" customFormat="1" ht="21" customHeight="1">
      <c r="A612" s="312"/>
      <c r="B612" s="312"/>
      <c r="C612" s="4" t="s">
        <v>6001</v>
      </c>
      <c r="D612" s="197">
        <v>423060302</v>
      </c>
      <c r="E612" s="206"/>
      <c r="F612" s="207">
        <v>63</v>
      </c>
      <c r="G612" s="207">
        <v>22</v>
      </c>
      <c r="H612" s="206">
        <f t="shared" si="183"/>
        <v>85</v>
      </c>
      <c r="I612" s="312"/>
      <c r="J612" s="312"/>
      <c r="K612" s="318"/>
    </row>
    <row r="613" spans="1:11" s="17" customFormat="1" ht="21" customHeight="1">
      <c r="A613" s="312"/>
      <c r="B613" s="312"/>
      <c r="C613" s="4" t="s">
        <v>6001</v>
      </c>
      <c r="D613" s="197">
        <v>423060303</v>
      </c>
      <c r="E613" s="206"/>
      <c r="F613" s="207">
        <v>489</v>
      </c>
      <c r="G613" s="207">
        <v>280</v>
      </c>
      <c r="H613" s="206">
        <f t="shared" si="183"/>
        <v>769</v>
      </c>
      <c r="I613" s="312"/>
      <c r="J613" s="312"/>
      <c r="K613" s="318"/>
    </row>
    <row r="614" spans="1:11" s="17" customFormat="1" ht="21" customHeight="1">
      <c r="A614" s="312"/>
      <c r="B614" s="312"/>
      <c r="C614" s="4" t="s">
        <v>6001</v>
      </c>
      <c r="D614" s="197">
        <v>423060304</v>
      </c>
      <c r="E614" s="206"/>
      <c r="F614" s="207">
        <v>517</v>
      </c>
      <c r="G614" s="207">
        <v>272</v>
      </c>
      <c r="H614" s="206">
        <f t="shared" si="183"/>
        <v>789</v>
      </c>
      <c r="I614" s="312"/>
      <c r="J614" s="312"/>
      <c r="K614" s="318"/>
    </row>
    <row r="615" spans="1:11" s="17" customFormat="1" ht="21" customHeight="1">
      <c r="A615" s="312"/>
      <c r="B615" s="312"/>
      <c r="C615" s="4" t="s">
        <v>6001</v>
      </c>
      <c r="D615" s="197">
        <v>423060305</v>
      </c>
      <c r="E615" s="206"/>
      <c r="F615" s="207">
        <v>107</v>
      </c>
      <c r="G615" s="207">
        <v>52</v>
      </c>
      <c r="H615" s="206">
        <f t="shared" si="183"/>
        <v>159</v>
      </c>
      <c r="I615" s="312"/>
      <c r="J615" s="312"/>
      <c r="K615" s="318"/>
    </row>
    <row r="616" spans="1:11" s="17" customFormat="1" ht="21" customHeight="1">
      <c r="A616" s="313"/>
      <c r="B616" s="313"/>
      <c r="C616" s="4" t="s">
        <v>6001</v>
      </c>
      <c r="D616" s="197">
        <v>423060306</v>
      </c>
      <c r="E616" s="206"/>
      <c r="F616" s="207">
        <v>147</v>
      </c>
      <c r="G616" s="207">
        <v>80</v>
      </c>
      <c r="H616" s="206">
        <f t="shared" si="183"/>
        <v>227</v>
      </c>
      <c r="I616" s="313"/>
      <c r="J616" s="313"/>
      <c r="K616" s="319"/>
    </row>
    <row r="617" spans="1:11" s="17" customFormat="1" ht="21" customHeight="1">
      <c r="A617" s="208"/>
      <c r="B617" s="208"/>
      <c r="C617" s="208"/>
      <c r="D617" s="197"/>
      <c r="E617" s="206"/>
      <c r="F617" s="206">
        <f>SUM(F611:F616)</f>
        <v>1519</v>
      </c>
      <c r="G617" s="206">
        <f t="shared" ref="G617:K617" si="200">SUM(G611:G616)</f>
        <v>785</v>
      </c>
      <c r="H617" s="206">
        <f t="shared" si="200"/>
        <v>2304</v>
      </c>
      <c r="I617" s="206">
        <f t="shared" si="200"/>
        <v>2</v>
      </c>
      <c r="J617" s="206">
        <f t="shared" si="200"/>
        <v>2</v>
      </c>
      <c r="K617" s="206">
        <f t="shared" si="200"/>
        <v>4</v>
      </c>
    </row>
    <row r="618" spans="1:11" s="17" customFormat="1" ht="21" customHeight="1">
      <c r="A618" s="311">
        <v>123</v>
      </c>
      <c r="B618" s="311"/>
      <c r="C618" s="4" t="s">
        <v>6001</v>
      </c>
      <c r="D618" s="197">
        <v>423060401</v>
      </c>
      <c r="E618" s="206"/>
      <c r="F618" s="207">
        <v>155</v>
      </c>
      <c r="G618" s="207">
        <v>138</v>
      </c>
      <c r="H618" s="206">
        <f t="shared" si="183"/>
        <v>293</v>
      </c>
      <c r="I618" s="311">
        <v>2</v>
      </c>
      <c r="J618" s="311">
        <v>2</v>
      </c>
      <c r="K618" s="317">
        <f t="shared" ref="K618" si="201">SUM(I618:J621)</f>
        <v>4</v>
      </c>
    </row>
    <row r="619" spans="1:11" s="17" customFormat="1" ht="21" customHeight="1">
      <c r="A619" s="312"/>
      <c r="B619" s="312"/>
      <c r="C619" s="4" t="s">
        <v>6001</v>
      </c>
      <c r="D619" s="197">
        <v>423060402</v>
      </c>
      <c r="E619" s="206"/>
      <c r="F619" s="207">
        <v>719</v>
      </c>
      <c r="G619" s="207">
        <v>458</v>
      </c>
      <c r="H619" s="206">
        <f t="shared" si="183"/>
        <v>1177</v>
      </c>
      <c r="I619" s="312"/>
      <c r="J619" s="312"/>
      <c r="K619" s="318"/>
    </row>
    <row r="620" spans="1:11" s="17" customFormat="1" ht="21" customHeight="1">
      <c r="A620" s="312"/>
      <c r="B620" s="312"/>
      <c r="C620" s="4" t="s">
        <v>6001</v>
      </c>
      <c r="D620" s="197">
        <v>423060403</v>
      </c>
      <c r="E620" s="206"/>
      <c r="F620" s="207">
        <v>252</v>
      </c>
      <c r="G620" s="207">
        <v>145</v>
      </c>
      <c r="H620" s="206">
        <f t="shared" si="183"/>
        <v>397</v>
      </c>
      <c r="I620" s="312"/>
      <c r="J620" s="312"/>
      <c r="K620" s="318"/>
    </row>
    <row r="621" spans="1:11" s="17" customFormat="1" ht="21" customHeight="1">
      <c r="A621" s="313"/>
      <c r="B621" s="313"/>
      <c r="C621" s="4" t="s">
        <v>6001</v>
      </c>
      <c r="D621" s="197">
        <v>423060404</v>
      </c>
      <c r="E621" s="206"/>
      <c r="F621" s="207">
        <v>191</v>
      </c>
      <c r="G621" s="207">
        <v>121</v>
      </c>
      <c r="H621" s="206">
        <f t="shared" si="183"/>
        <v>312</v>
      </c>
      <c r="I621" s="313"/>
      <c r="J621" s="313"/>
      <c r="K621" s="319"/>
    </row>
    <row r="622" spans="1:11" s="17" customFormat="1" ht="21" customHeight="1">
      <c r="A622" s="208"/>
      <c r="B622" s="208"/>
      <c r="C622" s="208"/>
      <c r="D622" s="197"/>
      <c r="E622" s="206"/>
      <c r="F622" s="206">
        <f>SUM(F618:F621)</f>
        <v>1317</v>
      </c>
      <c r="G622" s="206">
        <f t="shared" ref="G622:K622" si="202">SUM(G618:G621)</f>
        <v>862</v>
      </c>
      <c r="H622" s="206">
        <f t="shared" si="202"/>
        <v>2179</v>
      </c>
      <c r="I622" s="206">
        <f t="shared" si="202"/>
        <v>2</v>
      </c>
      <c r="J622" s="206">
        <f t="shared" si="202"/>
        <v>2</v>
      </c>
      <c r="K622" s="206">
        <f t="shared" si="202"/>
        <v>4</v>
      </c>
    </row>
    <row r="623" spans="1:11" s="17" customFormat="1" ht="21" customHeight="1">
      <c r="A623" s="311">
        <v>124</v>
      </c>
      <c r="B623" s="311"/>
      <c r="C623" s="4" t="s">
        <v>6001</v>
      </c>
      <c r="D623" s="197">
        <v>423060501</v>
      </c>
      <c r="E623" s="206"/>
      <c r="F623" s="207">
        <v>295</v>
      </c>
      <c r="G623" s="207">
        <v>117</v>
      </c>
      <c r="H623" s="206">
        <f t="shared" si="183"/>
        <v>412</v>
      </c>
      <c r="I623" s="311">
        <v>2</v>
      </c>
      <c r="J623" s="311">
        <v>2</v>
      </c>
      <c r="K623" s="317">
        <f t="shared" ref="K623" si="203">SUM(I623:J627)</f>
        <v>4</v>
      </c>
    </row>
    <row r="624" spans="1:11" s="17" customFormat="1" ht="21" customHeight="1">
      <c r="A624" s="312"/>
      <c r="B624" s="312"/>
      <c r="C624" s="4" t="s">
        <v>6001</v>
      </c>
      <c r="D624" s="197">
        <v>423060502</v>
      </c>
      <c r="E624" s="206"/>
      <c r="F624" s="207">
        <v>256</v>
      </c>
      <c r="G624" s="207">
        <v>94</v>
      </c>
      <c r="H624" s="206">
        <f t="shared" si="183"/>
        <v>350</v>
      </c>
      <c r="I624" s="312"/>
      <c r="J624" s="312"/>
      <c r="K624" s="318"/>
    </row>
    <row r="625" spans="1:11" s="17" customFormat="1" ht="21" customHeight="1">
      <c r="A625" s="312"/>
      <c r="B625" s="312"/>
      <c r="C625" s="4" t="s">
        <v>6001</v>
      </c>
      <c r="D625" s="197">
        <v>423060503</v>
      </c>
      <c r="E625" s="206"/>
      <c r="F625" s="207">
        <v>173</v>
      </c>
      <c r="G625" s="207">
        <v>56</v>
      </c>
      <c r="H625" s="206">
        <f t="shared" si="183"/>
        <v>229</v>
      </c>
      <c r="I625" s="312"/>
      <c r="J625" s="312"/>
      <c r="K625" s="318"/>
    </row>
    <row r="626" spans="1:11" s="17" customFormat="1" ht="21" customHeight="1">
      <c r="A626" s="312"/>
      <c r="B626" s="312"/>
      <c r="C626" s="4" t="s">
        <v>6001</v>
      </c>
      <c r="D626" s="197">
        <v>423060504</v>
      </c>
      <c r="E626" s="206"/>
      <c r="F626" s="207">
        <v>391</v>
      </c>
      <c r="G626" s="207">
        <v>190</v>
      </c>
      <c r="H626" s="206">
        <f t="shared" si="183"/>
        <v>581</v>
      </c>
      <c r="I626" s="312"/>
      <c r="J626" s="312"/>
      <c r="K626" s="318"/>
    </row>
    <row r="627" spans="1:11" s="17" customFormat="1" ht="21" customHeight="1">
      <c r="A627" s="313"/>
      <c r="B627" s="313"/>
      <c r="C627" s="4" t="s">
        <v>6001</v>
      </c>
      <c r="D627" s="197">
        <v>423060505</v>
      </c>
      <c r="E627" s="206"/>
      <c r="F627" s="207">
        <v>625</v>
      </c>
      <c r="G627" s="207">
        <v>310</v>
      </c>
      <c r="H627" s="206">
        <f t="shared" si="183"/>
        <v>935</v>
      </c>
      <c r="I627" s="313"/>
      <c r="J627" s="313"/>
      <c r="K627" s="319"/>
    </row>
    <row r="628" spans="1:11" s="17" customFormat="1" ht="21" customHeight="1">
      <c r="A628" s="208"/>
      <c r="B628" s="208"/>
      <c r="C628" s="208"/>
      <c r="D628" s="197"/>
      <c r="E628" s="206"/>
      <c r="F628" s="206">
        <f>SUM(F623:F627)</f>
        <v>1740</v>
      </c>
      <c r="G628" s="206">
        <f t="shared" ref="G628:K628" si="204">SUM(G623:G627)</f>
        <v>767</v>
      </c>
      <c r="H628" s="206">
        <f t="shared" si="204"/>
        <v>2507</v>
      </c>
      <c r="I628" s="206">
        <f t="shared" si="204"/>
        <v>2</v>
      </c>
      <c r="J628" s="206">
        <f t="shared" si="204"/>
        <v>2</v>
      </c>
      <c r="K628" s="206">
        <f t="shared" si="204"/>
        <v>4</v>
      </c>
    </row>
    <row r="629" spans="1:11" s="17" customFormat="1" ht="21" customHeight="1">
      <c r="A629" s="311">
        <v>125</v>
      </c>
      <c r="B629" s="311"/>
      <c r="C629" s="4" t="s">
        <v>6002</v>
      </c>
      <c r="D629" s="197">
        <v>423070101</v>
      </c>
      <c r="E629" s="206"/>
      <c r="F629" s="207">
        <v>391</v>
      </c>
      <c r="G629" s="207">
        <v>218</v>
      </c>
      <c r="H629" s="206">
        <f t="shared" si="183"/>
        <v>609</v>
      </c>
      <c r="I629" s="311">
        <v>2</v>
      </c>
      <c r="J629" s="311">
        <v>2</v>
      </c>
      <c r="K629" s="317">
        <f t="shared" ref="K629" si="205">SUM(I629:J632)</f>
        <v>4</v>
      </c>
    </row>
    <row r="630" spans="1:11" s="17" customFormat="1" ht="21" customHeight="1">
      <c r="A630" s="312"/>
      <c r="B630" s="312"/>
      <c r="C630" s="4" t="s">
        <v>6002</v>
      </c>
      <c r="D630" s="197">
        <v>423070102</v>
      </c>
      <c r="E630" s="206"/>
      <c r="F630" s="207">
        <v>335</v>
      </c>
      <c r="G630" s="207">
        <v>121</v>
      </c>
      <c r="H630" s="206">
        <f t="shared" si="183"/>
        <v>456</v>
      </c>
      <c r="I630" s="312"/>
      <c r="J630" s="312"/>
      <c r="K630" s="318"/>
    </row>
    <row r="631" spans="1:11" s="17" customFormat="1" ht="21" customHeight="1">
      <c r="A631" s="312"/>
      <c r="B631" s="312"/>
      <c r="C631" s="4" t="s">
        <v>6003</v>
      </c>
      <c r="D631" s="197">
        <v>423070103</v>
      </c>
      <c r="E631" s="206"/>
      <c r="F631" s="207">
        <v>366</v>
      </c>
      <c r="G631" s="207">
        <v>206</v>
      </c>
      <c r="H631" s="206">
        <f t="shared" si="183"/>
        <v>572</v>
      </c>
      <c r="I631" s="312"/>
      <c r="J631" s="312"/>
      <c r="K631" s="318"/>
    </row>
    <row r="632" spans="1:11" s="17" customFormat="1" ht="21" customHeight="1">
      <c r="A632" s="313"/>
      <c r="B632" s="313"/>
      <c r="C632" s="4" t="s">
        <v>6004</v>
      </c>
      <c r="D632" s="197">
        <v>423070104</v>
      </c>
      <c r="E632" s="206"/>
      <c r="F632" s="207">
        <v>192</v>
      </c>
      <c r="G632" s="207">
        <v>137</v>
      </c>
      <c r="H632" s="206">
        <f t="shared" si="183"/>
        <v>329</v>
      </c>
      <c r="I632" s="313"/>
      <c r="J632" s="313"/>
      <c r="K632" s="319"/>
    </row>
    <row r="633" spans="1:11" s="17" customFormat="1" ht="21" customHeight="1">
      <c r="A633" s="208"/>
      <c r="B633" s="208"/>
      <c r="C633" s="208"/>
      <c r="D633" s="197"/>
      <c r="E633" s="206"/>
      <c r="F633" s="206">
        <f>SUM(F629:F632)</f>
        <v>1284</v>
      </c>
      <c r="G633" s="206">
        <f t="shared" ref="G633:K633" si="206">SUM(G629:G632)</f>
        <v>682</v>
      </c>
      <c r="H633" s="206">
        <f t="shared" si="206"/>
        <v>1966</v>
      </c>
      <c r="I633" s="206">
        <f t="shared" si="206"/>
        <v>2</v>
      </c>
      <c r="J633" s="206">
        <f t="shared" si="206"/>
        <v>2</v>
      </c>
      <c r="K633" s="206">
        <f t="shared" si="206"/>
        <v>4</v>
      </c>
    </row>
    <row r="634" spans="1:11" s="17" customFormat="1" ht="21" customHeight="1">
      <c r="A634" s="311">
        <v>126</v>
      </c>
      <c r="B634" s="311"/>
      <c r="C634" s="4" t="s">
        <v>6005</v>
      </c>
      <c r="D634" s="197">
        <v>423070201</v>
      </c>
      <c r="E634" s="206"/>
      <c r="F634" s="207">
        <v>287</v>
      </c>
      <c r="G634" s="207">
        <v>195</v>
      </c>
      <c r="H634" s="206">
        <f t="shared" si="183"/>
        <v>482</v>
      </c>
      <c r="I634" s="311">
        <v>2</v>
      </c>
      <c r="J634" s="311">
        <v>2</v>
      </c>
      <c r="K634" s="317">
        <f t="shared" ref="K634" si="207">SUM(I634:J635)</f>
        <v>4</v>
      </c>
    </row>
    <row r="635" spans="1:11" s="17" customFormat="1" ht="21" customHeight="1">
      <c r="A635" s="313"/>
      <c r="B635" s="313"/>
      <c r="C635" s="4" t="s">
        <v>6006</v>
      </c>
      <c r="D635" s="197">
        <v>423070202</v>
      </c>
      <c r="E635" s="206"/>
      <c r="F635" s="207">
        <v>621</v>
      </c>
      <c r="G635" s="207">
        <v>444</v>
      </c>
      <c r="H635" s="206">
        <f t="shared" si="183"/>
        <v>1065</v>
      </c>
      <c r="I635" s="313"/>
      <c r="J635" s="313"/>
      <c r="K635" s="319"/>
    </row>
    <row r="636" spans="1:11" s="17" customFormat="1" ht="21" customHeight="1">
      <c r="A636" s="208"/>
      <c r="B636" s="208"/>
      <c r="C636" s="208"/>
      <c r="D636" s="197"/>
      <c r="E636" s="206"/>
      <c r="F636" s="206">
        <f>SUM(F634:F635)</f>
        <v>908</v>
      </c>
      <c r="G636" s="206">
        <f t="shared" ref="G636:K636" si="208">SUM(G634:G635)</f>
        <v>639</v>
      </c>
      <c r="H636" s="206">
        <f t="shared" si="208"/>
        <v>1547</v>
      </c>
      <c r="I636" s="206">
        <f t="shared" si="208"/>
        <v>2</v>
      </c>
      <c r="J636" s="206">
        <f t="shared" si="208"/>
        <v>2</v>
      </c>
      <c r="K636" s="206">
        <f t="shared" si="208"/>
        <v>4</v>
      </c>
    </row>
    <row r="637" spans="1:11" s="17" customFormat="1" ht="21" customHeight="1">
      <c r="A637" s="311">
        <v>127</v>
      </c>
      <c r="B637" s="311"/>
      <c r="C637" s="4" t="s">
        <v>6007</v>
      </c>
      <c r="D637" s="197">
        <v>423070203</v>
      </c>
      <c r="E637" s="206"/>
      <c r="F637" s="207">
        <v>293</v>
      </c>
      <c r="G637" s="207">
        <v>183</v>
      </c>
      <c r="H637" s="206">
        <f t="shared" si="183"/>
        <v>476</v>
      </c>
      <c r="I637" s="311">
        <v>2</v>
      </c>
      <c r="J637" s="311">
        <v>2</v>
      </c>
      <c r="K637" s="317">
        <f t="shared" ref="K637" si="209">SUM(I637:J640)</f>
        <v>4</v>
      </c>
    </row>
    <row r="638" spans="1:11" s="17" customFormat="1" ht="21" customHeight="1">
      <c r="A638" s="312"/>
      <c r="B638" s="312"/>
      <c r="C638" s="4" t="s">
        <v>6008</v>
      </c>
      <c r="D638" s="197">
        <v>423070204</v>
      </c>
      <c r="E638" s="206"/>
      <c r="F638" s="207">
        <v>258</v>
      </c>
      <c r="G638" s="207">
        <v>98</v>
      </c>
      <c r="H638" s="206">
        <f t="shared" ref="H638:H712" si="210">SUM(F638:G638)</f>
        <v>356</v>
      </c>
      <c r="I638" s="312"/>
      <c r="J638" s="312"/>
      <c r="K638" s="318"/>
    </row>
    <row r="639" spans="1:11" s="17" customFormat="1" ht="21" customHeight="1">
      <c r="A639" s="312"/>
      <c r="B639" s="312"/>
      <c r="C639" s="4" t="s">
        <v>6008</v>
      </c>
      <c r="D639" s="197">
        <v>423070205</v>
      </c>
      <c r="E639" s="206"/>
      <c r="F639" s="207">
        <v>92</v>
      </c>
      <c r="G639" s="207">
        <v>32</v>
      </c>
      <c r="H639" s="206">
        <f t="shared" si="210"/>
        <v>124</v>
      </c>
      <c r="I639" s="312"/>
      <c r="J639" s="312"/>
      <c r="K639" s="318"/>
    </row>
    <row r="640" spans="1:11" s="17" customFormat="1" ht="21" customHeight="1">
      <c r="A640" s="313"/>
      <c r="B640" s="313"/>
      <c r="C640" s="4" t="s">
        <v>6009</v>
      </c>
      <c r="D640" s="197">
        <v>423070206</v>
      </c>
      <c r="E640" s="206"/>
      <c r="F640" s="207">
        <v>184</v>
      </c>
      <c r="G640" s="207">
        <v>124</v>
      </c>
      <c r="H640" s="206">
        <f t="shared" si="210"/>
        <v>308</v>
      </c>
      <c r="I640" s="313"/>
      <c r="J640" s="313"/>
      <c r="K640" s="319"/>
    </row>
    <row r="641" spans="1:11" s="17" customFormat="1" ht="21" customHeight="1">
      <c r="A641" s="208"/>
      <c r="B641" s="208"/>
      <c r="C641" s="208"/>
      <c r="D641" s="197"/>
      <c r="E641" s="206"/>
      <c r="F641" s="206">
        <f>SUM(F637:F640)</f>
        <v>827</v>
      </c>
      <c r="G641" s="206">
        <f t="shared" ref="G641:K641" si="211">SUM(G637:G640)</f>
        <v>437</v>
      </c>
      <c r="H641" s="206">
        <f t="shared" si="211"/>
        <v>1264</v>
      </c>
      <c r="I641" s="206">
        <f t="shared" si="211"/>
        <v>2</v>
      </c>
      <c r="J641" s="206">
        <f t="shared" si="211"/>
        <v>2</v>
      </c>
      <c r="K641" s="206">
        <f t="shared" si="211"/>
        <v>4</v>
      </c>
    </row>
    <row r="642" spans="1:11" s="17" customFormat="1" ht="21" customHeight="1">
      <c r="A642" s="311">
        <v>128</v>
      </c>
      <c r="B642" s="311"/>
      <c r="C642" s="4" t="s">
        <v>6010</v>
      </c>
      <c r="D642" s="197">
        <v>423070301</v>
      </c>
      <c r="E642" s="206"/>
      <c r="F642" s="207">
        <v>3</v>
      </c>
      <c r="G642" s="207">
        <v>0</v>
      </c>
      <c r="H642" s="206">
        <f t="shared" si="210"/>
        <v>3</v>
      </c>
      <c r="I642" s="311">
        <v>2</v>
      </c>
      <c r="J642" s="311">
        <v>2</v>
      </c>
      <c r="K642" s="317">
        <f t="shared" ref="K642" si="212">SUM(I642:J648)</f>
        <v>4</v>
      </c>
    </row>
    <row r="643" spans="1:11" s="17" customFormat="1" ht="21" customHeight="1">
      <c r="A643" s="312"/>
      <c r="B643" s="312"/>
      <c r="C643" s="4" t="s">
        <v>6010</v>
      </c>
      <c r="D643" s="197">
        <v>423070302</v>
      </c>
      <c r="E643" s="206"/>
      <c r="F643" s="207">
        <v>8</v>
      </c>
      <c r="G643" s="207">
        <v>7</v>
      </c>
      <c r="H643" s="206">
        <f t="shared" si="210"/>
        <v>15</v>
      </c>
      <c r="I643" s="312"/>
      <c r="J643" s="312"/>
      <c r="K643" s="318"/>
    </row>
    <row r="644" spans="1:11" s="17" customFormat="1" ht="21" customHeight="1">
      <c r="A644" s="312"/>
      <c r="B644" s="312"/>
      <c r="C644" s="4" t="s">
        <v>6011</v>
      </c>
      <c r="D644" s="197">
        <v>423070303</v>
      </c>
      <c r="E644" s="206"/>
      <c r="F644" s="207">
        <v>324</v>
      </c>
      <c r="G644" s="207">
        <v>214</v>
      </c>
      <c r="H644" s="206">
        <f t="shared" si="210"/>
        <v>538</v>
      </c>
      <c r="I644" s="312"/>
      <c r="J644" s="312"/>
      <c r="K644" s="318"/>
    </row>
    <row r="645" spans="1:11" s="17" customFormat="1" ht="21" customHeight="1">
      <c r="A645" s="312"/>
      <c r="B645" s="312"/>
      <c r="C645" s="4" t="s">
        <v>6012</v>
      </c>
      <c r="D645" s="197">
        <v>423070304</v>
      </c>
      <c r="E645" s="206"/>
      <c r="F645" s="207">
        <v>292</v>
      </c>
      <c r="G645" s="207">
        <v>167</v>
      </c>
      <c r="H645" s="206">
        <f t="shared" si="210"/>
        <v>459</v>
      </c>
      <c r="I645" s="312"/>
      <c r="J645" s="312"/>
      <c r="K645" s="318"/>
    </row>
    <row r="646" spans="1:11" s="17" customFormat="1" ht="21" customHeight="1">
      <c r="A646" s="312"/>
      <c r="B646" s="312"/>
      <c r="C646" s="4" t="s">
        <v>6012</v>
      </c>
      <c r="D646" s="197">
        <v>423070305</v>
      </c>
      <c r="E646" s="206"/>
      <c r="F646" s="207">
        <v>161</v>
      </c>
      <c r="G646" s="207">
        <v>102</v>
      </c>
      <c r="H646" s="206">
        <f t="shared" si="210"/>
        <v>263</v>
      </c>
      <c r="I646" s="312"/>
      <c r="J646" s="312"/>
      <c r="K646" s="318"/>
    </row>
    <row r="647" spans="1:11" s="17" customFormat="1" ht="21" customHeight="1">
      <c r="A647" s="312"/>
      <c r="B647" s="312"/>
      <c r="C647" s="4" t="s">
        <v>6012</v>
      </c>
      <c r="D647" s="197">
        <v>423070306</v>
      </c>
      <c r="E647" s="206"/>
      <c r="F647" s="207">
        <v>10</v>
      </c>
      <c r="G647" s="207">
        <v>3</v>
      </c>
      <c r="H647" s="206">
        <f t="shared" si="210"/>
        <v>13</v>
      </c>
      <c r="I647" s="312"/>
      <c r="J647" s="312"/>
      <c r="K647" s="318"/>
    </row>
    <row r="648" spans="1:11" s="17" customFormat="1" ht="21" customHeight="1">
      <c r="A648" s="313"/>
      <c r="B648" s="313"/>
      <c r="C648" s="4" t="s">
        <v>6013</v>
      </c>
      <c r="D648" s="197">
        <v>423070307</v>
      </c>
      <c r="E648" s="206"/>
      <c r="F648" s="207">
        <v>145</v>
      </c>
      <c r="G648" s="207">
        <v>80</v>
      </c>
      <c r="H648" s="206">
        <f t="shared" si="210"/>
        <v>225</v>
      </c>
      <c r="I648" s="313"/>
      <c r="J648" s="313"/>
      <c r="K648" s="319"/>
    </row>
    <row r="649" spans="1:11" s="17" customFormat="1" ht="21" customHeight="1">
      <c r="A649" s="208"/>
      <c r="B649" s="208"/>
      <c r="C649" s="208"/>
      <c r="D649" s="197"/>
      <c r="E649" s="206"/>
      <c r="F649" s="206">
        <f>SUM(F642:F648)</f>
        <v>943</v>
      </c>
      <c r="G649" s="206">
        <f t="shared" ref="G649:K649" si="213">SUM(G642:G648)</f>
        <v>573</v>
      </c>
      <c r="H649" s="206">
        <f t="shared" si="213"/>
        <v>1516</v>
      </c>
      <c r="I649" s="206">
        <f t="shared" si="213"/>
        <v>2</v>
      </c>
      <c r="J649" s="206">
        <f t="shared" si="213"/>
        <v>2</v>
      </c>
      <c r="K649" s="206">
        <f t="shared" si="213"/>
        <v>4</v>
      </c>
    </row>
    <row r="650" spans="1:11" s="17" customFormat="1" ht="21" customHeight="1">
      <c r="A650" s="311">
        <v>129</v>
      </c>
      <c r="B650" s="311"/>
      <c r="C650" s="4" t="s">
        <v>6014</v>
      </c>
      <c r="D650" s="197">
        <v>423070401</v>
      </c>
      <c r="E650" s="206"/>
      <c r="F650" s="207">
        <v>374</v>
      </c>
      <c r="G650" s="207">
        <v>165</v>
      </c>
      <c r="H650" s="206">
        <f t="shared" si="210"/>
        <v>539</v>
      </c>
      <c r="I650" s="311">
        <v>2</v>
      </c>
      <c r="J650" s="311">
        <v>2</v>
      </c>
      <c r="K650" s="317">
        <f t="shared" ref="K650" si="214">SUM(I650:J657)</f>
        <v>4</v>
      </c>
    </row>
    <row r="651" spans="1:11" s="17" customFormat="1" ht="21" customHeight="1">
      <c r="A651" s="312"/>
      <c r="B651" s="312"/>
      <c r="C651" s="4" t="s">
        <v>6014</v>
      </c>
      <c r="D651" s="197">
        <v>423070402</v>
      </c>
      <c r="E651" s="206"/>
      <c r="F651" s="207">
        <v>30</v>
      </c>
      <c r="G651" s="207">
        <v>19</v>
      </c>
      <c r="H651" s="206">
        <f t="shared" si="210"/>
        <v>49</v>
      </c>
      <c r="I651" s="312"/>
      <c r="J651" s="312"/>
      <c r="K651" s="318"/>
    </row>
    <row r="652" spans="1:11" s="17" customFormat="1" ht="21" customHeight="1">
      <c r="A652" s="312"/>
      <c r="B652" s="312"/>
      <c r="C652" s="4" t="s">
        <v>6014</v>
      </c>
      <c r="D652" s="197">
        <v>423070403</v>
      </c>
      <c r="E652" s="206"/>
      <c r="F652" s="207">
        <v>139</v>
      </c>
      <c r="G652" s="207">
        <v>55</v>
      </c>
      <c r="H652" s="206">
        <f t="shared" si="210"/>
        <v>194</v>
      </c>
      <c r="I652" s="312"/>
      <c r="J652" s="312"/>
      <c r="K652" s="318"/>
    </row>
    <row r="653" spans="1:11" s="17" customFormat="1" ht="21" customHeight="1">
      <c r="A653" s="312"/>
      <c r="B653" s="312"/>
      <c r="C653" s="4" t="s">
        <v>6014</v>
      </c>
      <c r="D653" s="197">
        <v>423070404</v>
      </c>
      <c r="E653" s="206"/>
      <c r="F653" s="207">
        <v>140</v>
      </c>
      <c r="G653" s="207">
        <v>25</v>
      </c>
      <c r="H653" s="206">
        <f t="shared" si="210"/>
        <v>165</v>
      </c>
      <c r="I653" s="312"/>
      <c r="J653" s="312"/>
      <c r="K653" s="318"/>
    </row>
    <row r="654" spans="1:11" s="17" customFormat="1" ht="21" customHeight="1">
      <c r="A654" s="312"/>
      <c r="B654" s="312"/>
      <c r="C654" s="4" t="s">
        <v>6014</v>
      </c>
      <c r="D654" s="197">
        <v>423070405</v>
      </c>
      <c r="E654" s="206"/>
      <c r="F654" s="207">
        <v>91</v>
      </c>
      <c r="G654" s="207">
        <v>38</v>
      </c>
      <c r="H654" s="206">
        <f t="shared" si="210"/>
        <v>129</v>
      </c>
      <c r="I654" s="312"/>
      <c r="J654" s="312"/>
      <c r="K654" s="318"/>
    </row>
    <row r="655" spans="1:11" s="17" customFormat="1" ht="21" customHeight="1">
      <c r="A655" s="312"/>
      <c r="B655" s="312"/>
      <c r="C655" s="4" t="s">
        <v>6014</v>
      </c>
      <c r="D655" s="197">
        <v>423070406</v>
      </c>
      <c r="E655" s="206"/>
      <c r="F655" s="207">
        <v>90</v>
      </c>
      <c r="G655" s="207">
        <v>30</v>
      </c>
      <c r="H655" s="206">
        <f t="shared" si="210"/>
        <v>120</v>
      </c>
      <c r="I655" s="312"/>
      <c r="J655" s="312"/>
      <c r="K655" s="318"/>
    </row>
    <row r="656" spans="1:11" s="17" customFormat="1" ht="21" customHeight="1">
      <c r="A656" s="312"/>
      <c r="B656" s="312"/>
      <c r="C656" s="4" t="s">
        <v>6014</v>
      </c>
      <c r="D656" s="197">
        <v>423070407</v>
      </c>
      <c r="E656" s="206"/>
      <c r="F656" s="207">
        <v>99</v>
      </c>
      <c r="G656" s="207">
        <v>49</v>
      </c>
      <c r="H656" s="206">
        <f t="shared" si="210"/>
        <v>148</v>
      </c>
      <c r="I656" s="312"/>
      <c r="J656" s="312"/>
      <c r="K656" s="318"/>
    </row>
    <row r="657" spans="1:11" s="17" customFormat="1" ht="21" customHeight="1">
      <c r="A657" s="313"/>
      <c r="B657" s="313"/>
      <c r="C657" s="4" t="s">
        <v>6014</v>
      </c>
      <c r="D657" s="197">
        <v>423070408</v>
      </c>
      <c r="E657" s="206"/>
      <c r="F657" s="207">
        <v>171</v>
      </c>
      <c r="G657" s="207">
        <v>58</v>
      </c>
      <c r="H657" s="206">
        <f t="shared" si="210"/>
        <v>229</v>
      </c>
      <c r="I657" s="313"/>
      <c r="J657" s="313"/>
      <c r="K657" s="319"/>
    </row>
    <row r="658" spans="1:11" s="17" customFormat="1" ht="21" customHeight="1">
      <c r="A658" s="208"/>
      <c r="B658" s="208"/>
      <c r="C658" s="208"/>
      <c r="D658" s="197"/>
      <c r="E658" s="206"/>
      <c r="F658" s="206">
        <f>SUM(F650:F657)</f>
        <v>1134</v>
      </c>
      <c r="G658" s="206">
        <f t="shared" ref="G658:K658" si="215">SUM(G650:G657)</f>
        <v>439</v>
      </c>
      <c r="H658" s="206">
        <f t="shared" si="215"/>
        <v>1573</v>
      </c>
      <c r="I658" s="206">
        <f t="shared" si="215"/>
        <v>2</v>
      </c>
      <c r="J658" s="206">
        <f t="shared" si="215"/>
        <v>2</v>
      </c>
      <c r="K658" s="206">
        <f t="shared" si="215"/>
        <v>4</v>
      </c>
    </row>
    <row r="659" spans="1:11" s="17" customFormat="1" ht="21" customHeight="1">
      <c r="A659" s="311">
        <v>130</v>
      </c>
      <c r="B659" s="311"/>
      <c r="C659" s="4" t="s">
        <v>6015</v>
      </c>
      <c r="D659" s="197">
        <v>423070501</v>
      </c>
      <c r="E659" s="206"/>
      <c r="F659" s="207">
        <v>1465</v>
      </c>
      <c r="G659" s="207">
        <v>484</v>
      </c>
      <c r="H659" s="206">
        <f t="shared" si="210"/>
        <v>1949</v>
      </c>
      <c r="I659" s="311">
        <v>2</v>
      </c>
      <c r="J659" s="311">
        <v>2</v>
      </c>
      <c r="K659" s="317">
        <f t="shared" ref="K659" si="216">SUM(I659:J660)</f>
        <v>4</v>
      </c>
    </row>
    <row r="660" spans="1:11" s="17" customFormat="1" ht="21" customHeight="1">
      <c r="A660" s="313"/>
      <c r="B660" s="313"/>
      <c r="C660" s="4" t="s">
        <v>6015</v>
      </c>
      <c r="D660" s="197">
        <v>423070502</v>
      </c>
      <c r="E660" s="206"/>
      <c r="F660" s="207">
        <v>362</v>
      </c>
      <c r="G660" s="207">
        <v>102</v>
      </c>
      <c r="H660" s="206">
        <f t="shared" si="210"/>
        <v>464</v>
      </c>
      <c r="I660" s="313"/>
      <c r="J660" s="313"/>
      <c r="K660" s="319"/>
    </row>
    <row r="661" spans="1:11" s="17" customFormat="1" ht="21" customHeight="1">
      <c r="A661" s="208"/>
      <c r="B661" s="208"/>
      <c r="C661" s="208"/>
      <c r="D661" s="197"/>
      <c r="E661" s="206"/>
      <c r="F661" s="206">
        <f>SUM(F659:F660)</f>
        <v>1827</v>
      </c>
      <c r="G661" s="206">
        <f t="shared" ref="G661:K661" si="217">SUM(G659:G660)</f>
        <v>586</v>
      </c>
      <c r="H661" s="206">
        <f t="shared" si="217"/>
        <v>2413</v>
      </c>
      <c r="I661" s="206">
        <f t="shared" si="217"/>
        <v>2</v>
      </c>
      <c r="J661" s="206">
        <f t="shared" si="217"/>
        <v>2</v>
      </c>
      <c r="K661" s="206">
        <f t="shared" si="217"/>
        <v>4</v>
      </c>
    </row>
    <row r="662" spans="1:11" s="17" customFormat="1" ht="21" customHeight="1">
      <c r="A662" s="311">
        <v>131</v>
      </c>
      <c r="B662" s="311"/>
      <c r="C662" s="4" t="s">
        <v>6015</v>
      </c>
      <c r="D662" s="197">
        <v>423070503</v>
      </c>
      <c r="E662" s="206"/>
      <c r="F662" s="207">
        <v>792</v>
      </c>
      <c r="G662" s="207">
        <v>324</v>
      </c>
      <c r="H662" s="206">
        <f t="shared" si="210"/>
        <v>1116</v>
      </c>
      <c r="I662" s="311">
        <v>2</v>
      </c>
      <c r="J662" s="311">
        <v>2</v>
      </c>
      <c r="K662" s="317">
        <f t="shared" ref="K662" si="218">SUM(I662:J663)</f>
        <v>4</v>
      </c>
    </row>
    <row r="663" spans="1:11" s="17" customFormat="1" ht="21" customHeight="1">
      <c r="A663" s="313"/>
      <c r="B663" s="313"/>
      <c r="C663" s="4" t="s">
        <v>6015</v>
      </c>
      <c r="D663" s="197">
        <v>423070504</v>
      </c>
      <c r="E663" s="206"/>
      <c r="F663" s="207">
        <v>227</v>
      </c>
      <c r="G663" s="207">
        <v>54</v>
      </c>
      <c r="H663" s="206">
        <f t="shared" si="210"/>
        <v>281</v>
      </c>
      <c r="I663" s="313"/>
      <c r="J663" s="313"/>
      <c r="K663" s="319"/>
    </row>
    <row r="664" spans="1:11" s="17" customFormat="1" ht="21" customHeight="1">
      <c r="A664" s="208"/>
      <c r="B664" s="208"/>
      <c r="C664" s="208"/>
      <c r="D664" s="197"/>
      <c r="E664" s="206"/>
      <c r="F664" s="206">
        <f>SUM(F662:F663)</f>
        <v>1019</v>
      </c>
      <c r="G664" s="206">
        <f t="shared" ref="G664:K664" si="219">SUM(G662:G663)</f>
        <v>378</v>
      </c>
      <c r="H664" s="206">
        <f t="shared" si="219"/>
        <v>1397</v>
      </c>
      <c r="I664" s="206">
        <f t="shared" si="219"/>
        <v>2</v>
      </c>
      <c r="J664" s="206">
        <f t="shared" si="219"/>
        <v>2</v>
      </c>
      <c r="K664" s="206">
        <f t="shared" si="219"/>
        <v>4</v>
      </c>
    </row>
    <row r="665" spans="1:11" s="17" customFormat="1" ht="21" customHeight="1">
      <c r="A665" s="311">
        <v>132</v>
      </c>
      <c r="B665" s="311"/>
      <c r="C665" s="4" t="s">
        <v>6016</v>
      </c>
      <c r="D665" s="197">
        <v>423070601</v>
      </c>
      <c r="E665" s="206"/>
      <c r="F665" s="207">
        <v>916</v>
      </c>
      <c r="G665" s="207">
        <v>356</v>
      </c>
      <c r="H665" s="206">
        <f t="shared" si="210"/>
        <v>1272</v>
      </c>
      <c r="I665" s="311">
        <v>2</v>
      </c>
      <c r="J665" s="311">
        <v>2</v>
      </c>
      <c r="K665" s="317">
        <f t="shared" ref="K665" si="220">SUM(I665:J668)</f>
        <v>4</v>
      </c>
    </row>
    <row r="666" spans="1:11" s="17" customFormat="1" ht="21" customHeight="1">
      <c r="A666" s="312"/>
      <c r="B666" s="312"/>
      <c r="C666" s="4" t="s">
        <v>6016</v>
      </c>
      <c r="D666" s="197">
        <v>423070602</v>
      </c>
      <c r="E666" s="206"/>
      <c r="F666" s="207">
        <v>223</v>
      </c>
      <c r="G666" s="207">
        <v>98</v>
      </c>
      <c r="H666" s="206">
        <f t="shared" si="210"/>
        <v>321</v>
      </c>
      <c r="I666" s="312"/>
      <c r="J666" s="312"/>
      <c r="K666" s="318"/>
    </row>
    <row r="667" spans="1:11" s="17" customFormat="1" ht="21" customHeight="1">
      <c r="A667" s="312"/>
      <c r="B667" s="312"/>
      <c r="C667" s="4" t="s">
        <v>6016</v>
      </c>
      <c r="D667" s="197">
        <v>423070603</v>
      </c>
      <c r="E667" s="206"/>
      <c r="F667" s="207">
        <v>214</v>
      </c>
      <c r="G667" s="207">
        <v>110</v>
      </c>
      <c r="H667" s="206">
        <f t="shared" si="210"/>
        <v>324</v>
      </c>
      <c r="I667" s="312"/>
      <c r="J667" s="312"/>
      <c r="K667" s="318"/>
    </row>
    <row r="668" spans="1:11" s="17" customFormat="1" ht="21" customHeight="1">
      <c r="A668" s="313"/>
      <c r="B668" s="313"/>
      <c r="C668" s="4" t="s">
        <v>6016</v>
      </c>
      <c r="D668" s="197">
        <v>423070604</v>
      </c>
      <c r="E668" s="206"/>
      <c r="F668" s="207">
        <v>88</v>
      </c>
      <c r="G668" s="207">
        <v>27</v>
      </c>
      <c r="H668" s="206">
        <f t="shared" si="210"/>
        <v>115</v>
      </c>
      <c r="I668" s="313"/>
      <c r="J668" s="313"/>
      <c r="K668" s="319"/>
    </row>
    <row r="669" spans="1:11" s="17" customFormat="1" ht="21" customHeight="1">
      <c r="A669" s="208"/>
      <c r="B669" s="208"/>
      <c r="C669" s="208"/>
      <c r="D669" s="197"/>
      <c r="E669" s="206"/>
      <c r="F669" s="206">
        <f>SUM(F665:F668)</f>
        <v>1441</v>
      </c>
      <c r="G669" s="206">
        <f t="shared" ref="G669:K669" si="221">SUM(G665:G668)</f>
        <v>591</v>
      </c>
      <c r="H669" s="206">
        <f t="shared" si="221"/>
        <v>2032</v>
      </c>
      <c r="I669" s="206">
        <f t="shared" si="221"/>
        <v>2</v>
      </c>
      <c r="J669" s="206">
        <f t="shared" si="221"/>
        <v>2</v>
      </c>
      <c r="K669" s="206">
        <f t="shared" si="221"/>
        <v>4</v>
      </c>
    </row>
    <row r="670" spans="1:11" s="17" customFormat="1" ht="21" customHeight="1">
      <c r="A670" s="311">
        <v>133</v>
      </c>
      <c r="B670" s="311"/>
      <c r="C670" s="4" t="s">
        <v>6017</v>
      </c>
      <c r="D670" s="197">
        <v>423070701</v>
      </c>
      <c r="E670" s="206"/>
      <c r="F670" s="207">
        <v>189</v>
      </c>
      <c r="G670" s="207">
        <v>123</v>
      </c>
      <c r="H670" s="206">
        <f t="shared" si="210"/>
        <v>312</v>
      </c>
      <c r="I670" s="311">
        <v>2</v>
      </c>
      <c r="J670" s="311">
        <v>2</v>
      </c>
      <c r="K670" s="317">
        <f t="shared" ref="K670" si="222">SUM(I670:J673)</f>
        <v>4</v>
      </c>
    </row>
    <row r="671" spans="1:11" s="17" customFormat="1" ht="21" customHeight="1">
      <c r="A671" s="312"/>
      <c r="B671" s="312"/>
      <c r="C671" s="4" t="s">
        <v>6017</v>
      </c>
      <c r="D671" s="197">
        <v>423070702</v>
      </c>
      <c r="E671" s="206"/>
      <c r="F671" s="207">
        <v>124</v>
      </c>
      <c r="G671" s="207">
        <v>54</v>
      </c>
      <c r="H671" s="206">
        <f t="shared" si="210"/>
        <v>178</v>
      </c>
      <c r="I671" s="312"/>
      <c r="J671" s="312"/>
      <c r="K671" s="318"/>
    </row>
    <row r="672" spans="1:11" s="17" customFormat="1" ht="21" customHeight="1">
      <c r="A672" s="312"/>
      <c r="B672" s="312"/>
      <c r="C672" s="4" t="s">
        <v>6018</v>
      </c>
      <c r="D672" s="197">
        <v>423070703</v>
      </c>
      <c r="E672" s="206"/>
      <c r="F672" s="207">
        <v>108</v>
      </c>
      <c r="G672" s="207">
        <v>39</v>
      </c>
      <c r="H672" s="206">
        <f t="shared" si="210"/>
        <v>147</v>
      </c>
      <c r="I672" s="312"/>
      <c r="J672" s="312"/>
      <c r="K672" s="318"/>
    </row>
    <row r="673" spans="1:11" s="17" customFormat="1" ht="21" customHeight="1">
      <c r="A673" s="313"/>
      <c r="B673" s="313"/>
      <c r="C673" s="4" t="s">
        <v>6018</v>
      </c>
      <c r="D673" s="197">
        <v>423070704</v>
      </c>
      <c r="E673" s="206"/>
      <c r="F673" s="207">
        <v>164</v>
      </c>
      <c r="G673" s="207">
        <v>56</v>
      </c>
      <c r="H673" s="206">
        <f t="shared" si="210"/>
        <v>220</v>
      </c>
      <c r="I673" s="313"/>
      <c r="J673" s="313"/>
      <c r="K673" s="319"/>
    </row>
    <row r="674" spans="1:11" s="17" customFormat="1" ht="21" customHeight="1">
      <c r="A674" s="208"/>
      <c r="B674" s="208"/>
      <c r="C674" s="208"/>
      <c r="D674" s="197"/>
      <c r="E674" s="206"/>
      <c r="F674" s="206">
        <f>SUM(F670:F673)</f>
        <v>585</v>
      </c>
      <c r="G674" s="206">
        <f t="shared" ref="G674:K674" si="223">SUM(G670:G673)</f>
        <v>272</v>
      </c>
      <c r="H674" s="206">
        <f t="shared" si="223"/>
        <v>857</v>
      </c>
      <c r="I674" s="206">
        <f t="shared" si="223"/>
        <v>2</v>
      </c>
      <c r="J674" s="206">
        <f t="shared" si="223"/>
        <v>2</v>
      </c>
      <c r="K674" s="206">
        <f t="shared" si="223"/>
        <v>4</v>
      </c>
    </row>
    <row r="675" spans="1:11" s="17" customFormat="1" ht="21" customHeight="1">
      <c r="A675" s="311">
        <v>134</v>
      </c>
      <c r="B675" s="311"/>
      <c r="C675" s="4" t="s">
        <v>6019</v>
      </c>
      <c r="D675" s="197">
        <v>423070801</v>
      </c>
      <c r="E675" s="206"/>
      <c r="F675" s="207">
        <v>123</v>
      </c>
      <c r="G675" s="207">
        <v>56</v>
      </c>
      <c r="H675" s="206">
        <f t="shared" si="210"/>
        <v>179</v>
      </c>
      <c r="I675" s="311">
        <v>2</v>
      </c>
      <c r="J675" s="311">
        <v>2</v>
      </c>
      <c r="K675" s="317">
        <f t="shared" ref="K675" si="224">SUM(I675:J678)</f>
        <v>4</v>
      </c>
    </row>
    <row r="676" spans="1:11" s="17" customFormat="1" ht="21" customHeight="1">
      <c r="A676" s="312"/>
      <c r="B676" s="312"/>
      <c r="C676" s="4" t="s">
        <v>6019</v>
      </c>
      <c r="D676" s="197">
        <v>423070802</v>
      </c>
      <c r="E676" s="206"/>
      <c r="F676" s="207">
        <v>1334</v>
      </c>
      <c r="G676" s="207">
        <v>780</v>
      </c>
      <c r="H676" s="206">
        <f t="shared" si="210"/>
        <v>2114</v>
      </c>
      <c r="I676" s="312"/>
      <c r="J676" s="312"/>
      <c r="K676" s="318"/>
    </row>
    <row r="677" spans="1:11" s="17" customFormat="1" ht="21" customHeight="1">
      <c r="A677" s="312"/>
      <c r="B677" s="312"/>
      <c r="C677" s="4" t="s">
        <v>6019</v>
      </c>
      <c r="D677" s="197">
        <v>423070803</v>
      </c>
      <c r="E677" s="206"/>
      <c r="F677" s="207">
        <v>173</v>
      </c>
      <c r="G677" s="207">
        <v>83</v>
      </c>
      <c r="H677" s="206">
        <f t="shared" si="210"/>
        <v>256</v>
      </c>
      <c r="I677" s="312"/>
      <c r="J677" s="312"/>
      <c r="K677" s="318"/>
    </row>
    <row r="678" spans="1:11" s="17" customFormat="1" ht="21" customHeight="1">
      <c r="A678" s="313"/>
      <c r="B678" s="313"/>
      <c r="C678" s="4" t="s">
        <v>6019</v>
      </c>
      <c r="D678" s="197">
        <v>423070804</v>
      </c>
      <c r="E678" s="206"/>
      <c r="F678" s="207">
        <v>107</v>
      </c>
      <c r="G678" s="207">
        <v>33</v>
      </c>
      <c r="H678" s="206">
        <f t="shared" si="210"/>
        <v>140</v>
      </c>
      <c r="I678" s="313"/>
      <c r="J678" s="313"/>
      <c r="K678" s="319"/>
    </row>
    <row r="679" spans="1:11" s="17" customFormat="1" ht="21" customHeight="1">
      <c r="A679" s="208"/>
      <c r="B679" s="208"/>
      <c r="C679" s="208"/>
      <c r="D679" s="197"/>
      <c r="E679" s="206"/>
      <c r="F679" s="206">
        <f>SUM(F675:F678)</f>
        <v>1737</v>
      </c>
      <c r="G679" s="206">
        <f t="shared" ref="G679:K679" si="225">SUM(G675:G678)</f>
        <v>952</v>
      </c>
      <c r="H679" s="206">
        <f t="shared" si="225"/>
        <v>2689</v>
      </c>
      <c r="I679" s="206">
        <f t="shared" si="225"/>
        <v>2</v>
      </c>
      <c r="J679" s="206">
        <f t="shared" si="225"/>
        <v>2</v>
      </c>
      <c r="K679" s="206">
        <f t="shared" si="225"/>
        <v>4</v>
      </c>
    </row>
    <row r="680" spans="1:11" s="17" customFormat="1" ht="21" customHeight="1">
      <c r="A680" s="311">
        <v>135</v>
      </c>
      <c r="B680" s="311"/>
      <c r="C680" s="4" t="s">
        <v>5398</v>
      </c>
      <c r="D680" s="197">
        <v>423080101</v>
      </c>
      <c r="E680" s="206"/>
      <c r="F680" s="207">
        <v>14</v>
      </c>
      <c r="G680" s="207">
        <v>3</v>
      </c>
      <c r="H680" s="206">
        <f t="shared" si="210"/>
        <v>17</v>
      </c>
      <c r="I680" s="311">
        <v>2</v>
      </c>
      <c r="J680" s="311">
        <v>2</v>
      </c>
      <c r="K680" s="317">
        <f t="shared" ref="K680" si="226">SUM(I680:J693)</f>
        <v>4</v>
      </c>
    </row>
    <row r="681" spans="1:11" s="17" customFormat="1" ht="21" customHeight="1">
      <c r="A681" s="312"/>
      <c r="B681" s="312"/>
      <c r="C681" s="4" t="s">
        <v>5398</v>
      </c>
      <c r="D681" s="197">
        <v>423080102</v>
      </c>
      <c r="E681" s="206"/>
      <c r="F681" s="207">
        <v>0</v>
      </c>
      <c r="G681" s="207">
        <v>0</v>
      </c>
      <c r="H681" s="206">
        <f t="shared" si="210"/>
        <v>0</v>
      </c>
      <c r="I681" s="312"/>
      <c r="J681" s="312"/>
      <c r="K681" s="318"/>
    </row>
    <row r="682" spans="1:11" s="17" customFormat="1" ht="21" customHeight="1">
      <c r="A682" s="312"/>
      <c r="B682" s="312"/>
      <c r="C682" s="4" t="s">
        <v>5993</v>
      </c>
      <c r="D682" s="197">
        <v>423080103</v>
      </c>
      <c r="E682" s="206"/>
      <c r="F682" s="207">
        <v>20</v>
      </c>
      <c r="G682" s="207">
        <v>5</v>
      </c>
      <c r="H682" s="206">
        <f t="shared" si="210"/>
        <v>25</v>
      </c>
      <c r="I682" s="312"/>
      <c r="J682" s="312"/>
      <c r="K682" s="318"/>
    </row>
    <row r="683" spans="1:11" s="17" customFormat="1" ht="21" customHeight="1">
      <c r="A683" s="312"/>
      <c r="B683" s="312"/>
      <c r="C683" s="4" t="s">
        <v>6020</v>
      </c>
      <c r="D683" s="197">
        <v>423080104</v>
      </c>
      <c r="E683" s="206"/>
      <c r="F683" s="207">
        <v>19</v>
      </c>
      <c r="G683" s="207">
        <v>8</v>
      </c>
      <c r="H683" s="206">
        <f t="shared" si="210"/>
        <v>27</v>
      </c>
      <c r="I683" s="312"/>
      <c r="J683" s="312"/>
      <c r="K683" s="318"/>
    </row>
    <row r="684" spans="1:11" s="17" customFormat="1" ht="21" customHeight="1">
      <c r="A684" s="312"/>
      <c r="B684" s="312"/>
      <c r="C684" s="4" t="s">
        <v>6021</v>
      </c>
      <c r="D684" s="197">
        <v>423080105</v>
      </c>
      <c r="E684" s="206"/>
      <c r="F684" s="207">
        <v>180</v>
      </c>
      <c r="G684" s="207">
        <v>110</v>
      </c>
      <c r="H684" s="206">
        <f t="shared" si="210"/>
        <v>290</v>
      </c>
      <c r="I684" s="312"/>
      <c r="J684" s="312"/>
      <c r="K684" s="318"/>
    </row>
    <row r="685" spans="1:11" s="17" customFormat="1" ht="21" customHeight="1">
      <c r="A685" s="312"/>
      <c r="B685" s="312"/>
      <c r="C685" s="4" t="s">
        <v>6022</v>
      </c>
      <c r="D685" s="197">
        <v>423080106</v>
      </c>
      <c r="E685" s="206"/>
      <c r="F685" s="207">
        <v>14</v>
      </c>
      <c r="G685" s="207">
        <v>6</v>
      </c>
      <c r="H685" s="206">
        <f t="shared" si="210"/>
        <v>20</v>
      </c>
      <c r="I685" s="312"/>
      <c r="J685" s="312"/>
      <c r="K685" s="318"/>
    </row>
    <row r="686" spans="1:11" s="17" customFormat="1" ht="21" customHeight="1">
      <c r="A686" s="312"/>
      <c r="B686" s="312"/>
      <c r="C686" s="4" t="s">
        <v>6023</v>
      </c>
      <c r="D686" s="197">
        <v>423080107</v>
      </c>
      <c r="E686" s="206"/>
      <c r="F686" s="207">
        <v>0</v>
      </c>
      <c r="G686" s="207">
        <v>0</v>
      </c>
      <c r="H686" s="206">
        <f t="shared" si="210"/>
        <v>0</v>
      </c>
      <c r="I686" s="312"/>
      <c r="J686" s="312"/>
      <c r="K686" s="318"/>
    </row>
    <row r="687" spans="1:11" s="17" customFormat="1" ht="21" customHeight="1">
      <c r="A687" s="312"/>
      <c r="B687" s="312"/>
      <c r="C687" s="4" t="s">
        <v>6024</v>
      </c>
      <c r="D687" s="197">
        <v>423080201</v>
      </c>
      <c r="E687" s="206"/>
      <c r="F687" s="207">
        <v>236</v>
      </c>
      <c r="G687" s="207">
        <v>79</v>
      </c>
      <c r="H687" s="206">
        <f t="shared" si="210"/>
        <v>315</v>
      </c>
      <c r="I687" s="312"/>
      <c r="J687" s="312"/>
      <c r="K687" s="318"/>
    </row>
    <row r="688" spans="1:11" s="17" customFormat="1" ht="21" customHeight="1">
      <c r="A688" s="312"/>
      <c r="B688" s="312"/>
      <c r="C688" s="4" t="s">
        <v>6025</v>
      </c>
      <c r="D688" s="197">
        <v>423080202</v>
      </c>
      <c r="E688" s="206"/>
      <c r="F688" s="207">
        <v>232</v>
      </c>
      <c r="G688" s="207">
        <v>71</v>
      </c>
      <c r="H688" s="206">
        <f t="shared" si="210"/>
        <v>303</v>
      </c>
      <c r="I688" s="312"/>
      <c r="J688" s="312"/>
      <c r="K688" s="318"/>
    </row>
    <row r="689" spans="1:11" s="17" customFormat="1" ht="21" customHeight="1">
      <c r="A689" s="312"/>
      <c r="B689" s="312"/>
      <c r="C689" s="4" t="s">
        <v>6026</v>
      </c>
      <c r="D689" s="197">
        <v>423080203</v>
      </c>
      <c r="E689" s="206"/>
      <c r="F689" s="207">
        <v>83</v>
      </c>
      <c r="G689" s="207">
        <v>35</v>
      </c>
      <c r="H689" s="206">
        <f t="shared" si="210"/>
        <v>118</v>
      </c>
      <c r="I689" s="312"/>
      <c r="J689" s="312"/>
      <c r="K689" s="318"/>
    </row>
    <row r="690" spans="1:11" s="17" customFormat="1" ht="21" customHeight="1">
      <c r="A690" s="312"/>
      <c r="B690" s="312"/>
      <c r="C690" s="4" t="s">
        <v>6027</v>
      </c>
      <c r="D690" s="197">
        <v>423080204</v>
      </c>
      <c r="E690" s="206"/>
      <c r="F690" s="207">
        <v>114</v>
      </c>
      <c r="G690" s="207">
        <v>34</v>
      </c>
      <c r="H690" s="206">
        <f t="shared" si="210"/>
        <v>148</v>
      </c>
      <c r="I690" s="312"/>
      <c r="J690" s="312"/>
      <c r="K690" s="318"/>
    </row>
    <row r="691" spans="1:11" s="17" customFormat="1" ht="21" customHeight="1">
      <c r="A691" s="312"/>
      <c r="B691" s="312"/>
      <c r="C691" s="4" t="s">
        <v>6027</v>
      </c>
      <c r="D691" s="197">
        <v>423080205</v>
      </c>
      <c r="E691" s="206"/>
      <c r="F691" s="207">
        <v>161</v>
      </c>
      <c r="G691" s="207">
        <v>82</v>
      </c>
      <c r="H691" s="206">
        <f t="shared" si="210"/>
        <v>243</v>
      </c>
      <c r="I691" s="312"/>
      <c r="J691" s="312"/>
      <c r="K691" s="318"/>
    </row>
    <row r="692" spans="1:11" s="17" customFormat="1" ht="21" customHeight="1">
      <c r="A692" s="312"/>
      <c r="B692" s="312"/>
      <c r="C692" s="4" t="s">
        <v>6027</v>
      </c>
      <c r="D692" s="197">
        <v>423080206</v>
      </c>
      <c r="E692" s="206"/>
      <c r="F692" s="207">
        <v>8</v>
      </c>
      <c r="G692" s="207">
        <v>6</v>
      </c>
      <c r="H692" s="206">
        <f t="shared" si="210"/>
        <v>14</v>
      </c>
      <c r="I692" s="312"/>
      <c r="J692" s="312"/>
      <c r="K692" s="318"/>
    </row>
    <row r="693" spans="1:11" s="17" customFormat="1" ht="21" customHeight="1">
      <c r="A693" s="313"/>
      <c r="B693" s="313"/>
      <c r="C693" s="4" t="s">
        <v>6027</v>
      </c>
      <c r="D693" s="197">
        <v>423080207</v>
      </c>
      <c r="E693" s="206"/>
      <c r="F693" s="207">
        <v>5</v>
      </c>
      <c r="G693" s="207">
        <v>1</v>
      </c>
      <c r="H693" s="206">
        <f t="shared" si="210"/>
        <v>6</v>
      </c>
      <c r="I693" s="313"/>
      <c r="J693" s="313"/>
      <c r="K693" s="319"/>
    </row>
    <row r="694" spans="1:11" s="17" customFormat="1" ht="21" customHeight="1">
      <c r="A694" s="208"/>
      <c r="B694" s="208"/>
      <c r="C694" s="208"/>
      <c r="D694" s="197"/>
      <c r="E694" s="206"/>
      <c r="F694" s="206">
        <f>SUM(F680:F693)</f>
        <v>1086</v>
      </c>
      <c r="G694" s="206">
        <f t="shared" ref="G694:K694" si="227">SUM(G680:G693)</f>
        <v>440</v>
      </c>
      <c r="H694" s="206">
        <f t="shared" si="227"/>
        <v>1526</v>
      </c>
      <c r="I694" s="206">
        <f t="shared" si="227"/>
        <v>2</v>
      </c>
      <c r="J694" s="206">
        <f t="shared" si="227"/>
        <v>2</v>
      </c>
      <c r="K694" s="206">
        <f t="shared" si="227"/>
        <v>4</v>
      </c>
    </row>
    <row r="695" spans="1:11" s="17" customFormat="1" ht="21" customHeight="1">
      <c r="A695" s="311">
        <v>136</v>
      </c>
      <c r="B695" s="311"/>
      <c r="C695" s="4" t="s">
        <v>6028</v>
      </c>
      <c r="D695" s="197">
        <v>423080301</v>
      </c>
      <c r="E695" s="206"/>
      <c r="F695" s="207">
        <v>6</v>
      </c>
      <c r="G695" s="207">
        <v>5</v>
      </c>
      <c r="H695" s="206">
        <f t="shared" si="210"/>
        <v>11</v>
      </c>
      <c r="I695" s="311">
        <v>2</v>
      </c>
      <c r="J695" s="311">
        <v>2</v>
      </c>
      <c r="K695" s="317">
        <f t="shared" ref="K695" si="228">SUM(I695:J702)</f>
        <v>4</v>
      </c>
    </row>
    <row r="696" spans="1:11" s="17" customFormat="1" ht="21" customHeight="1">
      <c r="A696" s="312"/>
      <c r="B696" s="312"/>
      <c r="C696" s="4" t="s">
        <v>6028</v>
      </c>
      <c r="D696" s="197">
        <v>423080302</v>
      </c>
      <c r="E696" s="206"/>
      <c r="F696" s="207">
        <v>25</v>
      </c>
      <c r="G696" s="207">
        <v>9</v>
      </c>
      <c r="H696" s="206">
        <f t="shared" si="210"/>
        <v>34</v>
      </c>
      <c r="I696" s="312"/>
      <c r="J696" s="312"/>
      <c r="K696" s="318"/>
    </row>
    <row r="697" spans="1:11" s="17" customFormat="1" ht="21" customHeight="1">
      <c r="A697" s="312"/>
      <c r="B697" s="312"/>
      <c r="C697" s="4" t="s">
        <v>6028</v>
      </c>
      <c r="D697" s="197">
        <v>423080303</v>
      </c>
      <c r="E697" s="206"/>
      <c r="F697" s="207">
        <v>0</v>
      </c>
      <c r="G697" s="207">
        <v>0</v>
      </c>
      <c r="H697" s="206">
        <f t="shared" si="210"/>
        <v>0</v>
      </c>
      <c r="I697" s="312"/>
      <c r="J697" s="312"/>
      <c r="K697" s="318"/>
    </row>
    <row r="698" spans="1:11" s="17" customFormat="1" ht="21" customHeight="1">
      <c r="A698" s="312"/>
      <c r="B698" s="312"/>
      <c r="C698" s="4" t="s">
        <v>6028</v>
      </c>
      <c r="D698" s="197">
        <v>423080304</v>
      </c>
      <c r="E698" s="206"/>
      <c r="F698" s="207">
        <v>222</v>
      </c>
      <c r="G698" s="207">
        <v>149</v>
      </c>
      <c r="H698" s="206">
        <f t="shared" si="210"/>
        <v>371</v>
      </c>
      <c r="I698" s="312"/>
      <c r="J698" s="312"/>
      <c r="K698" s="318"/>
    </row>
    <row r="699" spans="1:11" s="17" customFormat="1" ht="21" customHeight="1">
      <c r="A699" s="312"/>
      <c r="B699" s="312"/>
      <c r="C699" s="4" t="s">
        <v>6029</v>
      </c>
      <c r="D699" s="197">
        <v>423080401</v>
      </c>
      <c r="E699" s="206"/>
      <c r="F699" s="207">
        <v>730</v>
      </c>
      <c r="G699" s="207">
        <v>289</v>
      </c>
      <c r="H699" s="206">
        <f t="shared" si="210"/>
        <v>1019</v>
      </c>
      <c r="I699" s="312"/>
      <c r="J699" s="312"/>
      <c r="K699" s="318"/>
    </row>
    <row r="700" spans="1:11" s="17" customFormat="1" ht="21" customHeight="1">
      <c r="A700" s="312"/>
      <c r="B700" s="312"/>
      <c r="C700" s="4" t="s">
        <v>6030</v>
      </c>
      <c r="D700" s="197">
        <v>423080402</v>
      </c>
      <c r="E700" s="206"/>
      <c r="F700" s="207">
        <v>73</v>
      </c>
      <c r="G700" s="207">
        <v>51</v>
      </c>
      <c r="H700" s="206">
        <f t="shared" si="210"/>
        <v>124</v>
      </c>
      <c r="I700" s="312"/>
      <c r="J700" s="312"/>
      <c r="K700" s="318"/>
    </row>
    <row r="701" spans="1:11" s="17" customFormat="1" ht="21" customHeight="1">
      <c r="A701" s="312"/>
      <c r="B701" s="312"/>
      <c r="C701" s="4" t="s">
        <v>6031</v>
      </c>
      <c r="D701" s="197">
        <v>423080403</v>
      </c>
      <c r="E701" s="206"/>
      <c r="F701" s="207">
        <v>142</v>
      </c>
      <c r="G701" s="207">
        <v>110</v>
      </c>
      <c r="H701" s="206">
        <f t="shared" si="210"/>
        <v>252</v>
      </c>
      <c r="I701" s="312"/>
      <c r="J701" s="312"/>
      <c r="K701" s="318"/>
    </row>
    <row r="702" spans="1:11" s="17" customFormat="1" ht="21" customHeight="1">
      <c r="A702" s="313"/>
      <c r="B702" s="313"/>
      <c r="C702" s="4" t="s">
        <v>6032</v>
      </c>
      <c r="D702" s="197">
        <v>423080404</v>
      </c>
      <c r="E702" s="206"/>
      <c r="F702" s="207">
        <v>1024</v>
      </c>
      <c r="G702" s="207">
        <v>608</v>
      </c>
      <c r="H702" s="206">
        <f t="shared" si="210"/>
        <v>1632</v>
      </c>
      <c r="I702" s="313"/>
      <c r="J702" s="313"/>
      <c r="K702" s="319"/>
    </row>
    <row r="703" spans="1:11" s="17" customFormat="1" ht="21" customHeight="1">
      <c r="A703" s="208"/>
      <c r="B703" s="208"/>
      <c r="C703" s="208"/>
      <c r="D703" s="197"/>
      <c r="E703" s="206"/>
      <c r="F703" s="206">
        <f>SUM(F695:F702)</f>
        <v>2222</v>
      </c>
      <c r="G703" s="206">
        <f t="shared" ref="G703:K703" si="229">SUM(G695:G702)</f>
        <v>1221</v>
      </c>
      <c r="H703" s="206">
        <f t="shared" si="229"/>
        <v>3443</v>
      </c>
      <c r="I703" s="206">
        <f t="shared" si="229"/>
        <v>2</v>
      </c>
      <c r="J703" s="206">
        <f t="shared" si="229"/>
        <v>2</v>
      </c>
      <c r="K703" s="206">
        <f t="shared" si="229"/>
        <v>4</v>
      </c>
    </row>
    <row r="704" spans="1:11" s="17" customFormat="1" ht="21" customHeight="1">
      <c r="A704" s="311">
        <v>137</v>
      </c>
      <c r="B704" s="311"/>
      <c r="C704" s="4" t="s">
        <v>6032</v>
      </c>
      <c r="D704" s="197">
        <v>423080501</v>
      </c>
      <c r="E704" s="206"/>
      <c r="F704" s="207">
        <v>60</v>
      </c>
      <c r="G704" s="207">
        <v>36</v>
      </c>
      <c r="H704" s="206">
        <f t="shared" si="210"/>
        <v>96</v>
      </c>
      <c r="I704" s="311">
        <v>2</v>
      </c>
      <c r="J704" s="311">
        <v>2</v>
      </c>
      <c r="K704" s="317">
        <f t="shared" ref="K704" si="230">SUM(I704:J709)</f>
        <v>4</v>
      </c>
    </row>
    <row r="705" spans="1:11" s="17" customFormat="1" ht="21" customHeight="1">
      <c r="A705" s="312"/>
      <c r="B705" s="312"/>
      <c r="C705" s="4" t="s">
        <v>6032</v>
      </c>
      <c r="D705" s="197">
        <v>423080502</v>
      </c>
      <c r="E705" s="206"/>
      <c r="F705" s="207">
        <v>22</v>
      </c>
      <c r="G705" s="207">
        <v>10</v>
      </c>
      <c r="H705" s="206">
        <f t="shared" si="210"/>
        <v>32</v>
      </c>
      <c r="I705" s="312"/>
      <c r="J705" s="312"/>
      <c r="K705" s="318"/>
    </row>
    <row r="706" spans="1:11" s="17" customFormat="1" ht="21" customHeight="1">
      <c r="A706" s="312"/>
      <c r="B706" s="312"/>
      <c r="C706" s="4" t="s">
        <v>6032</v>
      </c>
      <c r="D706" s="197">
        <v>423080503</v>
      </c>
      <c r="E706" s="206"/>
      <c r="F706" s="207">
        <v>32</v>
      </c>
      <c r="G706" s="207">
        <v>16</v>
      </c>
      <c r="H706" s="206">
        <f t="shared" si="210"/>
        <v>48</v>
      </c>
      <c r="I706" s="312"/>
      <c r="J706" s="312"/>
      <c r="K706" s="318"/>
    </row>
    <row r="707" spans="1:11" s="17" customFormat="1" ht="21" customHeight="1">
      <c r="A707" s="312"/>
      <c r="B707" s="312"/>
      <c r="C707" s="4" t="s">
        <v>6032</v>
      </c>
      <c r="D707" s="197">
        <v>423080504</v>
      </c>
      <c r="E707" s="206"/>
      <c r="F707" s="207">
        <v>600</v>
      </c>
      <c r="G707" s="207">
        <v>360</v>
      </c>
      <c r="H707" s="206">
        <f t="shared" si="210"/>
        <v>960</v>
      </c>
      <c r="I707" s="312"/>
      <c r="J707" s="312"/>
      <c r="K707" s="318"/>
    </row>
    <row r="708" spans="1:11" s="17" customFormat="1" ht="21" customHeight="1">
      <c r="A708" s="312"/>
      <c r="B708" s="312"/>
      <c r="C708" s="4" t="s">
        <v>6033</v>
      </c>
      <c r="D708" s="197">
        <v>423080505</v>
      </c>
      <c r="E708" s="206"/>
      <c r="F708" s="207">
        <v>68</v>
      </c>
      <c r="G708" s="207">
        <v>43</v>
      </c>
      <c r="H708" s="206">
        <f t="shared" si="210"/>
        <v>111</v>
      </c>
      <c r="I708" s="312"/>
      <c r="J708" s="312"/>
      <c r="K708" s="318"/>
    </row>
    <row r="709" spans="1:11" s="17" customFormat="1" ht="21" customHeight="1">
      <c r="A709" s="313"/>
      <c r="B709" s="313"/>
      <c r="C709" s="4" t="s">
        <v>6034</v>
      </c>
      <c r="D709" s="197">
        <v>423080506</v>
      </c>
      <c r="E709" s="206"/>
      <c r="F709" s="207">
        <v>187</v>
      </c>
      <c r="G709" s="207">
        <v>130</v>
      </c>
      <c r="H709" s="206">
        <f t="shared" si="210"/>
        <v>317</v>
      </c>
      <c r="I709" s="313"/>
      <c r="J709" s="313"/>
      <c r="K709" s="319"/>
    </row>
    <row r="710" spans="1:11" s="17" customFormat="1" ht="21" customHeight="1">
      <c r="A710" s="208"/>
      <c r="B710" s="208"/>
      <c r="C710" s="208"/>
      <c r="D710" s="197"/>
      <c r="E710" s="206"/>
      <c r="F710" s="206">
        <f>SUM(F704:F709)</f>
        <v>969</v>
      </c>
      <c r="G710" s="206">
        <f t="shared" ref="G710:K710" si="231">SUM(G704:G709)</f>
        <v>595</v>
      </c>
      <c r="H710" s="206">
        <f t="shared" si="231"/>
        <v>1564</v>
      </c>
      <c r="I710" s="206">
        <f t="shared" si="231"/>
        <v>2</v>
      </c>
      <c r="J710" s="206">
        <f t="shared" si="231"/>
        <v>2</v>
      </c>
      <c r="K710" s="206">
        <f t="shared" si="231"/>
        <v>4</v>
      </c>
    </row>
    <row r="711" spans="1:11" s="17" customFormat="1" ht="21" customHeight="1">
      <c r="A711" s="327">
        <v>138</v>
      </c>
      <c r="B711" s="327"/>
      <c r="C711" s="4" t="s">
        <v>6035</v>
      </c>
      <c r="D711" s="197">
        <v>423080601</v>
      </c>
      <c r="E711" s="206"/>
      <c r="F711" s="207">
        <v>5</v>
      </c>
      <c r="G711" s="207">
        <v>4</v>
      </c>
      <c r="H711" s="206">
        <f t="shared" si="210"/>
        <v>9</v>
      </c>
      <c r="I711" s="311">
        <v>2</v>
      </c>
      <c r="J711" s="311">
        <v>2</v>
      </c>
      <c r="K711" s="317">
        <f>SUM(I711:J711)</f>
        <v>4</v>
      </c>
    </row>
    <row r="712" spans="1:11" s="17" customFormat="1" ht="21" customHeight="1">
      <c r="A712" s="327"/>
      <c r="B712" s="327"/>
      <c r="C712" s="4" t="s">
        <v>6033</v>
      </c>
      <c r="D712" s="197">
        <v>423080602</v>
      </c>
      <c r="E712" s="206"/>
      <c r="F712" s="207">
        <v>21</v>
      </c>
      <c r="G712" s="207">
        <v>7</v>
      </c>
      <c r="H712" s="206">
        <f t="shared" si="210"/>
        <v>28</v>
      </c>
      <c r="I712" s="312"/>
      <c r="J712" s="312"/>
      <c r="K712" s="318"/>
    </row>
    <row r="713" spans="1:11" s="17" customFormat="1" ht="21" customHeight="1">
      <c r="A713" s="327"/>
      <c r="B713" s="327"/>
      <c r="C713" s="4" t="s">
        <v>6033</v>
      </c>
      <c r="D713" s="197">
        <v>423080603</v>
      </c>
      <c r="E713" s="206"/>
      <c r="F713" s="207">
        <v>28</v>
      </c>
      <c r="G713" s="207">
        <v>9</v>
      </c>
      <c r="H713" s="206">
        <f t="shared" ref="H713:H760" si="232">SUM(F713:G713)</f>
        <v>37</v>
      </c>
      <c r="I713" s="312"/>
      <c r="J713" s="312"/>
      <c r="K713" s="318"/>
    </row>
    <row r="714" spans="1:11" s="17" customFormat="1" ht="21" customHeight="1">
      <c r="A714" s="327"/>
      <c r="B714" s="327"/>
      <c r="C714" s="4" t="s">
        <v>6033</v>
      </c>
      <c r="D714" s="197">
        <v>423080604</v>
      </c>
      <c r="E714" s="206"/>
      <c r="F714" s="207">
        <v>21</v>
      </c>
      <c r="G714" s="207">
        <v>9</v>
      </c>
      <c r="H714" s="206">
        <f t="shared" si="232"/>
        <v>30</v>
      </c>
      <c r="I714" s="312"/>
      <c r="J714" s="312"/>
      <c r="K714" s="318"/>
    </row>
    <row r="715" spans="1:11" s="17" customFormat="1" ht="21" customHeight="1">
      <c r="A715" s="327"/>
      <c r="B715" s="327"/>
      <c r="C715" s="4" t="s">
        <v>6036</v>
      </c>
      <c r="D715" s="197">
        <v>423080701</v>
      </c>
      <c r="E715" s="206"/>
      <c r="F715" s="207">
        <v>53</v>
      </c>
      <c r="G715" s="207">
        <v>23</v>
      </c>
      <c r="H715" s="206">
        <f t="shared" si="232"/>
        <v>76</v>
      </c>
      <c r="I715" s="312"/>
      <c r="J715" s="312"/>
      <c r="K715" s="318"/>
    </row>
    <row r="716" spans="1:11" s="17" customFormat="1" ht="21" customHeight="1">
      <c r="A716" s="327"/>
      <c r="B716" s="327"/>
      <c r="C716" s="4" t="s">
        <v>6037</v>
      </c>
      <c r="D716" s="197">
        <v>423080702</v>
      </c>
      <c r="E716" s="206"/>
      <c r="F716" s="207">
        <v>60</v>
      </c>
      <c r="G716" s="207">
        <v>15</v>
      </c>
      <c r="H716" s="206">
        <f t="shared" si="232"/>
        <v>75</v>
      </c>
      <c r="I716" s="312"/>
      <c r="J716" s="312"/>
      <c r="K716" s="318"/>
    </row>
    <row r="717" spans="1:11" s="17" customFormat="1" ht="21" customHeight="1">
      <c r="A717" s="327"/>
      <c r="B717" s="327"/>
      <c r="C717" s="4" t="s">
        <v>6037</v>
      </c>
      <c r="D717" s="197">
        <v>423080703</v>
      </c>
      <c r="E717" s="206"/>
      <c r="F717" s="207">
        <v>23</v>
      </c>
      <c r="G717" s="207">
        <v>9</v>
      </c>
      <c r="H717" s="206">
        <f t="shared" si="232"/>
        <v>32</v>
      </c>
      <c r="I717" s="312"/>
      <c r="J717" s="312"/>
      <c r="K717" s="318"/>
    </row>
    <row r="718" spans="1:11" s="17" customFormat="1" ht="21" customHeight="1">
      <c r="A718" s="327"/>
      <c r="B718" s="327"/>
      <c r="C718" s="4" t="s">
        <v>6037</v>
      </c>
      <c r="D718" s="197">
        <v>423080704</v>
      </c>
      <c r="E718" s="206"/>
      <c r="F718" s="207">
        <v>71</v>
      </c>
      <c r="G718" s="207">
        <v>13</v>
      </c>
      <c r="H718" s="206">
        <f t="shared" si="232"/>
        <v>84</v>
      </c>
      <c r="I718" s="312"/>
      <c r="J718" s="312"/>
      <c r="K718" s="318"/>
    </row>
    <row r="719" spans="1:11" s="17" customFormat="1" ht="21" customHeight="1">
      <c r="A719" s="327"/>
      <c r="B719" s="327"/>
      <c r="C719" s="4" t="s">
        <v>6038</v>
      </c>
      <c r="D719" s="197">
        <v>423080705</v>
      </c>
      <c r="E719" s="206"/>
      <c r="F719" s="207">
        <v>39</v>
      </c>
      <c r="G719" s="207">
        <v>23</v>
      </c>
      <c r="H719" s="206">
        <f t="shared" si="232"/>
        <v>62</v>
      </c>
      <c r="I719" s="312"/>
      <c r="J719" s="312"/>
      <c r="K719" s="318"/>
    </row>
    <row r="720" spans="1:11" s="17" customFormat="1" ht="21" customHeight="1">
      <c r="A720" s="327"/>
      <c r="B720" s="327"/>
      <c r="C720" s="4" t="s">
        <v>6039</v>
      </c>
      <c r="D720" s="197">
        <v>423080706</v>
      </c>
      <c r="E720" s="206"/>
      <c r="F720" s="207">
        <v>6</v>
      </c>
      <c r="G720" s="207">
        <v>0</v>
      </c>
      <c r="H720" s="206">
        <f t="shared" si="232"/>
        <v>6</v>
      </c>
      <c r="I720" s="313"/>
      <c r="J720" s="313"/>
      <c r="K720" s="319"/>
    </row>
    <row r="721" spans="1:11" s="17" customFormat="1" ht="21" customHeight="1">
      <c r="A721" s="208"/>
      <c r="B721" s="208"/>
      <c r="C721" s="4"/>
      <c r="D721" s="260"/>
      <c r="E721" s="205"/>
      <c r="F721" s="205">
        <f>SUM(F711:F720)</f>
        <v>327</v>
      </c>
      <c r="G721" s="205">
        <f t="shared" ref="G721:K721" si="233">SUM(G711:G720)</f>
        <v>112</v>
      </c>
      <c r="H721" s="205">
        <f t="shared" si="233"/>
        <v>439</v>
      </c>
      <c r="I721" s="205">
        <f t="shared" si="233"/>
        <v>2</v>
      </c>
      <c r="J721" s="205">
        <f t="shared" si="233"/>
        <v>2</v>
      </c>
      <c r="K721" s="205">
        <f t="shared" si="233"/>
        <v>4</v>
      </c>
    </row>
    <row r="722" spans="1:11" s="17" customFormat="1" ht="21" customHeight="1">
      <c r="A722" s="311">
        <v>139</v>
      </c>
      <c r="B722" s="311"/>
      <c r="C722" s="4" t="s">
        <v>6040</v>
      </c>
      <c r="D722" s="197">
        <v>423090101</v>
      </c>
      <c r="E722" s="206"/>
      <c r="F722" s="207">
        <v>30</v>
      </c>
      <c r="G722" s="207">
        <v>17</v>
      </c>
      <c r="H722" s="206">
        <f t="shared" si="232"/>
        <v>47</v>
      </c>
      <c r="I722" s="311">
        <v>2</v>
      </c>
      <c r="J722" s="311">
        <v>2</v>
      </c>
      <c r="K722" s="311">
        <f>SUM(I722:J722)</f>
        <v>4</v>
      </c>
    </row>
    <row r="723" spans="1:11" s="17" customFormat="1" ht="21" customHeight="1">
      <c r="A723" s="312"/>
      <c r="B723" s="312"/>
      <c r="C723" s="4" t="s">
        <v>6040</v>
      </c>
      <c r="D723" s="197">
        <v>423090102</v>
      </c>
      <c r="E723" s="206"/>
      <c r="F723" s="207">
        <v>11</v>
      </c>
      <c r="G723" s="207">
        <v>17</v>
      </c>
      <c r="H723" s="206">
        <f t="shared" si="232"/>
        <v>28</v>
      </c>
      <c r="I723" s="312"/>
      <c r="J723" s="312"/>
      <c r="K723" s="312"/>
    </row>
    <row r="724" spans="1:11" s="17" customFormat="1" ht="21" customHeight="1">
      <c r="A724" s="312"/>
      <c r="B724" s="312"/>
      <c r="C724" s="4" t="s">
        <v>6040</v>
      </c>
      <c r="D724" s="197">
        <v>423090103</v>
      </c>
      <c r="E724" s="206"/>
      <c r="F724" s="207">
        <v>46</v>
      </c>
      <c r="G724" s="207">
        <v>42</v>
      </c>
      <c r="H724" s="206">
        <f t="shared" si="232"/>
        <v>88</v>
      </c>
      <c r="I724" s="312"/>
      <c r="J724" s="312"/>
      <c r="K724" s="312"/>
    </row>
    <row r="725" spans="1:11" s="17" customFormat="1" ht="21" customHeight="1">
      <c r="A725" s="312"/>
      <c r="B725" s="312"/>
      <c r="C725" s="4" t="s">
        <v>6040</v>
      </c>
      <c r="D725" s="197">
        <v>423090104</v>
      </c>
      <c r="E725" s="206"/>
      <c r="F725" s="207">
        <v>103</v>
      </c>
      <c r="G725" s="207">
        <v>80</v>
      </c>
      <c r="H725" s="206">
        <f t="shared" si="232"/>
        <v>183</v>
      </c>
      <c r="I725" s="312"/>
      <c r="J725" s="312"/>
      <c r="K725" s="312"/>
    </row>
    <row r="726" spans="1:11" s="17" customFormat="1" ht="21" customHeight="1">
      <c r="A726" s="312"/>
      <c r="B726" s="312"/>
      <c r="C726" s="4" t="s">
        <v>6040</v>
      </c>
      <c r="D726" s="197">
        <v>423090105</v>
      </c>
      <c r="E726" s="206"/>
      <c r="F726" s="207">
        <v>132</v>
      </c>
      <c r="G726" s="207">
        <v>242</v>
      </c>
      <c r="H726" s="206">
        <f t="shared" si="232"/>
        <v>374</v>
      </c>
      <c r="I726" s="312"/>
      <c r="J726" s="312"/>
      <c r="K726" s="312"/>
    </row>
    <row r="727" spans="1:11" s="17" customFormat="1" ht="21" customHeight="1">
      <c r="A727" s="313"/>
      <c r="B727" s="313"/>
      <c r="C727" s="4" t="s">
        <v>6040</v>
      </c>
      <c r="D727" s="197">
        <v>423090106</v>
      </c>
      <c r="E727" s="206"/>
      <c r="F727" s="207">
        <v>58</v>
      </c>
      <c r="G727" s="207">
        <v>27</v>
      </c>
      <c r="H727" s="206">
        <f t="shared" si="232"/>
        <v>85</v>
      </c>
      <c r="I727" s="313"/>
      <c r="J727" s="313"/>
      <c r="K727" s="313"/>
    </row>
    <row r="728" spans="1:11" s="17" customFormat="1" ht="21" customHeight="1">
      <c r="A728" s="208"/>
      <c r="B728" s="208"/>
      <c r="C728" s="208"/>
      <c r="D728" s="197"/>
      <c r="E728" s="206"/>
      <c r="F728" s="206">
        <f>SUM(F722:F727)</f>
        <v>380</v>
      </c>
      <c r="G728" s="206">
        <f t="shared" ref="G728:K728" si="234">SUM(G722:G727)</f>
        <v>425</v>
      </c>
      <c r="H728" s="206">
        <f t="shared" si="234"/>
        <v>805</v>
      </c>
      <c r="I728" s="206">
        <f t="shared" si="234"/>
        <v>2</v>
      </c>
      <c r="J728" s="206">
        <f t="shared" si="234"/>
        <v>2</v>
      </c>
      <c r="K728" s="206">
        <f t="shared" si="234"/>
        <v>4</v>
      </c>
    </row>
    <row r="729" spans="1:11" s="17" customFormat="1" ht="21" customHeight="1">
      <c r="A729" s="311">
        <v>140</v>
      </c>
      <c r="B729" s="311"/>
      <c r="C729" s="4" t="s">
        <v>6041</v>
      </c>
      <c r="D729" s="197">
        <v>423090201</v>
      </c>
      <c r="E729" s="206"/>
      <c r="F729" s="207">
        <v>94</v>
      </c>
      <c r="G729" s="207">
        <v>54</v>
      </c>
      <c r="H729" s="206">
        <f t="shared" si="232"/>
        <v>148</v>
      </c>
      <c r="I729" s="311">
        <v>2</v>
      </c>
      <c r="J729" s="311">
        <v>2</v>
      </c>
      <c r="K729" s="317">
        <f t="shared" ref="K729" si="235">SUM(I729:J740)</f>
        <v>4</v>
      </c>
    </row>
    <row r="730" spans="1:11" s="17" customFormat="1" ht="21" customHeight="1">
      <c r="A730" s="312"/>
      <c r="B730" s="312"/>
      <c r="C730" s="4" t="s">
        <v>6041</v>
      </c>
      <c r="D730" s="197">
        <v>423090202</v>
      </c>
      <c r="E730" s="206"/>
      <c r="F730" s="207">
        <v>103</v>
      </c>
      <c r="G730" s="207">
        <v>55</v>
      </c>
      <c r="H730" s="206">
        <f t="shared" si="232"/>
        <v>158</v>
      </c>
      <c r="I730" s="312"/>
      <c r="J730" s="312"/>
      <c r="K730" s="318"/>
    </row>
    <row r="731" spans="1:11" s="17" customFormat="1" ht="21" customHeight="1">
      <c r="A731" s="312"/>
      <c r="B731" s="312"/>
      <c r="C731" s="4" t="s">
        <v>6041</v>
      </c>
      <c r="D731" s="197">
        <v>423090203</v>
      </c>
      <c r="E731" s="206"/>
      <c r="F731" s="207">
        <v>58</v>
      </c>
      <c r="G731" s="207">
        <v>37</v>
      </c>
      <c r="H731" s="206">
        <f t="shared" si="232"/>
        <v>95</v>
      </c>
      <c r="I731" s="312"/>
      <c r="J731" s="312"/>
      <c r="K731" s="318"/>
    </row>
    <row r="732" spans="1:11" s="17" customFormat="1" ht="21" customHeight="1">
      <c r="A732" s="312"/>
      <c r="B732" s="312"/>
      <c r="C732" s="4" t="s">
        <v>6041</v>
      </c>
      <c r="D732" s="197">
        <v>423090204</v>
      </c>
      <c r="E732" s="206"/>
      <c r="F732" s="207">
        <v>116</v>
      </c>
      <c r="G732" s="207">
        <v>61</v>
      </c>
      <c r="H732" s="206">
        <f t="shared" si="232"/>
        <v>177</v>
      </c>
      <c r="I732" s="312"/>
      <c r="J732" s="312"/>
      <c r="K732" s="318"/>
    </row>
    <row r="733" spans="1:11" s="17" customFormat="1" ht="21" customHeight="1">
      <c r="A733" s="312"/>
      <c r="B733" s="312"/>
      <c r="C733" s="4" t="s">
        <v>6041</v>
      </c>
      <c r="D733" s="197">
        <v>423090205</v>
      </c>
      <c r="E733" s="206"/>
      <c r="F733" s="207">
        <v>54</v>
      </c>
      <c r="G733" s="207">
        <v>36</v>
      </c>
      <c r="H733" s="206">
        <f t="shared" si="232"/>
        <v>90</v>
      </c>
      <c r="I733" s="312"/>
      <c r="J733" s="312"/>
      <c r="K733" s="318"/>
    </row>
    <row r="734" spans="1:11" s="17" customFormat="1" ht="21" customHeight="1">
      <c r="A734" s="312"/>
      <c r="B734" s="312"/>
      <c r="C734" s="4" t="s">
        <v>6041</v>
      </c>
      <c r="D734" s="197">
        <v>423090206</v>
      </c>
      <c r="E734" s="206"/>
      <c r="F734" s="207">
        <v>115</v>
      </c>
      <c r="G734" s="207">
        <v>59</v>
      </c>
      <c r="H734" s="206">
        <f t="shared" si="232"/>
        <v>174</v>
      </c>
      <c r="I734" s="312"/>
      <c r="J734" s="312"/>
      <c r="K734" s="318"/>
    </row>
    <row r="735" spans="1:11" s="17" customFormat="1" ht="21" customHeight="1">
      <c r="A735" s="312"/>
      <c r="B735" s="312"/>
      <c r="C735" s="4" t="s">
        <v>6042</v>
      </c>
      <c r="D735" s="197">
        <v>423090301</v>
      </c>
      <c r="E735" s="206"/>
      <c r="F735" s="207">
        <v>41</v>
      </c>
      <c r="G735" s="207">
        <v>18</v>
      </c>
      <c r="H735" s="206">
        <f t="shared" si="232"/>
        <v>59</v>
      </c>
      <c r="I735" s="312"/>
      <c r="J735" s="312"/>
      <c r="K735" s="318"/>
    </row>
    <row r="736" spans="1:11" s="17" customFormat="1" ht="17.45" customHeight="1">
      <c r="A736" s="312"/>
      <c r="B736" s="312"/>
      <c r="C736" s="4" t="s">
        <v>6042</v>
      </c>
      <c r="D736" s="197">
        <v>423090302</v>
      </c>
      <c r="E736" s="206"/>
      <c r="F736" s="207">
        <v>39</v>
      </c>
      <c r="G736" s="207">
        <v>33</v>
      </c>
      <c r="H736" s="206">
        <f t="shared" si="232"/>
        <v>72</v>
      </c>
      <c r="I736" s="312"/>
      <c r="J736" s="312"/>
      <c r="K736" s="318"/>
    </row>
    <row r="737" spans="1:11" s="17" customFormat="1" ht="17.45" customHeight="1">
      <c r="A737" s="312"/>
      <c r="B737" s="312"/>
      <c r="C737" s="4" t="s">
        <v>6042</v>
      </c>
      <c r="D737" s="197">
        <v>423090303</v>
      </c>
      <c r="E737" s="206"/>
      <c r="F737" s="207">
        <v>56</v>
      </c>
      <c r="G737" s="207">
        <v>27</v>
      </c>
      <c r="H737" s="206">
        <f t="shared" si="232"/>
        <v>83</v>
      </c>
      <c r="I737" s="312"/>
      <c r="J737" s="312"/>
      <c r="K737" s="318"/>
    </row>
    <row r="738" spans="1:11" s="17" customFormat="1" ht="17.45" customHeight="1">
      <c r="A738" s="312"/>
      <c r="B738" s="312"/>
      <c r="C738" s="4" t="s">
        <v>6042</v>
      </c>
      <c r="D738" s="197">
        <v>423090304</v>
      </c>
      <c r="E738" s="206"/>
      <c r="F738" s="207">
        <v>37</v>
      </c>
      <c r="G738" s="207">
        <v>28</v>
      </c>
      <c r="H738" s="206">
        <f t="shared" si="232"/>
        <v>65</v>
      </c>
      <c r="I738" s="312"/>
      <c r="J738" s="312"/>
      <c r="K738" s="318"/>
    </row>
    <row r="739" spans="1:11" s="17" customFormat="1" ht="17.45" customHeight="1">
      <c r="A739" s="312"/>
      <c r="B739" s="312"/>
      <c r="C739" s="4" t="s">
        <v>6043</v>
      </c>
      <c r="D739" s="197">
        <v>423090305</v>
      </c>
      <c r="E739" s="206"/>
      <c r="F739" s="207">
        <v>68</v>
      </c>
      <c r="G739" s="207">
        <v>36</v>
      </c>
      <c r="H739" s="206">
        <f t="shared" si="232"/>
        <v>104</v>
      </c>
      <c r="I739" s="312"/>
      <c r="J739" s="312"/>
      <c r="K739" s="318"/>
    </row>
    <row r="740" spans="1:11" s="17" customFormat="1" ht="17.45" customHeight="1">
      <c r="A740" s="313"/>
      <c r="B740" s="313"/>
      <c r="C740" s="4" t="s">
        <v>6043</v>
      </c>
      <c r="D740" s="197">
        <v>423090306</v>
      </c>
      <c r="E740" s="206"/>
      <c r="F740" s="207">
        <v>48</v>
      </c>
      <c r="G740" s="207">
        <v>39</v>
      </c>
      <c r="H740" s="206">
        <f t="shared" si="232"/>
        <v>87</v>
      </c>
      <c r="I740" s="313"/>
      <c r="J740" s="313"/>
      <c r="K740" s="319"/>
    </row>
    <row r="741" spans="1:11" s="17" customFormat="1" ht="17.45" customHeight="1">
      <c r="A741" s="208"/>
      <c r="B741" s="208"/>
      <c r="C741" s="208"/>
      <c r="D741" s="197"/>
      <c r="E741" s="206"/>
      <c r="F741" s="206">
        <f>SUM(F729:F740)</f>
        <v>829</v>
      </c>
      <c r="G741" s="206">
        <f t="shared" ref="G741:K741" si="236">SUM(G729:G740)</f>
        <v>483</v>
      </c>
      <c r="H741" s="206">
        <f t="shared" si="236"/>
        <v>1312</v>
      </c>
      <c r="I741" s="206">
        <f t="shared" si="236"/>
        <v>2</v>
      </c>
      <c r="J741" s="206">
        <f t="shared" si="236"/>
        <v>2</v>
      </c>
      <c r="K741" s="206">
        <f t="shared" si="236"/>
        <v>4</v>
      </c>
    </row>
    <row r="742" spans="1:11" s="17" customFormat="1" ht="17.45" customHeight="1">
      <c r="A742" s="311">
        <v>141</v>
      </c>
      <c r="B742" s="311"/>
      <c r="C742" s="4" t="s">
        <v>6043</v>
      </c>
      <c r="D742" s="197">
        <v>423090401</v>
      </c>
      <c r="E742" s="206"/>
      <c r="F742" s="207">
        <v>107</v>
      </c>
      <c r="G742" s="207">
        <v>51</v>
      </c>
      <c r="H742" s="206">
        <f t="shared" si="232"/>
        <v>158</v>
      </c>
      <c r="I742" s="311">
        <v>2</v>
      </c>
      <c r="J742" s="311">
        <v>2</v>
      </c>
      <c r="K742" s="317">
        <f t="shared" ref="K742" si="237">SUM(I742:J753)</f>
        <v>4</v>
      </c>
    </row>
    <row r="743" spans="1:11" s="17" customFormat="1" ht="17.45" customHeight="1">
      <c r="A743" s="312"/>
      <c r="B743" s="312"/>
      <c r="C743" s="4" t="s">
        <v>6043</v>
      </c>
      <c r="D743" s="197">
        <v>423090402</v>
      </c>
      <c r="E743" s="206"/>
      <c r="F743" s="207">
        <v>97</v>
      </c>
      <c r="G743" s="207">
        <v>51</v>
      </c>
      <c r="H743" s="206">
        <f t="shared" si="232"/>
        <v>148</v>
      </c>
      <c r="I743" s="312"/>
      <c r="J743" s="312"/>
      <c r="K743" s="318"/>
    </row>
    <row r="744" spans="1:11" s="17" customFormat="1" ht="17.45" customHeight="1">
      <c r="A744" s="312"/>
      <c r="B744" s="312"/>
      <c r="C744" s="4" t="s">
        <v>6044</v>
      </c>
      <c r="D744" s="197">
        <v>423090403</v>
      </c>
      <c r="E744" s="206"/>
      <c r="F744" s="207">
        <v>25</v>
      </c>
      <c r="G744" s="207">
        <v>22</v>
      </c>
      <c r="H744" s="206">
        <f t="shared" si="232"/>
        <v>47</v>
      </c>
      <c r="I744" s="312"/>
      <c r="J744" s="312"/>
      <c r="K744" s="318"/>
    </row>
    <row r="745" spans="1:11" s="17" customFormat="1" ht="17.45" customHeight="1">
      <c r="A745" s="312"/>
      <c r="B745" s="312"/>
      <c r="C745" s="4" t="s">
        <v>6044</v>
      </c>
      <c r="D745" s="197">
        <v>423090404</v>
      </c>
      <c r="E745" s="206"/>
      <c r="F745" s="207">
        <v>144</v>
      </c>
      <c r="G745" s="207">
        <v>55</v>
      </c>
      <c r="H745" s="206">
        <f t="shared" si="232"/>
        <v>199</v>
      </c>
      <c r="I745" s="312"/>
      <c r="J745" s="312"/>
      <c r="K745" s="318"/>
    </row>
    <row r="746" spans="1:11" s="17" customFormat="1" ht="17.45" customHeight="1">
      <c r="A746" s="312"/>
      <c r="B746" s="312"/>
      <c r="C746" s="4" t="s">
        <v>6044</v>
      </c>
      <c r="D746" s="197">
        <v>423090405</v>
      </c>
      <c r="E746" s="206"/>
      <c r="F746" s="207">
        <v>65</v>
      </c>
      <c r="G746" s="207">
        <v>36</v>
      </c>
      <c r="H746" s="206">
        <f t="shared" si="232"/>
        <v>101</v>
      </c>
      <c r="I746" s="312"/>
      <c r="J746" s="312"/>
      <c r="K746" s="318"/>
    </row>
    <row r="747" spans="1:11" s="17" customFormat="1" ht="17.45" customHeight="1">
      <c r="A747" s="312"/>
      <c r="B747" s="312"/>
      <c r="C747" s="4" t="s">
        <v>6044</v>
      </c>
      <c r="D747" s="197">
        <v>423090501</v>
      </c>
      <c r="E747" s="206"/>
      <c r="F747" s="207">
        <v>188</v>
      </c>
      <c r="G747" s="207">
        <v>138</v>
      </c>
      <c r="H747" s="206">
        <f t="shared" si="232"/>
        <v>326</v>
      </c>
      <c r="I747" s="312"/>
      <c r="J747" s="312"/>
      <c r="K747" s="318"/>
    </row>
    <row r="748" spans="1:11" s="17" customFormat="1" ht="17.45" customHeight="1">
      <c r="A748" s="312"/>
      <c r="B748" s="312"/>
      <c r="C748" s="4" t="s">
        <v>6042</v>
      </c>
      <c r="D748" s="197">
        <v>423090502</v>
      </c>
      <c r="E748" s="206"/>
      <c r="F748" s="207">
        <v>152</v>
      </c>
      <c r="G748" s="207">
        <v>91</v>
      </c>
      <c r="H748" s="206">
        <f t="shared" si="232"/>
        <v>243</v>
      </c>
      <c r="I748" s="312"/>
      <c r="J748" s="312"/>
      <c r="K748" s="318"/>
    </row>
    <row r="749" spans="1:11" s="17" customFormat="1" ht="17.45" customHeight="1">
      <c r="A749" s="312"/>
      <c r="B749" s="312"/>
      <c r="C749" s="4" t="s">
        <v>6041</v>
      </c>
      <c r="D749" s="197">
        <v>423090503</v>
      </c>
      <c r="E749" s="206"/>
      <c r="F749" s="207">
        <v>162</v>
      </c>
      <c r="G749" s="207">
        <v>92</v>
      </c>
      <c r="H749" s="206">
        <f t="shared" si="232"/>
        <v>254</v>
      </c>
      <c r="I749" s="312"/>
      <c r="J749" s="312"/>
      <c r="K749" s="318"/>
    </row>
    <row r="750" spans="1:11" s="17" customFormat="1" ht="17.45" customHeight="1">
      <c r="A750" s="312"/>
      <c r="B750" s="312"/>
      <c r="C750" s="4" t="s">
        <v>6040</v>
      </c>
      <c r="D750" s="197">
        <v>423090504</v>
      </c>
      <c r="E750" s="206"/>
      <c r="F750" s="207">
        <v>110</v>
      </c>
      <c r="G750" s="207">
        <v>65</v>
      </c>
      <c r="H750" s="206">
        <f t="shared" si="232"/>
        <v>175</v>
      </c>
      <c r="I750" s="312"/>
      <c r="J750" s="312"/>
      <c r="K750" s="318"/>
    </row>
    <row r="751" spans="1:11" s="17" customFormat="1" ht="17.45" customHeight="1">
      <c r="A751" s="312"/>
      <c r="B751" s="312"/>
      <c r="C751" s="4" t="s">
        <v>6045</v>
      </c>
      <c r="D751" s="197">
        <v>423090505</v>
      </c>
      <c r="E751" s="206"/>
      <c r="F751" s="207">
        <v>301</v>
      </c>
      <c r="G751" s="207">
        <v>138</v>
      </c>
      <c r="H751" s="206">
        <f t="shared" si="232"/>
        <v>439</v>
      </c>
      <c r="I751" s="312"/>
      <c r="J751" s="312"/>
      <c r="K751" s="318"/>
    </row>
    <row r="752" spans="1:11" s="17" customFormat="1" ht="17.45" customHeight="1">
      <c r="A752" s="312"/>
      <c r="B752" s="312"/>
      <c r="C752" s="4" t="s">
        <v>6046</v>
      </c>
      <c r="D752" s="197">
        <v>423090506</v>
      </c>
      <c r="E752" s="206"/>
      <c r="F752" s="207">
        <v>214</v>
      </c>
      <c r="G752" s="207">
        <v>105</v>
      </c>
      <c r="H752" s="206">
        <f t="shared" si="232"/>
        <v>319</v>
      </c>
      <c r="I752" s="312"/>
      <c r="J752" s="312"/>
      <c r="K752" s="318"/>
    </row>
    <row r="753" spans="1:11" s="17" customFormat="1" ht="17.45" customHeight="1">
      <c r="A753" s="313"/>
      <c r="B753" s="313"/>
      <c r="C753" s="4" t="s">
        <v>6046</v>
      </c>
      <c r="D753" s="197">
        <v>423090507</v>
      </c>
      <c r="E753" s="206"/>
      <c r="F753" s="207">
        <v>80</v>
      </c>
      <c r="G753" s="207">
        <v>36</v>
      </c>
      <c r="H753" s="206">
        <f t="shared" si="232"/>
        <v>116</v>
      </c>
      <c r="I753" s="313"/>
      <c r="J753" s="313"/>
      <c r="K753" s="319"/>
    </row>
    <row r="754" spans="1:11" s="17" customFormat="1" ht="17.45" customHeight="1">
      <c r="A754" s="208"/>
      <c r="B754" s="208"/>
      <c r="C754" s="208"/>
      <c r="D754" s="197"/>
      <c r="E754" s="206"/>
      <c r="F754" s="206">
        <f>SUM(F742:F753)</f>
        <v>1645</v>
      </c>
      <c r="G754" s="206">
        <f t="shared" ref="G754:K754" si="238">SUM(G742:G753)</f>
        <v>880</v>
      </c>
      <c r="H754" s="206">
        <f t="shared" si="238"/>
        <v>2525</v>
      </c>
      <c r="I754" s="206">
        <f t="shared" si="238"/>
        <v>2</v>
      </c>
      <c r="J754" s="206">
        <f t="shared" si="238"/>
        <v>2</v>
      </c>
      <c r="K754" s="206">
        <f t="shared" si="238"/>
        <v>4</v>
      </c>
    </row>
    <row r="755" spans="1:11" s="17" customFormat="1" ht="17.45" customHeight="1">
      <c r="A755" s="311">
        <v>142</v>
      </c>
      <c r="B755" s="311"/>
      <c r="C755" s="4" t="s">
        <v>6043</v>
      </c>
      <c r="D755" s="197">
        <v>423090601</v>
      </c>
      <c r="E755" s="206"/>
      <c r="F755" s="207">
        <v>158</v>
      </c>
      <c r="G755" s="207">
        <v>43</v>
      </c>
      <c r="H755" s="206">
        <f t="shared" si="232"/>
        <v>201</v>
      </c>
      <c r="I755" s="311">
        <v>2</v>
      </c>
      <c r="J755" s="311">
        <v>2</v>
      </c>
      <c r="K755" s="317">
        <f t="shared" ref="K755" si="239">SUM(I755:J760)</f>
        <v>4</v>
      </c>
    </row>
    <row r="756" spans="1:11" s="17" customFormat="1" ht="17.45" customHeight="1">
      <c r="A756" s="312"/>
      <c r="B756" s="312"/>
      <c r="C756" s="4" t="s">
        <v>6043</v>
      </c>
      <c r="D756" s="197">
        <v>423090602</v>
      </c>
      <c r="E756" s="206"/>
      <c r="F756" s="207">
        <v>61</v>
      </c>
      <c r="G756" s="207">
        <v>18</v>
      </c>
      <c r="H756" s="206">
        <f t="shared" si="232"/>
        <v>79</v>
      </c>
      <c r="I756" s="312"/>
      <c r="J756" s="312"/>
      <c r="K756" s="318"/>
    </row>
    <row r="757" spans="1:11" s="17" customFormat="1" ht="17.45" customHeight="1">
      <c r="A757" s="312"/>
      <c r="B757" s="312"/>
      <c r="C757" s="4" t="s">
        <v>6043</v>
      </c>
      <c r="D757" s="197">
        <v>423090603</v>
      </c>
      <c r="E757" s="206"/>
      <c r="F757" s="207">
        <v>57</v>
      </c>
      <c r="G757" s="207">
        <v>30</v>
      </c>
      <c r="H757" s="206">
        <f t="shared" si="232"/>
        <v>87</v>
      </c>
      <c r="I757" s="312"/>
      <c r="J757" s="312"/>
      <c r="K757" s="318"/>
    </row>
    <row r="758" spans="1:11" s="17" customFormat="1" ht="17.45" customHeight="1">
      <c r="A758" s="312"/>
      <c r="B758" s="312"/>
      <c r="C758" s="4" t="s">
        <v>6046</v>
      </c>
      <c r="D758" s="197">
        <v>423090604</v>
      </c>
      <c r="E758" s="206"/>
      <c r="F758" s="207">
        <v>85</v>
      </c>
      <c r="G758" s="207">
        <v>37</v>
      </c>
      <c r="H758" s="206">
        <f t="shared" si="232"/>
        <v>122</v>
      </c>
      <c r="I758" s="312"/>
      <c r="J758" s="312"/>
      <c r="K758" s="318"/>
    </row>
    <row r="759" spans="1:11" s="17" customFormat="1" ht="17.45" customHeight="1">
      <c r="A759" s="312"/>
      <c r="B759" s="312"/>
      <c r="C759" s="4" t="s">
        <v>6046</v>
      </c>
      <c r="D759" s="197">
        <v>423090605</v>
      </c>
      <c r="E759" s="206"/>
      <c r="F759" s="207">
        <v>37</v>
      </c>
      <c r="G759" s="207">
        <v>17</v>
      </c>
      <c r="H759" s="206">
        <f t="shared" si="232"/>
        <v>54</v>
      </c>
      <c r="I759" s="312"/>
      <c r="J759" s="312"/>
      <c r="K759" s="318"/>
    </row>
    <row r="760" spans="1:11" s="17" customFormat="1" ht="17.45" customHeight="1">
      <c r="A760" s="313"/>
      <c r="B760" s="313"/>
      <c r="C760" s="4" t="s">
        <v>6046</v>
      </c>
      <c r="D760" s="197">
        <v>423090606</v>
      </c>
      <c r="E760" s="206"/>
      <c r="F760" s="207">
        <v>71</v>
      </c>
      <c r="G760" s="207">
        <v>36</v>
      </c>
      <c r="H760" s="206">
        <f t="shared" si="232"/>
        <v>107</v>
      </c>
      <c r="I760" s="313"/>
      <c r="J760" s="313"/>
      <c r="K760" s="319"/>
    </row>
    <row r="761" spans="1:11" s="17" customFormat="1" ht="17.45" customHeight="1">
      <c r="A761" s="208"/>
      <c r="B761" s="208"/>
      <c r="C761" s="208"/>
      <c r="D761" s="197"/>
      <c r="E761" s="206"/>
      <c r="F761" s="206">
        <f>SUM(F755:F760)</f>
        <v>469</v>
      </c>
      <c r="G761" s="206">
        <f t="shared" ref="G761:K761" si="240">SUM(G755:G760)</f>
        <v>181</v>
      </c>
      <c r="H761" s="206">
        <f t="shared" si="240"/>
        <v>650</v>
      </c>
      <c r="I761" s="206">
        <f t="shared" si="240"/>
        <v>2</v>
      </c>
      <c r="J761" s="206">
        <f t="shared" si="240"/>
        <v>2</v>
      </c>
      <c r="K761" s="206">
        <f t="shared" si="240"/>
        <v>4</v>
      </c>
    </row>
    <row r="762" spans="1:11" s="17" customFormat="1" ht="42.6" customHeight="1">
      <c r="A762" s="344" t="s">
        <v>6055</v>
      </c>
      <c r="B762" s="345"/>
      <c r="C762" s="345"/>
      <c r="D762" s="346"/>
      <c r="E762" s="206"/>
      <c r="F762" s="206">
        <f>SUM(F761,F754,F741,F728,F721,F710,F703,F694,F679,F674,F669,F664,F661,F658,F649,F641,F636,F633,F628,F622,F617,F610,F603,F596,F591,F583,F576,F569,F564,F562,F558,F555,F552,F548,F543,F539,F535,F530,F527,F521,F516,F513,F509,F505,F498,F492,F486,F482,F479,F475,F472,F468,F465,F459,F456,F452,F446,F441,F438,F432,F426,F420,F414,F408,F402,F396,F390,F383,F379,F374,F368,F364,F362,F355,F345,F339,F327,F321,F315,F309,F297,F291,F289,F284,F282,F277,F273,F269,F265,F262,F255,F248,F244,F239,F234,F230,F222,F218,F215,F209,F205,F201,F197,F193,F190,F186,F184,F178,F166,F161,F157,F152,F149,F144,F138,F130,F123,F119,F116,F111,F107,F104,F100,F96,F91,F87,F83,F79,F74,F68,F65,F60,F57,F54,F46,F41,F38,F31,F23,F17,F11,F8)</f>
        <v>147343</v>
      </c>
      <c r="G762" s="271">
        <f t="shared" ref="G762:K762" si="241">SUM(G761,G754,G741,G728,G721,G710,G703,G694,G679,G674,G669,G664,G661,G658,G649,G641,G636,G633,G628,G622,G617,G610,G603,G596,G591,G583,G576,G569,G564,G562,G558,G555,G552,G548,G543,G539,G535,G530,G527,G521,G516,G513,G509,G505,G498,G492,G486,G482,G479,G475,G472,G468,G465,G459,G456,G452,G446,G441,G438,G432,G426,G420,G414,G408,G402,G396,G390,G383,G379,G374,G368,G364,G362,G355,G345,G339,G327,G321,G315,G309,G297,G291,G289,G284,G282,G277,G273,G269,G265,G262,G255,G248,G244,G239,G234,G230,G222,G218,G215,G209,G205,G201,G197,G193,G190,G186,G184,G178,G166,G161,G157,G152,G149,G144,G138,G130,G123,G119,G116,G111,G107,G104,G100,G96,G91,G87,G83,G79,G74,G68,G65,G60,G57,G54,G46,G41,G38,G31,G23,G17,G11,G8)</f>
        <v>109655</v>
      </c>
      <c r="H762" s="271">
        <f t="shared" si="241"/>
        <v>256998</v>
      </c>
      <c r="I762" s="271">
        <f t="shared" si="241"/>
        <v>284</v>
      </c>
      <c r="J762" s="271">
        <f t="shared" si="241"/>
        <v>284</v>
      </c>
      <c r="K762" s="271">
        <f t="shared" si="241"/>
        <v>568</v>
      </c>
    </row>
  </sheetData>
  <mergeCells count="694">
    <mergeCell ref="A755:A760"/>
    <mergeCell ref="B755:B760"/>
    <mergeCell ref="I755:I760"/>
    <mergeCell ref="J755:J760"/>
    <mergeCell ref="K755:K760"/>
    <mergeCell ref="A729:A740"/>
    <mergeCell ref="B729:B740"/>
    <mergeCell ref="I729:I740"/>
    <mergeCell ref="J729:J740"/>
    <mergeCell ref="K729:K740"/>
    <mergeCell ref="A742:A753"/>
    <mergeCell ref="B742:B753"/>
    <mergeCell ref="I742:I753"/>
    <mergeCell ref="J742:J753"/>
    <mergeCell ref="K742:K753"/>
    <mergeCell ref="A711:A720"/>
    <mergeCell ref="B711:B720"/>
    <mergeCell ref="I711:I720"/>
    <mergeCell ref="J711:J720"/>
    <mergeCell ref="K711:K720"/>
    <mergeCell ref="A722:A727"/>
    <mergeCell ref="B722:B727"/>
    <mergeCell ref="I722:I727"/>
    <mergeCell ref="J722:J727"/>
    <mergeCell ref="K722:K727"/>
    <mergeCell ref="A695:A702"/>
    <mergeCell ref="B695:B702"/>
    <mergeCell ref="I695:I702"/>
    <mergeCell ref="J695:J702"/>
    <mergeCell ref="K695:K702"/>
    <mergeCell ref="A704:A709"/>
    <mergeCell ref="B704:B709"/>
    <mergeCell ref="I704:I709"/>
    <mergeCell ref="J704:J709"/>
    <mergeCell ref="K704:K709"/>
    <mergeCell ref="A675:A678"/>
    <mergeCell ref="B675:B678"/>
    <mergeCell ref="I675:I678"/>
    <mergeCell ref="J675:J678"/>
    <mergeCell ref="K675:K678"/>
    <mergeCell ref="A680:A693"/>
    <mergeCell ref="B680:B693"/>
    <mergeCell ref="I680:I693"/>
    <mergeCell ref="J680:J693"/>
    <mergeCell ref="K680:K693"/>
    <mergeCell ref="A665:A668"/>
    <mergeCell ref="B665:B668"/>
    <mergeCell ref="I665:I668"/>
    <mergeCell ref="J665:J668"/>
    <mergeCell ref="K665:K668"/>
    <mergeCell ref="A670:A673"/>
    <mergeCell ref="B670:B673"/>
    <mergeCell ref="I670:I673"/>
    <mergeCell ref="J670:J673"/>
    <mergeCell ref="K670:K673"/>
    <mergeCell ref="A659:A660"/>
    <mergeCell ref="B659:B660"/>
    <mergeCell ref="I659:I660"/>
    <mergeCell ref="J659:J660"/>
    <mergeCell ref="K659:K660"/>
    <mergeCell ref="A662:A663"/>
    <mergeCell ref="B662:B663"/>
    <mergeCell ref="I662:I663"/>
    <mergeCell ref="J662:J663"/>
    <mergeCell ref="K662:K663"/>
    <mergeCell ref="A642:A648"/>
    <mergeCell ref="B642:B648"/>
    <mergeCell ref="I642:I648"/>
    <mergeCell ref="J642:J648"/>
    <mergeCell ref="K642:K648"/>
    <mergeCell ref="A650:A657"/>
    <mergeCell ref="B650:B657"/>
    <mergeCell ref="I650:I657"/>
    <mergeCell ref="J650:J657"/>
    <mergeCell ref="K650:K657"/>
    <mergeCell ref="A634:A635"/>
    <mergeCell ref="B634:B635"/>
    <mergeCell ref="I634:I635"/>
    <mergeCell ref="J634:J635"/>
    <mergeCell ref="K634:K635"/>
    <mergeCell ref="A637:A640"/>
    <mergeCell ref="B637:B640"/>
    <mergeCell ref="I637:I640"/>
    <mergeCell ref="J637:J640"/>
    <mergeCell ref="K637:K640"/>
    <mergeCell ref="A623:A627"/>
    <mergeCell ref="B623:B627"/>
    <mergeCell ref="I623:I627"/>
    <mergeCell ref="J623:J627"/>
    <mergeCell ref="K623:K627"/>
    <mergeCell ref="A629:A632"/>
    <mergeCell ref="B629:B632"/>
    <mergeCell ref="I629:I632"/>
    <mergeCell ref="J629:J632"/>
    <mergeCell ref="K629:K632"/>
    <mergeCell ref="A611:A616"/>
    <mergeCell ref="B611:B616"/>
    <mergeCell ref="I611:I616"/>
    <mergeCell ref="J611:J616"/>
    <mergeCell ref="K611:K616"/>
    <mergeCell ref="A618:A621"/>
    <mergeCell ref="B618:B621"/>
    <mergeCell ref="I618:I621"/>
    <mergeCell ref="J618:J621"/>
    <mergeCell ref="K618:K621"/>
    <mergeCell ref="A597:A602"/>
    <mergeCell ref="B597:B602"/>
    <mergeCell ref="I597:I602"/>
    <mergeCell ref="J597:J602"/>
    <mergeCell ref="K597:K602"/>
    <mergeCell ref="A604:A609"/>
    <mergeCell ref="B604:B609"/>
    <mergeCell ref="I604:I609"/>
    <mergeCell ref="J604:J609"/>
    <mergeCell ref="K604:K609"/>
    <mergeCell ref="A584:A590"/>
    <mergeCell ref="B584:B590"/>
    <mergeCell ref="I584:I590"/>
    <mergeCell ref="J584:J590"/>
    <mergeCell ref="K584:K590"/>
    <mergeCell ref="A592:A595"/>
    <mergeCell ref="B592:B595"/>
    <mergeCell ref="I592:I595"/>
    <mergeCell ref="J592:J595"/>
    <mergeCell ref="K592:K595"/>
    <mergeCell ref="A570:A575"/>
    <mergeCell ref="B570:B575"/>
    <mergeCell ref="I570:I575"/>
    <mergeCell ref="J570:J575"/>
    <mergeCell ref="K570:K575"/>
    <mergeCell ref="A577:A582"/>
    <mergeCell ref="B577:B582"/>
    <mergeCell ref="I577:I582"/>
    <mergeCell ref="J577:J582"/>
    <mergeCell ref="K577:K582"/>
    <mergeCell ref="A559:A561"/>
    <mergeCell ref="B559:B561"/>
    <mergeCell ref="I559:I561"/>
    <mergeCell ref="J559:J561"/>
    <mergeCell ref="K559:K561"/>
    <mergeCell ref="A565:A568"/>
    <mergeCell ref="B565:B568"/>
    <mergeCell ref="I565:I568"/>
    <mergeCell ref="J565:J568"/>
    <mergeCell ref="K565:K568"/>
    <mergeCell ref="A553:A554"/>
    <mergeCell ref="B553:B554"/>
    <mergeCell ref="I553:I554"/>
    <mergeCell ref="J553:J554"/>
    <mergeCell ref="K553:K554"/>
    <mergeCell ref="A556:A557"/>
    <mergeCell ref="B556:B557"/>
    <mergeCell ref="I556:I557"/>
    <mergeCell ref="J556:J557"/>
    <mergeCell ref="K556:K557"/>
    <mergeCell ref="A544:A547"/>
    <mergeCell ref="B544:B547"/>
    <mergeCell ref="I544:I547"/>
    <mergeCell ref="J544:J547"/>
    <mergeCell ref="K544:K547"/>
    <mergeCell ref="A549:A551"/>
    <mergeCell ref="B549:B551"/>
    <mergeCell ref="I549:I551"/>
    <mergeCell ref="J549:J551"/>
    <mergeCell ref="K549:K551"/>
    <mergeCell ref="A536:A538"/>
    <mergeCell ref="B536:B538"/>
    <mergeCell ref="I536:I538"/>
    <mergeCell ref="J536:J538"/>
    <mergeCell ref="K536:K538"/>
    <mergeCell ref="A540:A542"/>
    <mergeCell ref="B540:B542"/>
    <mergeCell ref="I540:I542"/>
    <mergeCell ref="J540:J542"/>
    <mergeCell ref="K540:K542"/>
    <mergeCell ref="A528:A529"/>
    <mergeCell ref="B528:B529"/>
    <mergeCell ref="I528:I529"/>
    <mergeCell ref="J528:J529"/>
    <mergeCell ref="K528:K529"/>
    <mergeCell ref="A531:A534"/>
    <mergeCell ref="B531:B534"/>
    <mergeCell ref="I531:I534"/>
    <mergeCell ref="J531:J534"/>
    <mergeCell ref="K531:K534"/>
    <mergeCell ref="A517:A520"/>
    <mergeCell ref="B517:B520"/>
    <mergeCell ref="I517:I520"/>
    <mergeCell ref="J517:J520"/>
    <mergeCell ref="K517:K520"/>
    <mergeCell ref="A522:A526"/>
    <mergeCell ref="B522:B526"/>
    <mergeCell ref="I522:I526"/>
    <mergeCell ref="J522:J526"/>
    <mergeCell ref="K522:K526"/>
    <mergeCell ref="A510:A512"/>
    <mergeCell ref="B510:B512"/>
    <mergeCell ref="I510:I512"/>
    <mergeCell ref="J510:J512"/>
    <mergeCell ref="K510:K512"/>
    <mergeCell ref="A514:A515"/>
    <mergeCell ref="B514:B515"/>
    <mergeCell ref="I514:I515"/>
    <mergeCell ref="J514:J515"/>
    <mergeCell ref="K514:K515"/>
    <mergeCell ref="A499:A504"/>
    <mergeCell ref="B499:B504"/>
    <mergeCell ref="I499:I504"/>
    <mergeCell ref="J499:J504"/>
    <mergeCell ref="K499:K504"/>
    <mergeCell ref="A506:A508"/>
    <mergeCell ref="B506:B508"/>
    <mergeCell ref="I506:I508"/>
    <mergeCell ref="J506:J508"/>
    <mergeCell ref="K506:K508"/>
    <mergeCell ref="A487:A491"/>
    <mergeCell ref="B487:B491"/>
    <mergeCell ref="I487:I491"/>
    <mergeCell ref="J487:J491"/>
    <mergeCell ref="K487:K491"/>
    <mergeCell ref="A493:A497"/>
    <mergeCell ref="B493:B497"/>
    <mergeCell ref="I493:I497"/>
    <mergeCell ref="J493:J497"/>
    <mergeCell ref="K493:K497"/>
    <mergeCell ref="A480:A481"/>
    <mergeCell ref="B480:B481"/>
    <mergeCell ref="I480:I481"/>
    <mergeCell ref="J480:J481"/>
    <mergeCell ref="K480:K481"/>
    <mergeCell ref="A483:A485"/>
    <mergeCell ref="B483:B485"/>
    <mergeCell ref="I483:I485"/>
    <mergeCell ref="J483:J485"/>
    <mergeCell ref="K483:K485"/>
    <mergeCell ref="A473:A474"/>
    <mergeCell ref="B473:B474"/>
    <mergeCell ref="I473:I474"/>
    <mergeCell ref="J473:J474"/>
    <mergeCell ref="K473:K474"/>
    <mergeCell ref="A476:A478"/>
    <mergeCell ref="B476:B478"/>
    <mergeCell ref="I476:I478"/>
    <mergeCell ref="J476:J478"/>
    <mergeCell ref="K476:K478"/>
    <mergeCell ref="A466:A467"/>
    <mergeCell ref="B466:B467"/>
    <mergeCell ref="I466:I467"/>
    <mergeCell ref="J466:J467"/>
    <mergeCell ref="K466:K467"/>
    <mergeCell ref="A469:A471"/>
    <mergeCell ref="B469:B471"/>
    <mergeCell ref="I469:I471"/>
    <mergeCell ref="J469:J471"/>
    <mergeCell ref="K469:K471"/>
    <mergeCell ref="A457:A458"/>
    <mergeCell ref="B457:B458"/>
    <mergeCell ref="I457:I458"/>
    <mergeCell ref="J457:J458"/>
    <mergeCell ref="K457:K458"/>
    <mergeCell ref="A460:A464"/>
    <mergeCell ref="B460:B464"/>
    <mergeCell ref="I460:I464"/>
    <mergeCell ref="J460:J464"/>
    <mergeCell ref="K460:K464"/>
    <mergeCell ref="A447:A451"/>
    <mergeCell ref="B447:B451"/>
    <mergeCell ref="I447:I451"/>
    <mergeCell ref="J447:J451"/>
    <mergeCell ref="K447:K451"/>
    <mergeCell ref="A453:A455"/>
    <mergeCell ref="B453:B455"/>
    <mergeCell ref="I453:I455"/>
    <mergeCell ref="J453:J455"/>
    <mergeCell ref="K453:K455"/>
    <mergeCell ref="A439:A440"/>
    <mergeCell ref="B439:B440"/>
    <mergeCell ref="I439:I440"/>
    <mergeCell ref="J439:J440"/>
    <mergeCell ref="K439:K440"/>
    <mergeCell ref="A442:A445"/>
    <mergeCell ref="B442:B445"/>
    <mergeCell ref="I442:I445"/>
    <mergeCell ref="J442:J445"/>
    <mergeCell ref="K442:K445"/>
    <mergeCell ref="A427:A431"/>
    <mergeCell ref="B427:B431"/>
    <mergeCell ref="I427:I431"/>
    <mergeCell ref="J427:J431"/>
    <mergeCell ref="K427:K431"/>
    <mergeCell ref="A433:A437"/>
    <mergeCell ref="B433:B437"/>
    <mergeCell ref="I433:I437"/>
    <mergeCell ref="J433:J437"/>
    <mergeCell ref="K433:K437"/>
    <mergeCell ref="A415:A419"/>
    <mergeCell ref="B415:B419"/>
    <mergeCell ref="I415:I419"/>
    <mergeCell ref="J415:J419"/>
    <mergeCell ref="K415:K419"/>
    <mergeCell ref="A421:A425"/>
    <mergeCell ref="B421:B425"/>
    <mergeCell ref="I421:I425"/>
    <mergeCell ref="J421:J425"/>
    <mergeCell ref="K421:K425"/>
    <mergeCell ref="A409:A413"/>
    <mergeCell ref="B409:B413"/>
    <mergeCell ref="I409:I413"/>
    <mergeCell ref="J409:J413"/>
    <mergeCell ref="K409:K413"/>
    <mergeCell ref="A397:A401"/>
    <mergeCell ref="B397:B401"/>
    <mergeCell ref="I397:I401"/>
    <mergeCell ref="J397:J401"/>
    <mergeCell ref="K397:K401"/>
    <mergeCell ref="A403:A407"/>
    <mergeCell ref="B403:B407"/>
    <mergeCell ref="I403:I407"/>
    <mergeCell ref="J403:J407"/>
    <mergeCell ref="K403:K407"/>
    <mergeCell ref="A384:A389"/>
    <mergeCell ref="B384:B389"/>
    <mergeCell ref="I384:I389"/>
    <mergeCell ref="J384:J389"/>
    <mergeCell ref="K384:K389"/>
    <mergeCell ref="A391:A395"/>
    <mergeCell ref="B391:B395"/>
    <mergeCell ref="I391:I395"/>
    <mergeCell ref="J391:J395"/>
    <mergeCell ref="K391:K395"/>
    <mergeCell ref="A375:A378"/>
    <mergeCell ref="B375:B378"/>
    <mergeCell ref="I375:I378"/>
    <mergeCell ref="J375:J378"/>
    <mergeCell ref="K375:K378"/>
    <mergeCell ref="A380:A382"/>
    <mergeCell ref="B380:B382"/>
    <mergeCell ref="I380:I382"/>
    <mergeCell ref="J380:J382"/>
    <mergeCell ref="K380:K382"/>
    <mergeCell ref="A365:A367"/>
    <mergeCell ref="B365:B367"/>
    <mergeCell ref="I365:I367"/>
    <mergeCell ref="J365:J367"/>
    <mergeCell ref="K365:K367"/>
    <mergeCell ref="A369:A373"/>
    <mergeCell ref="B369:B373"/>
    <mergeCell ref="I369:I373"/>
    <mergeCell ref="J369:J373"/>
    <mergeCell ref="K369:K373"/>
    <mergeCell ref="A346:A354"/>
    <mergeCell ref="B346:B354"/>
    <mergeCell ref="I346:I354"/>
    <mergeCell ref="J346:J354"/>
    <mergeCell ref="K346:K354"/>
    <mergeCell ref="A356:A361"/>
    <mergeCell ref="B356:B361"/>
    <mergeCell ref="I356:I361"/>
    <mergeCell ref="J356:J361"/>
    <mergeCell ref="K356:K361"/>
    <mergeCell ref="A328:A338"/>
    <mergeCell ref="B328:B338"/>
    <mergeCell ref="I328:I338"/>
    <mergeCell ref="J328:J338"/>
    <mergeCell ref="K328:K338"/>
    <mergeCell ref="A340:A344"/>
    <mergeCell ref="B340:B344"/>
    <mergeCell ref="I340:I344"/>
    <mergeCell ref="J340:J344"/>
    <mergeCell ref="K340:K344"/>
    <mergeCell ref="A316:A320"/>
    <mergeCell ref="B316:B320"/>
    <mergeCell ref="I316:I320"/>
    <mergeCell ref="J316:J320"/>
    <mergeCell ref="K316:K320"/>
    <mergeCell ref="A322:A326"/>
    <mergeCell ref="B322:B326"/>
    <mergeCell ref="I322:I326"/>
    <mergeCell ref="J322:J326"/>
    <mergeCell ref="K322:K326"/>
    <mergeCell ref="A298:A308"/>
    <mergeCell ref="B298:B308"/>
    <mergeCell ref="I298:I308"/>
    <mergeCell ref="J298:J308"/>
    <mergeCell ref="K298:K308"/>
    <mergeCell ref="A310:A314"/>
    <mergeCell ref="B310:B314"/>
    <mergeCell ref="I310:I314"/>
    <mergeCell ref="J310:J314"/>
    <mergeCell ref="K310:K314"/>
    <mergeCell ref="A285:A288"/>
    <mergeCell ref="B285:B288"/>
    <mergeCell ref="I285:I288"/>
    <mergeCell ref="J285:J288"/>
    <mergeCell ref="K285:K288"/>
    <mergeCell ref="A292:A296"/>
    <mergeCell ref="B292:B296"/>
    <mergeCell ref="I292:I296"/>
    <mergeCell ref="J292:J296"/>
    <mergeCell ref="K292:K296"/>
    <mergeCell ref="A274:A276"/>
    <mergeCell ref="B274:B276"/>
    <mergeCell ref="I274:I276"/>
    <mergeCell ref="J274:J276"/>
    <mergeCell ref="K274:K276"/>
    <mergeCell ref="A278:A281"/>
    <mergeCell ref="B278:B281"/>
    <mergeCell ref="I278:I281"/>
    <mergeCell ref="J278:J281"/>
    <mergeCell ref="K278:K281"/>
    <mergeCell ref="A266:A268"/>
    <mergeCell ref="B266:B268"/>
    <mergeCell ref="I266:I268"/>
    <mergeCell ref="J266:J268"/>
    <mergeCell ref="K266:K268"/>
    <mergeCell ref="A270:A272"/>
    <mergeCell ref="B270:B272"/>
    <mergeCell ref="I270:I272"/>
    <mergeCell ref="J270:J272"/>
    <mergeCell ref="K270:K272"/>
    <mergeCell ref="A256:A261"/>
    <mergeCell ref="B256:B261"/>
    <mergeCell ref="I256:I261"/>
    <mergeCell ref="J256:J261"/>
    <mergeCell ref="K256:K261"/>
    <mergeCell ref="A263:A264"/>
    <mergeCell ref="B263:B264"/>
    <mergeCell ref="I263:I264"/>
    <mergeCell ref="J263:J264"/>
    <mergeCell ref="K263:K264"/>
    <mergeCell ref="A245:A247"/>
    <mergeCell ref="B245:B247"/>
    <mergeCell ref="I245:I247"/>
    <mergeCell ref="J245:J247"/>
    <mergeCell ref="K245:K247"/>
    <mergeCell ref="A249:A254"/>
    <mergeCell ref="B249:B254"/>
    <mergeCell ref="I249:I254"/>
    <mergeCell ref="J249:J254"/>
    <mergeCell ref="K249:K254"/>
    <mergeCell ref="A235:A238"/>
    <mergeCell ref="B235:B238"/>
    <mergeCell ref="I235:I238"/>
    <mergeCell ref="J235:J238"/>
    <mergeCell ref="K235:K238"/>
    <mergeCell ref="A240:A243"/>
    <mergeCell ref="B240:B243"/>
    <mergeCell ref="I240:I243"/>
    <mergeCell ref="J240:J243"/>
    <mergeCell ref="K240:K243"/>
    <mergeCell ref="A223:A229"/>
    <mergeCell ref="B223:B229"/>
    <mergeCell ref="I223:I229"/>
    <mergeCell ref="J223:J229"/>
    <mergeCell ref="K223:K229"/>
    <mergeCell ref="A231:A233"/>
    <mergeCell ref="B231:B233"/>
    <mergeCell ref="I231:I233"/>
    <mergeCell ref="J231:J233"/>
    <mergeCell ref="K231:K233"/>
    <mergeCell ref="A216:A217"/>
    <mergeCell ref="B216:B217"/>
    <mergeCell ref="I216:I217"/>
    <mergeCell ref="J216:J217"/>
    <mergeCell ref="K216:K217"/>
    <mergeCell ref="A219:A221"/>
    <mergeCell ref="B219:B221"/>
    <mergeCell ref="I219:I221"/>
    <mergeCell ref="J219:J221"/>
    <mergeCell ref="K219:K221"/>
    <mergeCell ref="A206:A208"/>
    <mergeCell ref="B206:B208"/>
    <mergeCell ref="I206:I208"/>
    <mergeCell ref="J206:J208"/>
    <mergeCell ref="K206:K208"/>
    <mergeCell ref="A210:A214"/>
    <mergeCell ref="B210:B214"/>
    <mergeCell ref="I210:I214"/>
    <mergeCell ref="J210:J214"/>
    <mergeCell ref="K210:K214"/>
    <mergeCell ref="A198:A200"/>
    <mergeCell ref="B198:B200"/>
    <mergeCell ref="I198:I200"/>
    <mergeCell ref="J198:J200"/>
    <mergeCell ref="K198:K200"/>
    <mergeCell ref="A202:A204"/>
    <mergeCell ref="B202:B204"/>
    <mergeCell ref="I202:I204"/>
    <mergeCell ref="J202:J204"/>
    <mergeCell ref="K202:K204"/>
    <mergeCell ref="A191:A192"/>
    <mergeCell ref="B191:B192"/>
    <mergeCell ref="I191:I192"/>
    <mergeCell ref="J191:J192"/>
    <mergeCell ref="K191:K192"/>
    <mergeCell ref="A194:A196"/>
    <mergeCell ref="B194:B196"/>
    <mergeCell ref="I194:I196"/>
    <mergeCell ref="J194:J196"/>
    <mergeCell ref="K194:K196"/>
    <mergeCell ref="A179:A183"/>
    <mergeCell ref="B179:B183"/>
    <mergeCell ref="I179:I183"/>
    <mergeCell ref="J179:J183"/>
    <mergeCell ref="K179:K183"/>
    <mergeCell ref="A187:A189"/>
    <mergeCell ref="B187:B189"/>
    <mergeCell ref="I187:I189"/>
    <mergeCell ref="J187:J189"/>
    <mergeCell ref="K187:K189"/>
    <mergeCell ref="A162:A165"/>
    <mergeCell ref="B162:B165"/>
    <mergeCell ref="I162:I165"/>
    <mergeCell ref="J162:J165"/>
    <mergeCell ref="K162:K165"/>
    <mergeCell ref="A167:A177"/>
    <mergeCell ref="B167:B177"/>
    <mergeCell ref="I167:I177"/>
    <mergeCell ref="J167:J177"/>
    <mergeCell ref="K167:K177"/>
    <mergeCell ref="A153:A156"/>
    <mergeCell ref="B153:B156"/>
    <mergeCell ref="I153:I156"/>
    <mergeCell ref="J153:J156"/>
    <mergeCell ref="K153:K156"/>
    <mergeCell ref="A158:A160"/>
    <mergeCell ref="B158:B160"/>
    <mergeCell ref="I158:I160"/>
    <mergeCell ref="J158:J160"/>
    <mergeCell ref="K158:K160"/>
    <mergeCell ref="A145:A148"/>
    <mergeCell ref="B145:B148"/>
    <mergeCell ref="I145:I148"/>
    <mergeCell ref="J145:J148"/>
    <mergeCell ref="K145:K148"/>
    <mergeCell ref="A150:A151"/>
    <mergeCell ref="B150:B151"/>
    <mergeCell ref="I150:I151"/>
    <mergeCell ref="J150:J151"/>
    <mergeCell ref="K150:K151"/>
    <mergeCell ref="A131:A137"/>
    <mergeCell ref="B131:B137"/>
    <mergeCell ref="I131:I137"/>
    <mergeCell ref="J131:J137"/>
    <mergeCell ref="K131:K137"/>
    <mergeCell ref="A139:A143"/>
    <mergeCell ref="B139:B143"/>
    <mergeCell ref="I139:I143"/>
    <mergeCell ref="J139:J143"/>
    <mergeCell ref="K139:K143"/>
    <mergeCell ref="A120:A122"/>
    <mergeCell ref="B120:B122"/>
    <mergeCell ref="I120:I122"/>
    <mergeCell ref="J120:J122"/>
    <mergeCell ref="K120:K122"/>
    <mergeCell ref="A124:A129"/>
    <mergeCell ref="B124:B129"/>
    <mergeCell ref="I124:I129"/>
    <mergeCell ref="J124:J129"/>
    <mergeCell ref="K124:K129"/>
    <mergeCell ref="A112:A115"/>
    <mergeCell ref="B112:B115"/>
    <mergeCell ref="I112:I115"/>
    <mergeCell ref="J112:J115"/>
    <mergeCell ref="K112:K115"/>
    <mergeCell ref="A117:A118"/>
    <mergeCell ref="B117:B118"/>
    <mergeCell ref="I117:I118"/>
    <mergeCell ref="J117:J118"/>
    <mergeCell ref="K117:K118"/>
    <mergeCell ref="A105:A106"/>
    <mergeCell ref="B105:B106"/>
    <mergeCell ref="I105:I106"/>
    <mergeCell ref="J105:J106"/>
    <mergeCell ref="K105:K106"/>
    <mergeCell ref="A108:A110"/>
    <mergeCell ref="B108:B110"/>
    <mergeCell ref="I108:I110"/>
    <mergeCell ref="J108:J110"/>
    <mergeCell ref="K108:K110"/>
    <mergeCell ref="A97:A99"/>
    <mergeCell ref="B97:B99"/>
    <mergeCell ref="I97:I99"/>
    <mergeCell ref="J97:J99"/>
    <mergeCell ref="K97:K99"/>
    <mergeCell ref="A101:A103"/>
    <mergeCell ref="B101:B103"/>
    <mergeCell ref="I101:I103"/>
    <mergeCell ref="J101:J103"/>
    <mergeCell ref="K101:K103"/>
    <mergeCell ref="A88:A90"/>
    <mergeCell ref="B88:B90"/>
    <mergeCell ref="I88:I90"/>
    <mergeCell ref="J88:J90"/>
    <mergeCell ref="K88:K90"/>
    <mergeCell ref="A92:A95"/>
    <mergeCell ref="B92:B95"/>
    <mergeCell ref="I92:I95"/>
    <mergeCell ref="J92:J95"/>
    <mergeCell ref="K92:K95"/>
    <mergeCell ref="A80:A82"/>
    <mergeCell ref="B80:B82"/>
    <mergeCell ref="I80:I82"/>
    <mergeCell ref="J80:J82"/>
    <mergeCell ref="K80:K82"/>
    <mergeCell ref="A84:A86"/>
    <mergeCell ref="B84:B86"/>
    <mergeCell ref="I84:I86"/>
    <mergeCell ref="J84:J86"/>
    <mergeCell ref="K84:K86"/>
    <mergeCell ref="A69:A73"/>
    <mergeCell ref="B69:B73"/>
    <mergeCell ref="I69:I73"/>
    <mergeCell ref="J69:J73"/>
    <mergeCell ref="K69:K73"/>
    <mergeCell ref="A75:A78"/>
    <mergeCell ref="B75:B78"/>
    <mergeCell ref="I75:I78"/>
    <mergeCell ref="J75:J78"/>
    <mergeCell ref="K75:K78"/>
    <mergeCell ref="A61:A64"/>
    <mergeCell ref="B61:B64"/>
    <mergeCell ref="I61:I64"/>
    <mergeCell ref="J61:J64"/>
    <mergeCell ref="K61:K64"/>
    <mergeCell ref="A66:A67"/>
    <mergeCell ref="B66:B67"/>
    <mergeCell ref="I66:I67"/>
    <mergeCell ref="J66:J67"/>
    <mergeCell ref="K66:K67"/>
    <mergeCell ref="A55:A56"/>
    <mergeCell ref="B55:B56"/>
    <mergeCell ref="I55:I56"/>
    <mergeCell ref="J55:J56"/>
    <mergeCell ref="K55:K56"/>
    <mergeCell ref="A58:A59"/>
    <mergeCell ref="B58:B59"/>
    <mergeCell ref="I58:I59"/>
    <mergeCell ref="J58:J59"/>
    <mergeCell ref="K58:K59"/>
    <mergeCell ref="A42:A45"/>
    <mergeCell ref="B42:B45"/>
    <mergeCell ref="I42:I45"/>
    <mergeCell ref="J42:J45"/>
    <mergeCell ref="K42:K45"/>
    <mergeCell ref="A47:A53"/>
    <mergeCell ref="B47:B53"/>
    <mergeCell ref="I47:I53"/>
    <mergeCell ref="J47:J53"/>
    <mergeCell ref="K47:K53"/>
    <mergeCell ref="A32:A37"/>
    <mergeCell ref="B32:B37"/>
    <mergeCell ref="I32:I37"/>
    <mergeCell ref="J32:J37"/>
    <mergeCell ref="K32:K37"/>
    <mergeCell ref="A39:A40"/>
    <mergeCell ref="B39:B40"/>
    <mergeCell ref="I39:I40"/>
    <mergeCell ref="J39:J40"/>
    <mergeCell ref="K39:K40"/>
    <mergeCell ref="A18:A22"/>
    <mergeCell ref="B18:B22"/>
    <mergeCell ref="I18:I22"/>
    <mergeCell ref="J18:J22"/>
    <mergeCell ref="K18:K22"/>
    <mergeCell ref="A24:A30"/>
    <mergeCell ref="B24:B30"/>
    <mergeCell ref="I24:I30"/>
    <mergeCell ref="J24:J30"/>
    <mergeCell ref="K24:K30"/>
    <mergeCell ref="A762:D762"/>
    <mergeCell ref="A5:A7"/>
    <mergeCell ref="B5:B7"/>
    <mergeCell ref="I5:I7"/>
    <mergeCell ref="J5:J7"/>
    <mergeCell ref="K5:K7"/>
    <mergeCell ref="A1:K1"/>
    <mergeCell ref="A3:A4"/>
    <mergeCell ref="B3:B4"/>
    <mergeCell ref="C3:C4"/>
    <mergeCell ref="D3:D4"/>
    <mergeCell ref="E3:E4"/>
    <mergeCell ref="F3:H3"/>
    <mergeCell ref="I3:K3"/>
    <mergeCell ref="A9:A10"/>
    <mergeCell ref="B9:B10"/>
    <mergeCell ref="I9:I10"/>
    <mergeCell ref="J9:J10"/>
    <mergeCell ref="K9:K10"/>
    <mergeCell ref="A12:A16"/>
    <mergeCell ref="B12:B16"/>
    <mergeCell ref="I12:I16"/>
    <mergeCell ref="J12:J16"/>
    <mergeCell ref="K12:K16"/>
  </mergeCells>
  <pageMargins left="0.1" right="0.21" top="0.24" bottom="0.2" header="0.16" footer="0.18"/>
  <pageSetup paperSize="9" orientation="landscape" r:id="rId1"/>
  <headerFooter>
    <oddFooter>&amp;CNA-253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NA-252</vt:lpstr>
      <vt:lpstr>NA-253</vt:lpstr>
      <vt:lpstr>NA-254</vt:lpstr>
      <vt:lpstr>NA-255</vt:lpstr>
      <vt:lpstr>NA-256 </vt:lpstr>
      <vt:lpstr>PS-115 </vt:lpstr>
      <vt:lpstr>PS-116</vt:lpstr>
      <vt:lpstr>PS-117</vt:lpstr>
      <vt:lpstr>PS-118</vt:lpstr>
      <vt:lpstr>PS-119</vt:lpstr>
      <vt:lpstr>PS-120</vt:lpstr>
      <vt:lpstr>PS-121</vt:lpstr>
      <vt:lpstr>PS-122</vt:lpstr>
      <vt:lpstr>PS-123</vt:lpstr>
      <vt:lpstr>PS-124</vt:lpstr>
      <vt:lpstr>PS-125</vt:lpstr>
      <vt:lpstr>PS-126</vt:lpstr>
      <vt:lpstr>'NA-252'!Print_Titles</vt:lpstr>
      <vt:lpstr>'NA-253'!Print_Titles</vt:lpstr>
      <vt:lpstr>'NA-254'!Print_Titles</vt:lpstr>
      <vt:lpstr>'NA-255'!Print_Titles</vt:lpstr>
      <vt:lpstr>'NA-256 '!Print_Titles</vt:lpstr>
      <vt:lpstr>'PS-115 '!Print_Titles</vt:lpstr>
      <vt:lpstr>'PS-116'!Print_Titles</vt:lpstr>
      <vt:lpstr>'PS-117'!Print_Titles</vt:lpstr>
      <vt:lpstr>'PS-118'!Print_Titles</vt:lpstr>
      <vt:lpstr>'PS-119'!Print_Titles</vt:lpstr>
      <vt:lpstr>'PS-120'!Print_Titles</vt:lpstr>
      <vt:lpstr>'PS-121'!Print_Titles</vt:lpstr>
      <vt:lpstr>'PS-122'!Print_Titles</vt:lpstr>
      <vt:lpstr>'PS-123'!Print_Titles</vt:lpstr>
      <vt:lpstr>'PS-124'!Print_Titles</vt:lpstr>
      <vt:lpstr>'PS-125'!Print_Titles</vt:lpstr>
      <vt:lpstr>'PS-126'!Print_Titles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FURQAN</dc:creator>
  <cp:lastModifiedBy>Naveed</cp:lastModifiedBy>
  <cp:lastPrinted>2013-03-03T07:09:03Z</cp:lastPrinted>
  <dcterms:created xsi:type="dcterms:W3CDTF">2012-09-27T11:57:35Z</dcterms:created>
  <dcterms:modified xsi:type="dcterms:W3CDTF">2013-03-04T12:43:24Z</dcterms:modified>
</cp:coreProperties>
</file>